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525" windowWidth="14805" windowHeight="4590" activeTab="1"/>
  </bookViews>
  <sheets>
    <sheet name="Финансирование" sheetId="1" r:id="rId1"/>
    <sheet name="Показатели" sheetId="3" r:id="rId2"/>
  </sheets>
  <calcPr calcId="145621"/>
</workbook>
</file>

<file path=xl/calcChain.xml><?xml version="1.0" encoding="utf-8"?>
<calcChain xmlns="http://schemas.openxmlformats.org/spreadsheetml/2006/main">
  <c r="P155" i="1" l="1"/>
  <c r="I208" i="1" l="1"/>
  <c r="K203" i="1"/>
  <c r="P203" i="1"/>
  <c r="Q170" i="1" l="1"/>
  <c r="L170" i="1"/>
  <c r="G170" i="1"/>
  <c r="F170" i="1"/>
  <c r="D170" i="1" l="1"/>
  <c r="H151" i="1"/>
  <c r="G151" i="1"/>
  <c r="F151" i="1"/>
  <c r="H143" i="1"/>
  <c r="G143" i="1"/>
  <c r="F143" i="1"/>
  <c r="E143" i="1"/>
  <c r="D143" i="1" l="1"/>
  <c r="F203" i="1"/>
  <c r="N206" i="1"/>
  <c r="I206" i="1"/>
  <c r="D206" i="1"/>
  <c r="F114" i="1"/>
  <c r="Q85" i="1"/>
  <c r="P85" i="1"/>
  <c r="L85" i="1"/>
  <c r="K85" i="1"/>
  <c r="G85" i="1"/>
  <c r="F85" i="1"/>
  <c r="S206" i="1" l="1"/>
  <c r="Q235" i="1"/>
  <c r="L235" i="1"/>
  <c r="N237" i="1"/>
  <c r="I237" i="1"/>
  <c r="G235" i="1"/>
  <c r="D237" i="1"/>
  <c r="S237" i="1" l="1"/>
  <c r="D60" i="1"/>
  <c r="Q24" i="1" l="1"/>
  <c r="L24" i="1"/>
  <c r="G24" i="1"/>
  <c r="Q194" i="1" l="1"/>
  <c r="L194" i="1"/>
  <c r="J43" i="1" l="1"/>
  <c r="O43" i="1"/>
  <c r="L35" i="1" l="1"/>
  <c r="D160" i="1"/>
  <c r="N211" i="1" l="1"/>
  <c r="K175" i="1" l="1"/>
  <c r="Q203" i="1" l="1"/>
  <c r="L203" i="1"/>
  <c r="G203" i="1"/>
  <c r="N208" i="1"/>
  <c r="D208" i="1"/>
  <c r="S208" i="1" l="1"/>
  <c r="I141" i="1"/>
  <c r="L100" i="1"/>
  <c r="Q100" i="1"/>
  <c r="N113" i="1"/>
  <c r="I113" i="1"/>
  <c r="G100" i="1"/>
  <c r="D113" i="1"/>
  <c r="I103" i="1"/>
  <c r="Q20" i="1"/>
  <c r="L20" i="1"/>
  <c r="G20" i="1"/>
  <c r="S113" i="1" l="1"/>
  <c r="G61" i="1"/>
  <c r="N70" i="1" l="1"/>
  <c r="I70" i="1"/>
  <c r="D70" i="1"/>
  <c r="N130" i="1"/>
  <c r="I130" i="1"/>
  <c r="D130" i="1"/>
  <c r="N127" i="1"/>
  <c r="I127" i="1"/>
  <c r="D127" i="1"/>
  <c r="Q229" i="1"/>
  <c r="L229" i="1"/>
  <c r="G229" i="1"/>
  <c r="N231" i="1"/>
  <c r="I231" i="1"/>
  <c r="D231" i="1"/>
  <c r="N69" i="1"/>
  <c r="N41" i="1"/>
  <c r="Q35" i="1"/>
  <c r="G35" i="1"/>
  <c r="S231" i="1" l="1"/>
  <c r="S70" i="1"/>
  <c r="S130" i="1"/>
  <c r="S127" i="1"/>
  <c r="L175" i="1" l="1"/>
  <c r="P194" i="1"/>
  <c r="K194" i="1"/>
  <c r="G194" i="1"/>
  <c r="P175" i="1"/>
  <c r="Q175" i="1"/>
  <c r="Q174" i="1" s="1"/>
  <c r="I175" i="1" l="1"/>
  <c r="F175" i="1"/>
  <c r="F194" i="1"/>
  <c r="N202" i="1"/>
  <c r="N201" i="1"/>
  <c r="N200" i="1"/>
  <c r="N199" i="1"/>
  <c r="N198" i="1"/>
  <c r="N197" i="1"/>
  <c r="N196" i="1"/>
  <c r="N195" i="1"/>
  <c r="I202" i="1"/>
  <c r="I201" i="1"/>
  <c r="I200" i="1"/>
  <c r="I199" i="1"/>
  <c r="I198" i="1"/>
  <c r="I197" i="1"/>
  <c r="I196" i="1"/>
  <c r="I195" i="1"/>
  <c r="D195" i="1"/>
  <c r="D196" i="1"/>
  <c r="D197" i="1"/>
  <c r="D198" i="1"/>
  <c r="D199" i="1"/>
  <c r="D200" i="1"/>
  <c r="D201" i="1"/>
  <c r="D202" i="1"/>
  <c r="G175" i="1"/>
  <c r="G174" i="1" s="1"/>
  <c r="N193" i="1"/>
  <c r="N192" i="1"/>
  <c r="N191" i="1"/>
  <c r="N190" i="1"/>
  <c r="N189" i="1"/>
  <c r="N188" i="1"/>
  <c r="N187" i="1"/>
  <c r="N186" i="1"/>
  <c r="N185" i="1"/>
  <c r="N184" i="1"/>
  <c r="N183" i="1"/>
  <c r="N182" i="1"/>
  <c r="N181" i="1"/>
  <c r="N180" i="1"/>
  <c r="N179" i="1"/>
  <c r="N178" i="1"/>
  <c r="N177" i="1"/>
  <c r="N176" i="1"/>
  <c r="I193" i="1"/>
  <c r="I192" i="1"/>
  <c r="I191" i="1"/>
  <c r="I190" i="1"/>
  <c r="I189" i="1"/>
  <c r="I188" i="1"/>
  <c r="I187" i="1"/>
  <c r="I186" i="1"/>
  <c r="I185" i="1"/>
  <c r="I184" i="1"/>
  <c r="I183" i="1"/>
  <c r="I182" i="1"/>
  <c r="I181" i="1"/>
  <c r="I180" i="1"/>
  <c r="I179" i="1"/>
  <c r="I178" i="1"/>
  <c r="I177" i="1"/>
  <c r="I176" i="1"/>
  <c r="D176" i="1"/>
  <c r="D177" i="1"/>
  <c r="D178" i="1"/>
  <c r="D179" i="1"/>
  <c r="D180" i="1"/>
  <c r="D181" i="1"/>
  <c r="D182" i="1"/>
  <c r="D183" i="1"/>
  <c r="D184" i="1"/>
  <c r="D185" i="1"/>
  <c r="D186" i="1"/>
  <c r="D187" i="1"/>
  <c r="D188" i="1"/>
  <c r="D189" i="1"/>
  <c r="D190" i="1"/>
  <c r="D191" i="1"/>
  <c r="D192" i="1"/>
  <c r="D193" i="1"/>
  <c r="Q72" i="1"/>
  <c r="Q245" i="1"/>
  <c r="L245" i="1"/>
  <c r="G245" i="1"/>
  <c r="Q241" i="1"/>
  <c r="L241" i="1"/>
  <c r="G241" i="1"/>
  <c r="N244" i="1"/>
  <c r="I244" i="1"/>
  <c r="D244" i="1"/>
  <c r="N219" i="1"/>
  <c r="N218" i="1"/>
  <c r="N217" i="1"/>
  <c r="N216" i="1"/>
  <c r="I219" i="1"/>
  <c r="I218" i="1"/>
  <c r="I217" i="1"/>
  <c r="I216" i="1"/>
  <c r="N235" i="1"/>
  <c r="I235" i="1"/>
  <c r="D235" i="1"/>
  <c r="N236" i="1"/>
  <c r="I236" i="1"/>
  <c r="D236" i="1"/>
  <c r="Q232" i="1"/>
  <c r="N232" i="1" s="1"/>
  <c r="L232" i="1"/>
  <c r="I232" i="1" s="1"/>
  <c r="G232" i="1"/>
  <c r="D232" i="1" s="1"/>
  <c r="N234" i="1"/>
  <c r="N233" i="1"/>
  <c r="I234" i="1"/>
  <c r="I233" i="1"/>
  <c r="D234" i="1"/>
  <c r="D233" i="1"/>
  <c r="N229" i="1"/>
  <c r="I229" i="1"/>
  <c r="D229" i="1"/>
  <c r="N230" i="1"/>
  <c r="I230" i="1"/>
  <c r="D230" i="1"/>
  <c r="Q220" i="1"/>
  <c r="N220" i="1" s="1"/>
  <c r="L220" i="1"/>
  <c r="I220" i="1" s="1"/>
  <c r="G220" i="1"/>
  <c r="D220" i="1" s="1"/>
  <c r="N228" i="1"/>
  <c r="N227" i="1"/>
  <c r="N226" i="1"/>
  <c r="N225" i="1"/>
  <c r="N224" i="1"/>
  <c r="N223" i="1"/>
  <c r="N222" i="1"/>
  <c r="N221" i="1"/>
  <c r="I228" i="1"/>
  <c r="I227" i="1"/>
  <c r="I226" i="1"/>
  <c r="I225" i="1"/>
  <c r="I224" i="1"/>
  <c r="I223" i="1"/>
  <c r="I222" i="1"/>
  <c r="I221" i="1"/>
  <c r="D223" i="1"/>
  <c r="D224" i="1"/>
  <c r="D225" i="1"/>
  <c r="D226" i="1"/>
  <c r="D227" i="1"/>
  <c r="D228" i="1"/>
  <c r="D222" i="1"/>
  <c r="D221" i="1"/>
  <c r="Q215" i="1"/>
  <c r="L215" i="1"/>
  <c r="G215" i="1"/>
  <c r="D219" i="1"/>
  <c r="D218" i="1"/>
  <c r="D217" i="1"/>
  <c r="D216" i="1"/>
  <c r="Q212" i="1"/>
  <c r="N212" i="1" s="1"/>
  <c r="L212" i="1"/>
  <c r="I212" i="1" s="1"/>
  <c r="G212" i="1"/>
  <c r="D212" i="1" s="1"/>
  <c r="Q210" i="1"/>
  <c r="L210" i="1"/>
  <c r="G210" i="1"/>
  <c r="D210" i="1" s="1"/>
  <c r="I211" i="1"/>
  <c r="D211" i="1"/>
  <c r="N214" i="1"/>
  <c r="N213" i="1"/>
  <c r="I214" i="1"/>
  <c r="I213" i="1"/>
  <c r="D214" i="1"/>
  <c r="D213" i="1"/>
  <c r="S195" i="1" l="1"/>
  <c r="S201" i="1"/>
  <c r="S197" i="1"/>
  <c r="S202" i="1"/>
  <c r="S196" i="1"/>
  <c r="S198" i="1"/>
  <c r="S200" i="1"/>
  <c r="S199" i="1"/>
  <c r="L174" i="1"/>
  <c r="F174" i="1"/>
  <c r="F173" i="1" s="1"/>
  <c r="S244" i="1"/>
  <c r="P174" i="1"/>
  <c r="K174" i="1"/>
  <c r="I194" i="1"/>
  <c r="S229" i="1"/>
  <c r="N194" i="1"/>
  <c r="D194" i="1"/>
  <c r="S182" i="1"/>
  <c r="S193" i="1"/>
  <c r="S189" i="1"/>
  <c r="S185" i="1"/>
  <c r="S181" i="1"/>
  <c r="S177" i="1"/>
  <c r="S190" i="1"/>
  <c r="S186" i="1"/>
  <c r="S178" i="1"/>
  <c r="S183" i="1"/>
  <c r="S187" i="1"/>
  <c r="S226" i="1"/>
  <c r="S213" i="1"/>
  <c r="S211" i="1"/>
  <c r="S223" i="1"/>
  <c r="S227" i="1"/>
  <c r="S220" i="1"/>
  <c r="S232" i="1"/>
  <c r="S236" i="1"/>
  <c r="S192" i="1"/>
  <c r="S188" i="1"/>
  <c r="S184" i="1"/>
  <c r="S180" i="1"/>
  <c r="S176" i="1"/>
  <c r="S222" i="1"/>
  <c r="S218" i="1"/>
  <c r="S191" i="1"/>
  <c r="S179" i="1"/>
  <c r="N175" i="1"/>
  <c r="S233" i="1"/>
  <c r="S216" i="1"/>
  <c r="S214" i="1"/>
  <c r="S224" i="1"/>
  <c r="S228" i="1"/>
  <c r="S230" i="1"/>
  <c r="S234" i="1"/>
  <c r="S235" i="1"/>
  <c r="S217" i="1"/>
  <c r="S212" i="1"/>
  <c r="S219" i="1"/>
  <c r="S221" i="1"/>
  <c r="S225" i="1"/>
  <c r="G209" i="1"/>
  <c r="D209" i="1" s="1"/>
  <c r="L209" i="1"/>
  <c r="G239" i="1"/>
  <c r="Q209" i="1"/>
  <c r="N172" i="1"/>
  <c r="I172" i="1"/>
  <c r="D172" i="1"/>
  <c r="S172" i="1" l="1"/>
  <c r="I147" i="1"/>
  <c r="N119" i="1"/>
  <c r="N132" i="1"/>
  <c r="I132" i="1"/>
  <c r="L139" i="1"/>
  <c r="F139" i="1"/>
  <c r="N142" i="1"/>
  <c r="I142" i="1"/>
  <c r="D142" i="1"/>
  <c r="R155" i="1"/>
  <c r="Q155" i="1"/>
  <c r="O155" i="1"/>
  <c r="M155" i="1"/>
  <c r="L155" i="1"/>
  <c r="K155" i="1"/>
  <c r="J155" i="1"/>
  <c r="H155" i="1"/>
  <c r="G155" i="1"/>
  <c r="F155" i="1"/>
  <c r="E155" i="1"/>
  <c r="F165" i="1"/>
  <c r="D149" i="1"/>
  <c r="I149" i="1"/>
  <c r="N149" i="1"/>
  <c r="R139" i="1"/>
  <c r="Q139" i="1"/>
  <c r="P139" i="1"/>
  <c r="O139" i="1"/>
  <c r="M139" i="1"/>
  <c r="K139" i="1"/>
  <c r="J139" i="1"/>
  <c r="H139" i="1"/>
  <c r="G139" i="1"/>
  <c r="S142" i="1" l="1"/>
  <c r="D155" i="1"/>
  <c r="S149" i="1"/>
  <c r="I139" i="1"/>
  <c r="N139" i="1"/>
  <c r="I101" i="1"/>
  <c r="N112" i="1"/>
  <c r="I112" i="1"/>
  <c r="Q133" i="1"/>
  <c r="P133" i="1"/>
  <c r="O133" i="1"/>
  <c r="L133" i="1"/>
  <c r="K133" i="1"/>
  <c r="J133" i="1"/>
  <c r="G133" i="1"/>
  <c r="F133" i="1"/>
  <c r="E133" i="1"/>
  <c r="D132" i="1"/>
  <c r="S132" i="1" s="1"/>
  <c r="D112" i="1" l="1"/>
  <c r="S112" i="1" s="1"/>
  <c r="D85" i="1"/>
  <c r="D84" i="1"/>
  <c r="Q43" i="1"/>
  <c r="L43" i="1"/>
  <c r="G43" i="1"/>
  <c r="G42" i="1" s="1"/>
  <c r="N59" i="1"/>
  <c r="N58" i="1"/>
  <c r="I59" i="1"/>
  <c r="I58" i="1"/>
  <c r="D59" i="1"/>
  <c r="D58" i="1"/>
  <c r="S58" i="1" l="1"/>
  <c r="S59" i="1"/>
  <c r="P43" i="1"/>
  <c r="K43" i="1"/>
  <c r="F43" i="1"/>
  <c r="I69" i="1"/>
  <c r="D69" i="1"/>
  <c r="Q40" i="1"/>
  <c r="L40" i="1"/>
  <c r="G40" i="1"/>
  <c r="N29" i="1"/>
  <c r="Q18" i="1"/>
  <c r="S69" i="1" l="1"/>
  <c r="I29" i="1"/>
  <c r="I246" i="1" l="1"/>
  <c r="N21" i="1" l="1"/>
  <c r="D21" i="1"/>
  <c r="S21" i="1" l="1"/>
  <c r="P24" i="1"/>
  <c r="P23" i="1" s="1"/>
  <c r="K24" i="1"/>
  <c r="K23" i="1" s="1"/>
  <c r="F24" i="1"/>
  <c r="F23" i="1" s="1"/>
  <c r="D29" i="1"/>
  <c r="S29" i="1" s="1"/>
  <c r="E43" i="1" l="1"/>
  <c r="Q252" i="1"/>
  <c r="P252" i="1"/>
  <c r="L252" i="1"/>
  <c r="K252" i="1"/>
  <c r="G252" i="1"/>
  <c r="F252" i="1"/>
  <c r="N240" i="1"/>
  <c r="N242" i="1"/>
  <c r="N243" i="1"/>
  <c r="N246" i="1"/>
  <c r="N247" i="1"/>
  <c r="N248" i="1"/>
  <c r="N249" i="1"/>
  <c r="N250" i="1"/>
  <c r="N251" i="1"/>
  <c r="N253" i="1"/>
  <c r="N254" i="1"/>
  <c r="I240" i="1"/>
  <c r="I242" i="1"/>
  <c r="I243" i="1"/>
  <c r="I247" i="1"/>
  <c r="I248" i="1"/>
  <c r="I249" i="1"/>
  <c r="I250" i="1"/>
  <c r="I251" i="1"/>
  <c r="I253" i="1"/>
  <c r="I254" i="1"/>
  <c r="D240" i="1"/>
  <c r="D242" i="1"/>
  <c r="D243" i="1"/>
  <c r="D246" i="1"/>
  <c r="D247" i="1"/>
  <c r="D248" i="1"/>
  <c r="D249" i="1"/>
  <c r="D250" i="1"/>
  <c r="D251" i="1"/>
  <c r="D253" i="1"/>
  <c r="D254" i="1"/>
  <c r="S249" i="1" l="1"/>
  <c r="S246" i="1"/>
  <c r="S248" i="1"/>
  <c r="S242" i="1"/>
  <c r="S240" i="1"/>
  <c r="S250" i="1"/>
  <c r="Q239" i="1"/>
  <c r="Q238" i="1" s="1"/>
  <c r="I245" i="1"/>
  <c r="D252" i="1"/>
  <c r="S253" i="1"/>
  <c r="D245" i="1"/>
  <c r="F239" i="1"/>
  <c r="F238" i="1" s="1"/>
  <c r="S251" i="1"/>
  <c r="S254" i="1"/>
  <c r="I241" i="1"/>
  <c r="N245" i="1"/>
  <c r="I252" i="1"/>
  <c r="L239" i="1"/>
  <c r="L238" i="1" s="1"/>
  <c r="N252" i="1"/>
  <c r="G238" i="1"/>
  <c r="D241" i="1"/>
  <c r="P239" i="1"/>
  <c r="P238" i="1" s="1"/>
  <c r="N241" i="1"/>
  <c r="K239" i="1"/>
  <c r="N215" i="1"/>
  <c r="N210" i="1"/>
  <c r="S210" i="1" s="1"/>
  <c r="I215" i="1"/>
  <c r="I210" i="1"/>
  <c r="D215" i="1"/>
  <c r="N209" i="1"/>
  <c r="I209" i="1"/>
  <c r="O203" i="1"/>
  <c r="J203" i="1"/>
  <c r="E203" i="1"/>
  <c r="N204" i="1"/>
  <c r="N205" i="1"/>
  <c r="N207" i="1"/>
  <c r="I204" i="1"/>
  <c r="I205" i="1"/>
  <c r="I207" i="1"/>
  <c r="D204" i="1"/>
  <c r="D205" i="1"/>
  <c r="D207" i="1"/>
  <c r="D175" i="1"/>
  <c r="P170" i="1"/>
  <c r="N170" i="1" s="1"/>
  <c r="K170" i="1"/>
  <c r="I170" i="1" s="1"/>
  <c r="N171" i="1"/>
  <c r="I171" i="1"/>
  <c r="D171" i="1"/>
  <c r="D164" i="1"/>
  <c r="D166" i="1"/>
  <c r="R165" i="1"/>
  <c r="M165" i="1"/>
  <c r="H165" i="1"/>
  <c r="R151" i="1"/>
  <c r="M151" i="1"/>
  <c r="R143" i="1"/>
  <c r="M143" i="1"/>
  <c r="Q165" i="1"/>
  <c r="P165" i="1"/>
  <c r="O165" i="1"/>
  <c r="L165" i="1"/>
  <c r="K165" i="1"/>
  <c r="J165" i="1"/>
  <c r="G165" i="1"/>
  <c r="E165" i="1"/>
  <c r="Q151" i="1"/>
  <c r="P151" i="1"/>
  <c r="O151" i="1"/>
  <c r="L151" i="1"/>
  <c r="K151" i="1"/>
  <c r="J151" i="1"/>
  <c r="E151" i="1"/>
  <c r="D151" i="1" s="1"/>
  <c r="Q143" i="1"/>
  <c r="P143" i="1"/>
  <c r="O143" i="1"/>
  <c r="L143" i="1"/>
  <c r="K143" i="1"/>
  <c r="J143" i="1"/>
  <c r="E139" i="1"/>
  <c r="D139" i="1" s="1"/>
  <c r="N140" i="1"/>
  <c r="N141" i="1"/>
  <c r="N144" i="1"/>
  <c r="N145" i="1"/>
  <c r="N146" i="1"/>
  <c r="N147" i="1"/>
  <c r="N148" i="1"/>
  <c r="N150" i="1"/>
  <c r="N152" i="1"/>
  <c r="N153" i="1"/>
  <c r="N154" i="1"/>
  <c r="N156" i="1"/>
  <c r="N157" i="1"/>
  <c r="N158" i="1"/>
  <c r="N159" i="1"/>
  <c r="N160" i="1"/>
  <c r="N161" i="1"/>
  <c r="N162" i="1"/>
  <c r="N163" i="1"/>
  <c r="N164" i="1"/>
  <c r="N166" i="1"/>
  <c r="N167" i="1"/>
  <c r="N168" i="1"/>
  <c r="N169" i="1"/>
  <c r="I140" i="1"/>
  <c r="I144" i="1"/>
  <c r="I145" i="1"/>
  <c r="I146" i="1"/>
  <c r="I148" i="1"/>
  <c r="I150" i="1"/>
  <c r="I152" i="1"/>
  <c r="I153" i="1"/>
  <c r="I154" i="1"/>
  <c r="I156" i="1"/>
  <c r="I157" i="1"/>
  <c r="I158" i="1"/>
  <c r="I159" i="1"/>
  <c r="I160" i="1"/>
  <c r="I161" i="1"/>
  <c r="I162" i="1"/>
  <c r="I163" i="1"/>
  <c r="I164" i="1"/>
  <c r="I166" i="1"/>
  <c r="I167" i="1"/>
  <c r="I168" i="1"/>
  <c r="I169" i="1"/>
  <c r="D140" i="1"/>
  <c r="D141" i="1"/>
  <c r="D144" i="1"/>
  <c r="D145" i="1"/>
  <c r="D146" i="1"/>
  <c r="D147" i="1"/>
  <c r="D148" i="1"/>
  <c r="D150" i="1"/>
  <c r="D152" i="1"/>
  <c r="D153" i="1"/>
  <c r="D154" i="1"/>
  <c r="D156" i="1"/>
  <c r="D157" i="1"/>
  <c r="D158" i="1"/>
  <c r="D159" i="1"/>
  <c r="D161" i="1"/>
  <c r="D162" i="1"/>
  <c r="D163" i="1"/>
  <c r="D167" i="1"/>
  <c r="D168" i="1"/>
  <c r="D169" i="1"/>
  <c r="Q136" i="1"/>
  <c r="P136" i="1"/>
  <c r="O136" i="1"/>
  <c r="L136" i="1"/>
  <c r="K136" i="1"/>
  <c r="J136" i="1"/>
  <c r="G136" i="1"/>
  <c r="F136" i="1"/>
  <c r="E136" i="1"/>
  <c r="N137" i="1"/>
  <c r="I137" i="1"/>
  <c r="D137" i="1"/>
  <c r="G114" i="1"/>
  <c r="G99" i="1" s="1"/>
  <c r="L114" i="1"/>
  <c r="G138" i="1" l="1"/>
  <c r="I203" i="1"/>
  <c r="S245" i="1"/>
  <c r="S241" i="1"/>
  <c r="S171" i="1"/>
  <c r="S194" i="1"/>
  <c r="S215" i="1"/>
  <c r="S161" i="1"/>
  <c r="S157" i="1"/>
  <c r="S146" i="1"/>
  <c r="S140" i="1"/>
  <c r="S160" i="1"/>
  <c r="S156" i="1"/>
  <c r="S145" i="1"/>
  <c r="S164" i="1"/>
  <c r="S163" i="1"/>
  <c r="S159" i="1"/>
  <c r="S162" i="1"/>
  <c r="S158" i="1"/>
  <c r="S153" i="1"/>
  <c r="S147" i="1"/>
  <c r="G173" i="1"/>
  <c r="S137" i="1"/>
  <c r="D165" i="1"/>
  <c r="F138" i="1"/>
  <c r="D238" i="1"/>
  <c r="N238" i="1"/>
  <c r="S252" i="1"/>
  <c r="Q173" i="1"/>
  <c r="E173" i="1"/>
  <c r="N239" i="1"/>
  <c r="N203" i="1"/>
  <c r="I136" i="1"/>
  <c r="D174" i="1"/>
  <c r="D239" i="1"/>
  <c r="K238" i="1"/>
  <c r="I238" i="1" s="1"/>
  <c r="I239" i="1"/>
  <c r="S169" i="1"/>
  <c r="S168" i="1"/>
  <c r="S148" i="1"/>
  <c r="S141" i="1"/>
  <c r="S209" i="1"/>
  <c r="K173" i="1"/>
  <c r="P173" i="1"/>
  <c r="S175" i="1"/>
  <c r="S205" i="1"/>
  <c r="S207" i="1"/>
  <c r="S204" i="1"/>
  <c r="L173" i="1"/>
  <c r="D203" i="1"/>
  <c r="O173" i="1"/>
  <c r="J173" i="1"/>
  <c r="N174" i="1"/>
  <c r="I174" i="1"/>
  <c r="I143" i="1"/>
  <c r="N143" i="1"/>
  <c r="S144" i="1"/>
  <c r="S166" i="1"/>
  <c r="D136" i="1"/>
  <c r="N136" i="1"/>
  <c r="S154" i="1"/>
  <c r="J138" i="1"/>
  <c r="N155" i="1"/>
  <c r="S150" i="1"/>
  <c r="P138" i="1"/>
  <c r="S152" i="1"/>
  <c r="Q138" i="1"/>
  <c r="O138" i="1"/>
  <c r="I165" i="1"/>
  <c r="I155" i="1"/>
  <c r="K138" i="1"/>
  <c r="L138" i="1"/>
  <c r="S167" i="1"/>
  <c r="E138" i="1"/>
  <c r="N165" i="1"/>
  <c r="R138" i="1"/>
  <c r="M138" i="1"/>
  <c r="H138" i="1"/>
  <c r="N151" i="1"/>
  <c r="I151" i="1"/>
  <c r="E114" i="1"/>
  <c r="Q114" i="1"/>
  <c r="P114" i="1"/>
  <c r="O114" i="1"/>
  <c r="K114" i="1"/>
  <c r="J114" i="1"/>
  <c r="P100" i="1"/>
  <c r="O100" i="1"/>
  <c r="K100" i="1"/>
  <c r="J100" i="1"/>
  <c r="F100" i="1"/>
  <c r="E100" i="1"/>
  <c r="N135" i="1"/>
  <c r="N134" i="1"/>
  <c r="N131" i="1"/>
  <c r="N129" i="1"/>
  <c r="N128" i="1"/>
  <c r="N126" i="1"/>
  <c r="N125" i="1"/>
  <c r="N124" i="1"/>
  <c r="N123" i="1"/>
  <c r="N122" i="1"/>
  <c r="N121" i="1"/>
  <c r="N120" i="1"/>
  <c r="N118" i="1"/>
  <c r="N117" i="1"/>
  <c r="N116" i="1"/>
  <c r="N115" i="1"/>
  <c r="N111" i="1"/>
  <c r="N110" i="1"/>
  <c r="N109" i="1"/>
  <c r="N108" i="1"/>
  <c r="N107" i="1"/>
  <c r="N106" i="1"/>
  <c r="N105" i="1"/>
  <c r="N104" i="1"/>
  <c r="N103" i="1"/>
  <c r="N102" i="1"/>
  <c r="N101" i="1"/>
  <c r="I135" i="1"/>
  <c r="I134" i="1"/>
  <c r="I131" i="1"/>
  <c r="I129" i="1"/>
  <c r="I128" i="1"/>
  <c r="I126" i="1"/>
  <c r="I125" i="1"/>
  <c r="I124" i="1"/>
  <c r="I123" i="1"/>
  <c r="I122" i="1"/>
  <c r="I121" i="1"/>
  <c r="I120" i="1"/>
  <c r="I119" i="1"/>
  <c r="I118" i="1"/>
  <c r="I117" i="1"/>
  <c r="I116" i="1"/>
  <c r="I115" i="1"/>
  <c r="I111" i="1"/>
  <c r="I110" i="1"/>
  <c r="I109" i="1"/>
  <c r="I108" i="1"/>
  <c r="I107" i="1"/>
  <c r="I106" i="1"/>
  <c r="I105" i="1"/>
  <c r="I104" i="1"/>
  <c r="I102" i="1"/>
  <c r="D101" i="1"/>
  <c r="D102" i="1"/>
  <c r="D103" i="1"/>
  <c r="D104" i="1"/>
  <c r="D105" i="1"/>
  <c r="D106" i="1"/>
  <c r="D107" i="1"/>
  <c r="D108" i="1"/>
  <c r="D109" i="1"/>
  <c r="D110" i="1"/>
  <c r="D111" i="1"/>
  <c r="D115" i="1"/>
  <c r="D116" i="1"/>
  <c r="D117" i="1"/>
  <c r="D118" i="1"/>
  <c r="D119" i="1"/>
  <c r="S119" i="1" s="1"/>
  <c r="D120" i="1"/>
  <c r="D121" i="1"/>
  <c r="D122" i="1"/>
  <c r="D123" i="1"/>
  <c r="D124" i="1"/>
  <c r="D125" i="1"/>
  <c r="D126" i="1"/>
  <c r="D128" i="1"/>
  <c r="D129" i="1"/>
  <c r="D131" i="1"/>
  <c r="D134" i="1"/>
  <c r="D135" i="1"/>
  <c r="S170" i="1" l="1"/>
  <c r="T138" i="1"/>
  <c r="S128" i="1"/>
  <c r="D114" i="1"/>
  <c r="V114" i="1" s="1"/>
  <c r="S123" i="1"/>
  <c r="S121" i="1"/>
  <c r="S125" i="1"/>
  <c r="S131" i="1"/>
  <c r="S101" i="1"/>
  <c r="S105" i="1"/>
  <c r="S109" i="1"/>
  <c r="S116" i="1"/>
  <c r="S117" i="1"/>
  <c r="S122" i="1"/>
  <c r="S126" i="1"/>
  <c r="S103" i="1"/>
  <c r="S107" i="1"/>
  <c r="S111" i="1"/>
  <c r="S118" i="1"/>
  <c r="S115" i="1"/>
  <c r="S120" i="1"/>
  <c r="S124" i="1"/>
  <c r="S129" i="1"/>
  <c r="S104" i="1"/>
  <c r="S108" i="1"/>
  <c r="D173" i="1"/>
  <c r="S102" i="1"/>
  <c r="S106" i="1"/>
  <c r="S110" i="1"/>
  <c r="S238" i="1"/>
  <c r="S139" i="1"/>
  <c r="S151" i="1"/>
  <c r="N114" i="1"/>
  <c r="I114" i="1"/>
  <c r="N173" i="1"/>
  <c r="S239" i="1"/>
  <c r="S203" i="1"/>
  <c r="S136" i="1"/>
  <c r="S174" i="1"/>
  <c r="S165" i="1"/>
  <c r="S143" i="1"/>
  <c r="I173" i="1"/>
  <c r="S155" i="1"/>
  <c r="N138" i="1"/>
  <c r="I138" i="1"/>
  <c r="D138" i="1"/>
  <c r="K99" i="1"/>
  <c r="S135" i="1"/>
  <c r="N133" i="1"/>
  <c r="J99" i="1"/>
  <c r="S134" i="1"/>
  <c r="L99" i="1"/>
  <c r="I100" i="1"/>
  <c r="Q99" i="1"/>
  <c r="P99" i="1"/>
  <c r="O99" i="1"/>
  <c r="I133" i="1"/>
  <c r="F99" i="1"/>
  <c r="D133" i="1"/>
  <c r="V133" i="1" s="1"/>
  <c r="E99" i="1"/>
  <c r="N100" i="1"/>
  <c r="D100" i="1"/>
  <c r="V100" i="1" s="1"/>
  <c r="Q82" i="1"/>
  <c r="P82" i="1"/>
  <c r="L82" i="1"/>
  <c r="K82" i="1"/>
  <c r="G82" i="1"/>
  <c r="F82" i="1"/>
  <c r="Q97" i="1"/>
  <c r="P97" i="1"/>
  <c r="L97" i="1"/>
  <c r="K97" i="1"/>
  <c r="G97" i="1"/>
  <c r="F97" i="1"/>
  <c r="Q79" i="1"/>
  <c r="L79" i="1"/>
  <c r="G79" i="1"/>
  <c r="L72" i="1"/>
  <c r="G72" i="1"/>
  <c r="N98" i="1"/>
  <c r="N96" i="1"/>
  <c r="N94" i="1"/>
  <c r="N93" i="1"/>
  <c r="N92" i="1"/>
  <c r="N91" i="1"/>
  <c r="N90" i="1"/>
  <c r="N89" i="1"/>
  <c r="N88" i="1"/>
  <c r="N87" i="1"/>
  <c r="N86" i="1"/>
  <c r="N84" i="1"/>
  <c r="S84" i="1" s="1"/>
  <c r="N83" i="1"/>
  <c r="N81" i="1"/>
  <c r="N80" i="1"/>
  <c r="N78" i="1"/>
  <c r="N77" i="1"/>
  <c r="N76" i="1"/>
  <c r="N75" i="1"/>
  <c r="N74" i="1"/>
  <c r="N73" i="1"/>
  <c r="I98" i="1"/>
  <c r="I96" i="1"/>
  <c r="I94" i="1"/>
  <c r="I93" i="1"/>
  <c r="I92" i="1"/>
  <c r="I91" i="1"/>
  <c r="I90" i="1"/>
  <c r="I89" i="1"/>
  <c r="I88" i="1"/>
  <c r="I87" i="1"/>
  <c r="I86" i="1"/>
  <c r="I84" i="1"/>
  <c r="I83" i="1"/>
  <c r="I81" i="1"/>
  <c r="I80" i="1"/>
  <c r="I78" i="1"/>
  <c r="I77" i="1"/>
  <c r="I76" i="1"/>
  <c r="I75" i="1"/>
  <c r="I74" i="1"/>
  <c r="I73" i="1"/>
  <c r="D73" i="1"/>
  <c r="D74" i="1"/>
  <c r="D75" i="1"/>
  <c r="D76" i="1"/>
  <c r="D77" i="1"/>
  <c r="D78" i="1"/>
  <c r="D80" i="1"/>
  <c r="D81" i="1"/>
  <c r="D83" i="1"/>
  <c r="D86" i="1"/>
  <c r="D87" i="1"/>
  <c r="D88" i="1"/>
  <c r="D89" i="1"/>
  <c r="D90" i="1"/>
  <c r="D91" i="1"/>
  <c r="D92" i="1"/>
  <c r="D93" i="1"/>
  <c r="D94" i="1"/>
  <c r="D96" i="1"/>
  <c r="D98" i="1"/>
  <c r="S88" i="1" l="1"/>
  <c r="I85" i="1"/>
  <c r="N85" i="1"/>
  <c r="D99" i="1"/>
  <c r="V99" i="1" s="1"/>
  <c r="K71" i="1"/>
  <c r="P71" i="1"/>
  <c r="F71" i="1"/>
  <c r="G71" i="1"/>
  <c r="T99" i="1"/>
  <c r="S89" i="1"/>
  <c r="S93" i="1"/>
  <c r="S173" i="1"/>
  <c r="Q71" i="1"/>
  <c r="S78" i="1"/>
  <c r="S86" i="1"/>
  <c r="S87" i="1"/>
  <c r="S138" i="1"/>
  <c r="I79" i="1"/>
  <c r="I97" i="1"/>
  <c r="S100" i="1"/>
  <c r="S96" i="1"/>
  <c r="S80" i="1"/>
  <c r="S74" i="1"/>
  <c r="I99" i="1"/>
  <c r="S94" i="1"/>
  <c r="S77" i="1"/>
  <c r="S133" i="1"/>
  <c r="S92" i="1"/>
  <c r="S75" i="1"/>
  <c r="S90" i="1"/>
  <c r="S81" i="1"/>
  <c r="S73" i="1"/>
  <c r="N82" i="1"/>
  <c r="S114" i="1"/>
  <c r="N99" i="1"/>
  <c r="S98" i="1"/>
  <c r="S91" i="1"/>
  <c r="S83" i="1"/>
  <c r="L71" i="1"/>
  <c r="S76" i="1"/>
  <c r="I72" i="1"/>
  <c r="N97" i="1"/>
  <c r="D97" i="1"/>
  <c r="I82" i="1"/>
  <c r="D82" i="1"/>
  <c r="N79" i="1"/>
  <c r="D79" i="1"/>
  <c r="N72" i="1"/>
  <c r="D72" i="1"/>
  <c r="D71" i="1" l="1"/>
  <c r="S85" i="1"/>
  <c r="S82" i="1"/>
  <c r="S99" i="1"/>
  <c r="S79" i="1"/>
  <c r="I71" i="1"/>
  <c r="S97" i="1"/>
  <c r="N71" i="1"/>
  <c r="S72" i="1"/>
  <c r="S71" i="1" l="1"/>
  <c r="R61" i="1"/>
  <c r="Q61" i="1"/>
  <c r="Q42" i="1" s="1"/>
  <c r="P61" i="1"/>
  <c r="O61" i="1"/>
  <c r="O42" i="1" s="1"/>
  <c r="M61" i="1"/>
  <c r="L61" i="1"/>
  <c r="K61" i="1"/>
  <c r="J61" i="1"/>
  <c r="J42" i="1" s="1"/>
  <c r="F61" i="1"/>
  <c r="F42" i="1" s="1"/>
  <c r="H61" i="1"/>
  <c r="E61" i="1"/>
  <c r="E42" i="1" s="1"/>
  <c r="R43" i="1"/>
  <c r="M43" i="1"/>
  <c r="H43" i="1"/>
  <c r="N44" i="1"/>
  <c r="N45" i="1"/>
  <c r="N46" i="1"/>
  <c r="N47" i="1"/>
  <c r="N48" i="1"/>
  <c r="N49" i="1"/>
  <c r="N50" i="1"/>
  <c r="N51" i="1"/>
  <c r="N52" i="1"/>
  <c r="N53" i="1"/>
  <c r="N54" i="1"/>
  <c r="N55" i="1"/>
  <c r="N56" i="1"/>
  <c r="N57" i="1"/>
  <c r="N62" i="1"/>
  <c r="N63" i="1"/>
  <c r="N64" i="1"/>
  <c r="N65" i="1"/>
  <c r="N66" i="1"/>
  <c r="N67" i="1"/>
  <c r="N68" i="1"/>
  <c r="I44" i="1"/>
  <c r="I45" i="1"/>
  <c r="I46" i="1"/>
  <c r="I47" i="1"/>
  <c r="I48" i="1"/>
  <c r="I49" i="1"/>
  <c r="I50" i="1"/>
  <c r="I51" i="1"/>
  <c r="I52" i="1"/>
  <c r="I53" i="1"/>
  <c r="I54" i="1"/>
  <c r="I55" i="1"/>
  <c r="I56" i="1"/>
  <c r="I57" i="1"/>
  <c r="I62" i="1"/>
  <c r="I63" i="1"/>
  <c r="I64" i="1"/>
  <c r="I65" i="1"/>
  <c r="I66" i="1"/>
  <c r="I67" i="1"/>
  <c r="I68" i="1"/>
  <c r="D44" i="1"/>
  <c r="D45" i="1"/>
  <c r="D46" i="1"/>
  <c r="D47" i="1"/>
  <c r="D48" i="1"/>
  <c r="D49" i="1"/>
  <c r="D50" i="1"/>
  <c r="D51" i="1"/>
  <c r="D52" i="1"/>
  <c r="D53" i="1"/>
  <c r="D54" i="1"/>
  <c r="D55" i="1"/>
  <c r="D56" i="1"/>
  <c r="D57" i="1"/>
  <c r="D62" i="1"/>
  <c r="D63" i="1"/>
  <c r="D64" i="1"/>
  <c r="D65" i="1"/>
  <c r="D66" i="1"/>
  <c r="D67" i="1"/>
  <c r="D68" i="1"/>
  <c r="S45" i="1" l="1"/>
  <c r="S65" i="1"/>
  <c r="S68" i="1"/>
  <c r="M42" i="1"/>
  <c r="R42" i="1"/>
  <c r="L42" i="1"/>
  <c r="K42" i="1"/>
  <c r="P42" i="1"/>
  <c r="S48" i="1"/>
  <c r="S51" i="1"/>
  <c r="S47" i="1"/>
  <c r="H42" i="1"/>
  <c r="D42" i="1" s="1"/>
  <c r="D43" i="1"/>
  <c r="S67" i="1"/>
  <c r="S44" i="1"/>
  <c r="N61" i="1"/>
  <c r="N43" i="1"/>
  <c r="I43" i="1"/>
  <c r="I61" i="1"/>
  <c r="D61" i="1"/>
  <c r="S49" i="1"/>
  <c r="S66" i="1"/>
  <c r="S50" i="1"/>
  <c r="S46" i="1"/>
  <c r="I42" i="1" l="1"/>
  <c r="N42" i="1"/>
  <c r="S61" i="1"/>
  <c r="S43" i="1"/>
  <c r="S42" i="1" l="1"/>
  <c r="Q34" i="1"/>
  <c r="L34" i="1"/>
  <c r="G34" i="1"/>
  <c r="N36" i="1"/>
  <c r="N37" i="1"/>
  <c r="N38" i="1"/>
  <c r="N39" i="1"/>
  <c r="I36" i="1"/>
  <c r="I37" i="1"/>
  <c r="I38" i="1"/>
  <c r="I39" i="1"/>
  <c r="I41" i="1"/>
  <c r="D36" i="1"/>
  <c r="D37" i="1"/>
  <c r="D38" i="1"/>
  <c r="D39" i="1"/>
  <c r="D41" i="1"/>
  <c r="S41" i="1" s="1"/>
  <c r="D31" i="1"/>
  <c r="N24" i="1"/>
  <c r="I24" i="1"/>
  <c r="Q30" i="1"/>
  <c r="N30" i="1" s="1"/>
  <c r="L30" i="1"/>
  <c r="I30" i="1" s="1"/>
  <c r="G30" i="1"/>
  <c r="D30" i="1" s="1"/>
  <c r="D24" i="1"/>
  <c r="N25" i="1"/>
  <c r="N27" i="1"/>
  <c r="N28" i="1"/>
  <c r="N31" i="1"/>
  <c r="N32" i="1"/>
  <c r="I25" i="1"/>
  <c r="I27" i="1"/>
  <c r="I28" i="1"/>
  <c r="I31" i="1"/>
  <c r="I32" i="1"/>
  <c r="D25" i="1"/>
  <c r="D26" i="1"/>
  <c r="D27" i="1"/>
  <c r="D28" i="1"/>
  <c r="D32" i="1"/>
  <c r="L9" i="1"/>
  <c r="G9" i="1"/>
  <c r="D9" i="1" s="1"/>
  <c r="O8" i="1"/>
  <c r="O256" i="1" s="1"/>
  <c r="J8" i="1"/>
  <c r="J256" i="1" s="1"/>
  <c r="F8" i="1"/>
  <c r="F256" i="1" s="1"/>
  <c r="E8" i="1"/>
  <c r="L18" i="1"/>
  <c r="I18" i="1" s="1"/>
  <c r="G18" i="1"/>
  <c r="Q9" i="1"/>
  <c r="N10" i="1"/>
  <c r="N11" i="1"/>
  <c r="N12" i="1"/>
  <c r="N13" i="1"/>
  <c r="N14" i="1"/>
  <c r="N15" i="1"/>
  <c r="N16" i="1"/>
  <c r="N17" i="1"/>
  <c r="N19" i="1"/>
  <c r="N22" i="1"/>
  <c r="I10" i="1"/>
  <c r="I11" i="1"/>
  <c r="I12" i="1"/>
  <c r="I13" i="1"/>
  <c r="I14" i="1"/>
  <c r="I15" i="1"/>
  <c r="I16" i="1"/>
  <c r="I17" i="1"/>
  <c r="I19" i="1"/>
  <c r="I21" i="1"/>
  <c r="I22" i="1"/>
  <c r="D10" i="1"/>
  <c r="D11" i="1"/>
  <c r="D12" i="1"/>
  <c r="D13" i="1"/>
  <c r="T13" i="1" s="1"/>
  <c r="D14" i="1"/>
  <c r="D15" i="1"/>
  <c r="D16" i="1"/>
  <c r="D17" i="1"/>
  <c r="D19" i="1"/>
  <c r="D22" i="1"/>
  <c r="N26" i="1" l="1"/>
  <c r="S26" i="1" s="1"/>
  <c r="I40" i="1"/>
  <c r="N40" i="1"/>
  <c r="S10" i="1"/>
  <c r="S36" i="1"/>
  <c r="S16" i="1"/>
  <c r="S15" i="1"/>
  <c r="S11" i="1"/>
  <c r="S19" i="1"/>
  <c r="S14" i="1"/>
  <c r="S17" i="1"/>
  <c r="S22" i="1"/>
  <c r="S13" i="1"/>
  <c r="S12" i="1"/>
  <c r="I26" i="1"/>
  <c r="S39" i="1"/>
  <c r="S25" i="1"/>
  <c r="S38" i="1"/>
  <c r="S37" i="1"/>
  <c r="D40" i="1"/>
  <c r="D35" i="1"/>
  <c r="Q33" i="1"/>
  <c r="M33" i="1"/>
  <c r="N35" i="1"/>
  <c r="I35" i="1"/>
  <c r="L33" i="1"/>
  <c r="I34" i="1"/>
  <c r="G33" i="1"/>
  <c r="D34" i="1"/>
  <c r="N34" i="1"/>
  <c r="S28" i="1"/>
  <c r="S27" i="1"/>
  <c r="S24" i="1"/>
  <c r="Q23" i="1"/>
  <c r="N23" i="1" s="1"/>
  <c r="L23" i="1"/>
  <c r="I23" i="1" s="1"/>
  <c r="G23" i="1"/>
  <c r="D23" i="1" s="1"/>
  <c r="L8" i="1"/>
  <c r="N9" i="1"/>
  <c r="N20" i="1"/>
  <c r="D20" i="1"/>
  <c r="P8" i="1"/>
  <c r="P256" i="1" s="1"/>
  <c r="I20" i="1"/>
  <c r="N18" i="1"/>
  <c r="K8" i="1"/>
  <c r="K256" i="1" s="1"/>
  <c r="G8" i="1"/>
  <c r="D8" i="1" s="1"/>
  <c r="D18" i="1"/>
  <c r="I9" i="1"/>
  <c r="E256" i="1"/>
  <c r="S23" i="1" l="1"/>
  <c r="M256" i="1"/>
  <c r="I33" i="1"/>
  <c r="R256" i="1"/>
  <c r="N33" i="1"/>
  <c r="H256" i="1"/>
  <c r="D33" i="1"/>
  <c r="D256" i="1" s="1"/>
  <c r="G256" i="1"/>
  <c r="L256" i="1"/>
  <c r="S40" i="1"/>
  <c r="S9" i="1"/>
  <c r="S35" i="1"/>
  <c r="S34" i="1"/>
  <c r="S18" i="1"/>
  <c r="S20" i="1"/>
  <c r="I8" i="1"/>
  <c r="I256" i="1" l="1"/>
  <c r="S33" i="1"/>
  <c r="Q8" i="1"/>
  <c r="Q256" i="1" s="1"/>
  <c r="N8" i="1" l="1"/>
  <c r="S8" i="1" s="1"/>
  <c r="N256" i="1" l="1"/>
  <c r="S256" i="1" s="1"/>
</calcChain>
</file>

<file path=xl/sharedStrings.xml><?xml version="1.0" encoding="utf-8"?>
<sst xmlns="http://schemas.openxmlformats.org/spreadsheetml/2006/main" count="1172" uniqueCount="800">
  <si>
    <t>№ п/п</t>
  </si>
  <si>
    <t xml:space="preserve">Наименования подпрограммы, мероприятия </t>
  </si>
  <si>
    <t xml:space="preserve">Участник </t>
  </si>
  <si>
    <t>Плановый объем финансирования</t>
  </si>
  <si>
    <t>(тыс. руб.)</t>
  </si>
  <si>
    <t>Федеральный бюджет</t>
  </si>
  <si>
    <t>прочие источники</t>
  </si>
  <si>
    <t>федеральный бюджет</t>
  </si>
  <si>
    <t>Всего</t>
  </si>
  <si>
    <t xml:space="preserve"> Подпрограмма "Развитие среднего, малого предпринимательства  и потребительского рынка Киришского муниципального района"</t>
  </si>
  <si>
    <t xml:space="preserve"> 1.1</t>
  </si>
  <si>
    <t>Обеспечение сбора статистической информации  о социально-экономическом развитии муниципального образования Киришский муниципальный район Ленинградской области</t>
  </si>
  <si>
    <t>Организация и проведение мониторинга  социально- экономического развития муниципального образования Киришский муниципальный район Ленинградской области</t>
  </si>
  <si>
    <t xml:space="preserve"> 1.2</t>
  </si>
  <si>
    <t>Возмещение части затрат, связанных с осуществлением предпринимательской деятельности,  целевой группе субъектов малого и среднего предпринимательства за счет средств бюджета муниципального образования Киришский муниципальный район Ленинградской области</t>
  </si>
  <si>
    <t xml:space="preserve"> 1.3</t>
  </si>
  <si>
    <t xml:space="preserve">Предоставление субсидий субъектам малого и среднего предпринимательства, действующих менее одного года, на организацию предпринимательской деятельности </t>
  </si>
  <si>
    <t>Обеспечение деятельности организаций муниципальной инфраструктуры по поддержке малого и среднего предпринимательства</t>
  </si>
  <si>
    <t>Повышение квалификации сотрудников организации муниципальной инфраструктуры поддержки малого и среднего предпринимательства</t>
  </si>
  <si>
    <t xml:space="preserve">Поддержка народных художественных  промыслов и ремесел </t>
  </si>
  <si>
    <t>Совершенствование нормативно-правовых актов  по вопросам регулирования торговой деятельности, относящихся к компетенции органов местного самоуправления</t>
  </si>
  <si>
    <t>Формирование реестра объектов потребительского рынка Киришского муниципального района</t>
  </si>
  <si>
    <t>Информирование посредством различных информационных каналов о результатах развития потребительского рынка Киришского муниципального района,  проведении ярмарок на территории Киришского муниципального района</t>
  </si>
  <si>
    <t>Привлечение субъектов торговой деятельности к участию в выставочно-ярмарочной деятельности, других районных мероприятиях</t>
  </si>
  <si>
    <t>Оказание консультативной поддержки субъектам потребительского рынка  по вопросам применения действующего законодательства в сфере торговой деятельности, бытовых услуг и услуг общественного питания</t>
  </si>
  <si>
    <t>Подпрограмма "Развитие рынка труда и содействие занятости населения Киришского муниципального района"</t>
  </si>
  <si>
    <t xml:space="preserve"> 2.1</t>
  </si>
  <si>
    <t>Выдача направлений на обучение в ВУЗах педагогической направленности</t>
  </si>
  <si>
    <t>Выдача направлений на обучение в ВУЗах медицинской направленности</t>
  </si>
  <si>
    <t xml:space="preserve">Ежемесячная выплата стипендии студентам, обучающимся в высших учебных заведениях и врачам-интернам </t>
  </si>
  <si>
    <t>Приобретение жилых помещений для предоставления работникам бюджетной сферы</t>
  </si>
  <si>
    <t>Муниципальная программа «Стимулирование экономической активности муниципального образования  Киришский муниципальный район Ленинградской области»</t>
  </si>
  <si>
    <t xml:space="preserve">Отчет о реализации муниципальных программ </t>
  </si>
  <si>
    <t>Муниципальная программа "Развитие физической культуры и спорта в муниципальном образовании Киришский муниципальный район Ленинградской области"</t>
  </si>
  <si>
    <t>Подпрограмма "Развитие физической культуры и массового спорта в Киришском муниципальном районе на 2015 – 2018 годы"</t>
  </si>
  <si>
    <t>Подпрограмма "Развитие адаптивной физической культуры и спорта для лиц с ограниченными возможностями в Киришском муниципальном районе на 2015 – 2018 годы"</t>
  </si>
  <si>
    <t>Подпрограмма "Развитие объектов физической культуры и спорта в Киришском муниципальном районе на 2015 – 2018 годы"</t>
  </si>
  <si>
    <t>Подпрограмма "Создание условий для эффективного управления муниципальными финансами, повышения устойчивости бюджетов муниципальных образований Киришского муниципального района Ленинградской области"</t>
  </si>
  <si>
    <t>Муниципальная программа "Безопасность Киришского муниципального района"</t>
  </si>
  <si>
    <t>Подпрограмма "Повышение безопасности дорожного движения в Киришском муниципальном районе"</t>
  </si>
  <si>
    <t xml:space="preserve"> 3.1</t>
  </si>
  <si>
    <t xml:space="preserve"> 3.2</t>
  </si>
  <si>
    <t xml:space="preserve"> 4.1</t>
  </si>
  <si>
    <t xml:space="preserve"> 4.2</t>
  </si>
  <si>
    <t xml:space="preserve"> 5.1</t>
  </si>
  <si>
    <t>Муниципальная программа "Устойчивое общественное развитие  в муниципальном образовании Киришский муниципальный район Ленинградской области"</t>
  </si>
  <si>
    <t>Комитет по культуре, делам молодежи и спорту администрации Киришского муниципального района</t>
  </si>
  <si>
    <t>Комитет по местному самоуправлению, межнациональным отношениям и организационной работе</t>
  </si>
  <si>
    <t>Муниципальная программа "Социальная поддержка отдельных категорий граждан в муниципальном образовании Киришский муниципальный район Ленинградской области"</t>
  </si>
  <si>
    <t>Подпрограмма "Совершенствование социальной поддержки семьи и детей"</t>
  </si>
  <si>
    <t>Подпрограмма "Социальная поддержка граждан пожилого возраста и инвалидов"</t>
  </si>
  <si>
    <t>Подпрограмма "Модернизация и развитие социального обслуживания населения"</t>
  </si>
  <si>
    <t xml:space="preserve">Комитет жилищно-коммунального хозяйства администрации Киришского муниципального района </t>
  </si>
  <si>
    <t>Муниципальная программа "Современное образование в Киришском районе"</t>
  </si>
  <si>
    <t>Подпрограмма "Развитие дошкольного образования детей Киришского района"</t>
  </si>
  <si>
    <t>Подпрограмма "Развитие начального общего, основного общего и среднего образования детей Киришского района"</t>
  </si>
  <si>
    <t>Подпрограмма "Развитие дополнительного образования детей Киришского района"</t>
  </si>
  <si>
    <t>Подпрограмма "Реализация государственных гарантий для детей-сирот и детей, оставшихся без попечения родителей"</t>
  </si>
  <si>
    <t>Подпрограмма "Развитие системы отдыха, оздоровления, занятости детей и молодежи"</t>
  </si>
  <si>
    <t>Муниципальная программы "Развитие автомобильных дорог муниципального образования Киришский муниципальный район Ленинградской области"</t>
  </si>
  <si>
    <t>Комитет жилищно-коммунального хозяйства, МКУ «УПСР»</t>
  </si>
  <si>
    <t xml:space="preserve">Муниципальная программа "Развитие культуры в муниципальном образовании Киришский муниципальный район Ленинградской области" </t>
  </si>
  <si>
    <t>Подпрограмма "Сохранение и развитие народной культуры и самодеятельного творчества Киришского района"</t>
  </si>
  <si>
    <t>Подпрограмма "Обеспечение доступа жителей Киришского района к культурным ценностям"</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</si>
  <si>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районе"</t>
  </si>
  <si>
    <t>Муниципальная программа "Развитие сельского хозяйства в Киришском муниципальном районе Ленинградской области"</t>
  </si>
  <si>
    <t>Подпрограмма «Развитие агропромышленного комплекса Киришского муниципального района Ленинградской области на 2014-2020 годы"</t>
  </si>
  <si>
    <t>Подпрограмма "Устойчивое развитие сельских территорий в Киришском муниципальном районе Ленинградской области на 2014-2020 годы"</t>
  </si>
  <si>
    <t xml:space="preserve"> 5.2</t>
  </si>
  <si>
    <t xml:space="preserve"> 5.3</t>
  </si>
  <si>
    <t xml:space="preserve"> 5.4</t>
  </si>
  <si>
    <t xml:space="preserve"> 5.5</t>
  </si>
  <si>
    <t xml:space="preserve"> 6.1</t>
  </si>
  <si>
    <t xml:space="preserve"> 6.2</t>
  </si>
  <si>
    <t xml:space="preserve"> 6.3</t>
  </si>
  <si>
    <t xml:space="preserve"> 8.1</t>
  </si>
  <si>
    <t xml:space="preserve"> 8.2</t>
  </si>
  <si>
    <t xml:space="preserve"> 8.3</t>
  </si>
  <si>
    <t xml:space="preserve"> 8.4</t>
  </si>
  <si>
    <t xml:space="preserve"> 8.5</t>
  </si>
  <si>
    <t xml:space="preserve"> 10.1</t>
  </si>
  <si>
    <t xml:space="preserve"> 10.2</t>
  </si>
  <si>
    <t xml:space="preserve"> 12.1</t>
  </si>
  <si>
    <t xml:space="preserve"> 12.2</t>
  </si>
  <si>
    <t>Отдел правопорядка и безопасности администрации Киришского муниципального района</t>
  </si>
  <si>
    <t>Отдел правопорядка и безопасности администрации Киришского муниципального района, комитет по образованию Киришского района</t>
  </si>
  <si>
    <t>Бюджет Киришского муниципального района</t>
  </si>
  <si>
    <t>Итого</t>
  </si>
  <si>
    <t>Результат по итогам отчетного года</t>
  </si>
  <si>
    <t>областной бюджет            Ленинградской области</t>
  </si>
  <si>
    <t>Основное мероприятие 1.1. Проведение Спартакиады сельских поселений Киришского муниципального района</t>
  </si>
  <si>
    <t>Комитет по культуре, делам молодежи и спорту</t>
  </si>
  <si>
    <t>Основное мероприятие 1.2. Реализация Общероссийского проекта "Мини-футбол в школу" на территории Киришского муниципального района</t>
  </si>
  <si>
    <t>Основное мероприятие 1.3. Участие команд Киришского района (победители районных соревнований )  в соревнованиях по мини-футболу в рамках Общероссийского проекта "Мини-футбол в школу"</t>
  </si>
  <si>
    <t>Основное мероприятие 1.4. Участие команд  Киришского муниципального района в Сельских спортивных играх  Ленинградской области</t>
  </si>
  <si>
    <t>Основное мероприятие 1.6.  Участие команд сельских поселений в муниципальных этапах  Всероссийской массовой лыжной гонке «Лыжня России», «Кросс наций», в легкоатлетическом пробеге в честь Дня Победы, в мероприятиях, посвященных Дню физкультурника</t>
  </si>
  <si>
    <t xml:space="preserve">Основное мероприятие 1.8.  Создание  условий для занятий физической культурой и спортом </t>
  </si>
  <si>
    <t>Комитет по образованию</t>
  </si>
  <si>
    <t>МОУДОД "Киришский ДДЮТ"</t>
  </si>
  <si>
    <t>1.1.1</t>
  </si>
  <si>
    <t>1.1.2</t>
  </si>
  <si>
    <t>1.1.3</t>
  </si>
  <si>
    <t>1.1.4</t>
  </si>
  <si>
    <t>1.1.5</t>
  </si>
  <si>
    <t>1.1.6</t>
  </si>
  <si>
    <t>1.1.7</t>
  </si>
  <si>
    <t>1.1.8</t>
  </si>
  <si>
    <t>Основное мероприятие 2.1. Улучшение обеспечения инвалидов физкультурно-оздоровительными и спортивными услугами</t>
  </si>
  <si>
    <t>1.2.1</t>
  </si>
  <si>
    <t>1.3.1</t>
  </si>
  <si>
    <t>1.3.2</t>
  </si>
  <si>
    <t xml:space="preserve"> Муниципальная программа "Управление муниципальными финансами и муниципальным долгом муниципального образования Киришский муниципальный район Ленинградской области"</t>
  </si>
  <si>
    <t>Мероприятие "Создание условий для обеспечения бюджетного процесса в муниципальных образованиях Киришского муниципального района Ленинградской области высокотехнологичной унифицированной информационной инфраструктурой"</t>
  </si>
  <si>
    <t>Мероприятие "Обеспечение условий для устойчивого исполнения расходных обязательств бюджетов муниципальных образований, входящих в состав Киришского муниципального района Ленинградской области"</t>
  </si>
  <si>
    <t>Мероприятие "Дотации на поддержку мер по обеспечению сбалансированности бюджетов муниципальных образований Киришского муниципального района Ленинградской области за счет средств районного фонда финансовой поддержки поселений"</t>
  </si>
  <si>
    <t>Мероприятие "Развитие и поддержка информационных технологий, обеспечивающих бюджетный процесс"</t>
  </si>
  <si>
    <t>Подпрограмма  «Управление муниципальным долгом муниципального образования Киришский муниципальный район Ленинградской области»</t>
  </si>
  <si>
    <t>Мероприятие "Мониторинг состояния объема муниципального долга и расходов на его обслуживание на предмет соответствия ограничениям, установленным Бюджетным кодексом Российской Федерации"</t>
  </si>
  <si>
    <t>Мероприятие "Планирование расходов на обслуживание муниципального долга и соблюдение сроков исполнения долговых обязательств муниципального образования Киришский муниципальный район Ленинградской области"</t>
  </si>
  <si>
    <t>2.2.1</t>
  </si>
  <si>
    <t>2.1.1</t>
  </si>
  <si>
    <t>2.1.2</t>
  </si>
  <si>
    <t>2.1.3</t>
  </si>
  <si>
    <t>2.1.4</t>
  </si>
  <si>
    <t>2.1.5</t>
  </si>
  <si>
    <t>2.2.2</t>
  </si>
  <si>
    <t>2.2</t>
  </si>
  <si>
    <t xml:space="preserve">Комитет финансов Киришского муниципального района
</t>
  </si>
  <si>
    <t>Обеспечение учреждений дошкольного образования, ОУ и образовательных учреждений системы дополнительного образования детей комплектами учебно-методических материалов, программ, печатных и электронных учебных пособий, оборудования и инвентаря</t>
  </si>
  <si>
    <t>Создание видео- и телевизионной информационно-пропагандистской продукции, организация тематической наружной социальной рекламы, а также размещение материалов в СМИ, общественном транспорте, кинотеатрах и т.д.</t>
  </si>
  <si>
    <t>Участие во всероссийских массовых мероприятиях с детьми, конкурсы-фестивали «Безопасное колесо», конкурсы среди ОУ по профилактике ДДТТ.</t>
  </si>
  <si>
    <t>3.1.1</t>
  </si>
  <si>
    <t>3.1.1.1</t>
  </si>
  <si>
    <t>3.1.1.2</t>
  </si>
  <si>
    <t>3.1.1.3</t>
  </si>
  <si>
    <t>3.1.1.4</t>
  </si>
  <si>
    <t xml:space="preserve">Организация и осуществление мероприятий по защите населения и территории от чрезвычайных ситуаций природного и техногенного характера </t>
  </si>
  <si>
    <t>3.2.2</t>
  </si>
  <si>
    <t xml:space="preserve">Комитет экономического развития и инвестиционной деятельности </t>
  </si>
  <si>
    <t>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</si>
  <si>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Проведение мониторинга цен на основные виды продовольственных товаров, мониторинга обеспеченности населения Киришского муниципального района  площадью торговых объектов.</t>
  </si>
  <si>
    <t>Комитет экономического развития и инвестиционной деятельности,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</si>
  <si>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Материальное стимулирование работников социальной сферы бюджетных учреждений"</t>
  </si>
  <si>
    <t>Комитет экономического развития и инвестиционной деятельности</t>
  </si>
  <si>
    <t>Комитет жилищно-коммунального хозяйства</t>
  </si>
  <si>
    <t xml:space="preserve">Комитет жилищно-коммунального хозяйства </t>
  </si>
  <si>
    <t xml:space="preserve">Комитет по образованию Киришского муниципального района </t>
  </si>
  <si>
    <t>4.1.1</t>
  </si>
  <si>
    <t>4.1.2</t>
  </si>
  <si>
    <t>4.1.3</t>
  </si>
  <si>
    <t>4.1.4</t>
  </si>
  <si>
    <t>4.1.5</t>
  </si>
  <si>
    <t>4.1.6</t>
  </si>
  <si>
    <t>4.1.7</t>
  </si>
  <si>
    <t>4.1.8</t>
  </si>
  <si>
    <t>4.1.9</t>
  </si>
  <si>
    <t>4.1.10</t>
  </si>
  <si>
    <t>4.1.11</t>
  </si>
  <si>
    <t>4.1.12</t>
  </si>
  <si>
    <t>4.1.13</t>
  </si>
  <si>
    <t>4.1.14</t>
  </si>
  <si>
    <t>4.2.1</t>
  </si>
  <si>
    <t>4.2.2</t>
  </si>
  <si>
    <t>4.2.3</t>
  </si>
  <si>
    <t>4.2.4</t>
  </si>
  <si>
    <t>4.2.5</t>
  </si>
  <si>
    <t>4.2.6</t>
  </si>
  <si>
    <t>4.2.7</t>
  </si>
  <si>
    <t>Подпрограмма "Молодежь Киришского района"</t>
  </si>
  <si>
    <t>Подпрограмма "Гражданско-патриотическое воспитание молодежи в Киришском муниципальном районе"</t>
  </si>
  <si>
    <t>Подпрограмма "Профилактика асоциального поведения в молодежной среде"</t>
  </si>
  <si>
    <t>Подпрограмма "Создание условий для эффективного выполнения органами местного самоуправления своих полномочий"</t>
  </si>
  <si>
    <t>Подпрограмма "Развитие системы защиты прав потребителей в муниципальном образовании Киришский муниципальный район Ленинградской области"</t>
  </si>
  <si>
    <t>Организация и проведение молодежных форумов и молодежных массовых мероприятий</t>
  </si>
  <si>
    <t xml:space="preserve">Реализация комплекса мер по поддержке деятельности молодежных общественных организаций, объединений, инициатив и развития добровольческого (волонтерского) движения </t>
  </si>
  <si>
    <t>Реализация комплекса мер по поддержке молодых семей и пропаганде семейных ценностей</t>
  </si>
  <si>
    <t>Реализация комплекса мер по информационному, научно-методическому, нормативно-правовому и кадровому обеспечению молодежной политики</t>
  </si>
  <si>
    <t xml:space="preserve"> Реализация комплекса мер по  созданию условий и возможностей для успешной социализации и самореализации молодежи</t>
  </si>
  <si>
    <t>Реализация комплекса мер по поддержке творческой и талантливой молодежи</t>
  </si>
  <si>
    <t>Комитет по культуре, делам молодежи и спорту,МАУ "ЦАХО", комитет по образованию Киришского муниципального района</t>
  </si>
  <si>
    <t>Реализация комплекса мер  по сохранению исторической памяти</t>
  </si>
  <si>
    <t>Реализация комплекса мер по гражданско-патриотическому и духовно-нравственному воспитанию молодежи</t>
  </si>
  <si>
    <t>Реализация комплекса мер по информационно-методическому, нормативно-правовому и кадровому обеспечению деятельности по профилактике алкоголизма и наркомании</t>
  </si>
  <si>
    <t xml:space="preserve"> Реализация комплекса мер по профилактике правонарушений и рискованного поведения в молодежной среде, пропаганде здорового образа жизни</t>
  </si>
  <si>
    <t>Комитет по культуре, делам молодежи и спорту, МАУ "ЦАХО"; Отдел правопорядка и безопасности; Комитет по образованию Киришского муниципального района</t>
  </si>
  <si>
    <t>Обеспечение информирования населения о деятельности органов местного самоуправления муниципального образования Киришский муниципальный район, муниципальных учреждений и предприятий муниципального образования Киришский муниципальный район Ленинградской области</t>
  </si>
  <si>
    <t>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t>
  </si>
  <si>
    <t>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t>
  </si>
  <si>
    <t>Поддержка социально ориентированных некоммерческих организаций</t>
  </si>
  <si>
    <t xml:space="preserve"> Содействие депутату Законодательного собрания Ленинградской области в проведении приема граждан</t>
  </si>
  <si>
    <t>Участие муниципального образования Киришский муниципальный район Ленинградской области в Совете муниципальных образований Ленинградской области</t>
  </si>
  <si>
    <t>Организация обучения и повышения квалификации кадров муниципальной службы администрации Киришского муниципального района Ленинградской области</t>
  </si>
  <si>
    <t>Обеспечение информационной безопасности администрации Киришского муниципального района Ленинградской области</t>
  </si>
  <si>
    <t>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t>
  </si>
  <si>
    <t>Организация и проведение мероприятий, направленных на гармонизацию межэтнических и межкультурных отношений, на сохранение и развитие этнокультурного многообразия народов, живущих на территории Киришского муниципального района</t>
  </si>
  <si>
    <t>Обеспечение деятельности информационно-консультационного центра для потребителей муниципального образования Киришский муниципальный район Ленинградской области</t>
  </si>
  <si>
    <t>5.1.1</t>
  </si>
  <si>
    <t>5.1.2</t>
  </si>
  <si>
    <t>5.1.3</t>
  </si>
  <si>
    <t>5.1.4</t>
  </si>
  <si>
    <t>5.1.5</t>
  </si>
  <si>
    <t>5.1.6</t>
  </si>
  <si>
    <t>5.2.1</t>
  </si>
  <si>
    <t>5.2.2</t>
  </si>
  <si>
    <t>5.3.1</t>
  </si>
  <si>
    <t>5.3.2</t>
  </si>
  <si>
    <t>5.4.1</t>
  </si>
  <si>
    <t>5.4.2</t>
  </si>
  <si>
    <t>5.4.3</t>
  </si>
  <si>
    <t>5.4.4</t>
  </si>
  <si>
    <t>5.4.5</t>
  </si>
  <si>
    <t>5.4.6</t>
  </si>
  <si>
    <t>5.4.7</t>
  </si>
  <si>
    <t>5.4.8</t>
  </si>
  <si>
    <t>5.4.10</t>
  </si>
  <si>
    <t>5.4.11</t>
  </si>
  <si>
    <t>5.5.1</t>
  </si>
  <si>
    <t>Материальная помощь  при рождении ребенка</t>
  </si>
  <si>
    <t>Летнее оздоровление детей и подростков, находящихся в трудной жизненной ситуации</t>
  </si>
  <si>
    <t>Транспортные услуги по доставке детей в оздоровительные лагеря области, новогодние елки, областные праздники и др.</t>
  </si>
  <si>
    <t>Материальная помощь на питание детей в возрасте до 2-х  лет</t>
  </si>
  <si>
    <t>Материальная помощь семьям с детьми, оказавшимся в трудной жизненной ситуации.</t>
  </si>
  <si>
    <t>Материальная помощь семьям с детьми-инвалидами</t>
  </si>
  <si>
    <t>Материальная помощь семьям с детьми-инвалидами, находящимися на постельном режиме</t>
  </si>
  <si>
    <t>Материальная помощь семьям с детьми-инвалидами с 3 степенью ограничения здоровья, не посещающих дошкольные и общеобразовательные организации</t>
  </si>
  <si>
    <t>Материальная помощь  многодетным семьям</t>
  </si>
  <si>
    <t>Приобретение новогодних подарков неорганизованным детям.</t>
  </si>
  <si>
    <t>Приобретение новогодних подарков организованным детям</t>
  </si>
  <si>
    <t>6.1.1</t>
  </si>
  <si>
    <t>6.1.2</t>
  </si>
  <si>
    <t>6.1.3</t>
  </si>
  <si>
    <t>6.1.4</t>
  </si>
  <si>
    <t>6.1.5</t>
  </si>
  <si>
    <t>6.1.6</t>
  </si>
  <si>
    <t>6.1.7</t>
  </si>
  <si>
    <t>6.1.8</t>
  </si>
  <si>
    <t>6.1.9</t>
  </si>
  <si>
    <t>6.1.10</t>
  </si>
  <si>
    <t>6.1.11</t>
  </si>
  <si>
    <t>МУ "КСЗН"</t>
  </si>
  <si>
    <t>Комитет по образованию Киришского муниципального района</t>
  </si>
  <si>
    <t>МУ "КСЗН", МУ «КЦСОН»</t>
  </si>
  <si>
    <t>6.2.1</t>
  </si>
  <si>
    <t>6.2.2</t>
  </si>
  <si>
    <t>6.2.3</t>
  </si>
  <si>
    <t>6.2.4</t>
  </si>
  <si>
    <t>6.2.5</t>
  </si>
  <si>
    <t>6.2.6</t>
  </si>
  <si>
    <t>6.2.7</t>
  </si>
  <si>
    <t>6.2.8</t>
  </si>
  <si>
    <t>6.2.9</t>
  </si>
  <si>
    <t>6.2.10</t>
  </si>
  <si>
    <t>6.2.11</t>
  </si>
  <si>
    <t>6.2.12</t>
  </si>
  <si>
    <t>6.2.13</t>
  </si>
  <si>
    <t>6.2.14</t>
  </si>
  <si>
    <t>6.2.18</t>
  </si>
  <si>
    <t>Материальная помощь гражданам, достигшим возраста  90 лет</t>
  </si>
  <si>
    <t>Материальная помощь гражданам, оказавшимся в трудной жизненной ситуации</t>
  </si>
  <si>
    <t>Материальная помощь  на лечение гражданам</t>
  </si>
  <si>
    <t>Материальная помощь на оплату части транспортных расходов инвалидам, получающим процедуру гемодиализа</t>
  </si>
  <si>
    <t>Материальная помощь  гражданам,
имеющим звание «Заслуженный»</t>
  </si>
  <si>
    <t>Материальная помощь на  адаптацию (перепланировку) жилых помещений и установку пандусов в подъездах многоквартирных жилых домов</t>
  </si>
  <si>
    <t>Ремонт   инвалидной  техники.</t>
  </si>
  <si>
    <t>Материальная помощь на оплату части расходов, за жилищно-коммунальные услуги  одному из родителей, либо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</si>
  <si>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Развитие общественной инфраструктуры муниципального значения в Ленинградской области</t>
  </si>
  <si>
    <t>6.3.1</t>
  </si>
  <si>
    <t>6.3.2</t>
  </si>
  <si>
    <t>Пожизненная рента гражданам, заключившим  договор о передаче  в  муниципальную собственность жилых помещений.</t>
  </si>
  <si>
    <t>Транспортные услуги по доставке пожилых людей и инвалидов на областные и районные мероприятия, выставки  творчества.</t>
  </si>
  <si>
    <t>Пенсия за  выслугу лет, назначаемой  лицам, замещавшим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</si>
  <si>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Льготное зубопротезирование отдельных категорий граждан</t>
  </si>
  <si>
    <t>Проведение обследования и  паспортизации объектов социальной инфраструктуры и услуг в приоритетных сферах жизнедеятельности инвалидов, формирование и обновление карт доступности</t>
  </si>
  <si>
    <t>Обеспечение равной доступности услуг общественного автомобильного транспорта пригородного  сообщения, осуществляющего перевозку отдельных категорий граждан  на муниципальных маршрутах</t>
  </si>
  <si>
    <t>Организация и осуществление социального обслуживания населения, в том числе граждан пожилого возраста и инвалидов, семей, имеющих детей, находящихся в трудной жизненной ситуации, безнадзорных детей,  детей с ограниченными возможностями, граждан без определенного места жительства и граждан, вернувшихся из мест лишения свободы, имеющих  последнюю регистрацию в Ленинградской  области</t>
  </si>
  <si>
    <t>Сверка списков вновь зарегистрированных и снятых с регистрационного учета граждан для актуализации базы данных</t>
  </si>
  <si>
    <t>Государственная поддержка граждан, нуждающихся в улучшении жилищных условий, путем предоставления жилого помещения по договорам социального найма или единовременной денежной выплаты на строительство или приобретение жилого помещения за счет средств бюджета муниципального образования Киришского муниципального района Ленинградской области, поступивших в виде субвенций на осуществление отдельного государственного полномочия Ленинградской области за счет бюджетных средств Российской Федерации и бюджетных средств Ленинградской области</t>
  </si>
  <si>
    <t>7.1</t>
  </si>
  <si>
    <t>Укрепление материально-технической базы организаций дошкольного образования</t>
  </si>
  <si>
    <t>Выплата компенсации части родительской платы за присмотр и уход за ребенком в образовательных организациях, реализующих основную общеобразовательную программу дошкольного образования</t>
  </si>
  <si>
    <t>Обеспечение деятельности (оказание услуг) организаций общего образования</t>
  </si>
  <si>
    <t>Укрепление материально-технической базы организаций общего образования</t>
  </si>
  <si>
    <t>Организация проведения ЕГЭ</t>
  </si>
  <si>
    <t>Развитие электронного и дистанционного обучения в Ленинградской области</t>
  </si>
  <si>
    <t>Предоставление питания на бесплатной основе обучающимся в общеобразовательных учреждениях, расположенных на территории Ленинградской области</t>
  </si>
  <si>
    <t>Организация школьных лесничеств</t>
  </si>
  <si>
    <t>Обеспечение деятельности (оказание услуг)  организаций дополнительного образования</t>
  </si>
  <si>
    <t>Укрепление материально-технической базы организаций дополнительного образования</t>
  </si>
  <si>
    <t>Проведение конкурсных мероприятий по направлению "Образование"</t>
  </si>
  <si>
    <t>Участие подростков в благоустройстве территории</t>
  </si>
  <si>
    <t>Обеспечение деятельности (оказание услуг) организаций в системе оздоровления и отдыха детей</t>
  </si>
  <si>
    <t>Укрепление материально-технической базы организаций системы отдыха и оздоровления детей</t>
  </si>
  <si>
    <t>Организация отдыха детей, находящихся в трудной жизненной ситуации, в каникулярное время</t>
  </si>
  <si>
    <t>Содержание   детей-сирот и детей, оставшихся без попечения родителей, в семьях опекунов (попечителей)  и приемных семьях</t>
  </si>
  <si>
    <t xml:space="preserve"> Обеспечение бесплатного проезда детей-сирот и детей, оставшихся без попечения родителей, обучающихся за счет средств местных бюджетов имеющих государственную аккредитацию  муниципальных образовательных организациях,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t>
  </si>
  <si>
    <t>Аренда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t>
  </si>
  <si>
    <t>Организация выплаты вознаграждения, причитающегося приемным родителям</t>
  </si>
  <si>
    <t>Организация выплаты единовременного пособия при всех формах устройства детей, лишенных родительского попечения, в семью</t>
  </si>
  <si>
    <t>Обеспечение однократно благоустроенными жилыми помещениями специализированного жилищного фонда по договорам найма специализированных жилых помещений               детей-сирот и детей, оставшихся без попечения</t>
  </si>
  <si>
    <t>Обеспечение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</si>
  <si>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Подготовка граждан,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</si>
  <si>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Комитет общего и профессионального образования Ленинградской области; Комитет по образованию Киришского района;</t>
  </si>
  <si>
    <t>Комитет общего и профессионального образования Ленинградской области; Комитет по образованию Киришского района; организации дошкольного образования</t>
  </si>
  <si>
    <t xml:space="preserve">Комитет общего и профессионального образования Ленинградской области; Комитет по образованию Киришского района; общеобразовательные организации </t>
  </si>
  <si>
    <t>Комитет общего и профессионального образования Ленинградской области; Комитет по образованию Киришского района; организации дополнительного образования</t>
  </si>
  <si>
    <t>Комитет общего и профессионального образования Ленинградской области; Комитет по образованию Киришского района;  дети-сироты и дети, оставшихся без попечения   родителей, и лиц из числа детей-сирот и детей, оставшихся без попечения родителей</t>
  </si>
  <si>
    <t xml:space="preserve">Комитет общего и профессионального образования Ленинградской области; Комитет по образованию Киришского района;  организации общего образования, организации в системе оздоровления и отдыха детей </t>
  </si>
  <si>
    <t>8.1.3</t>
  </si>
  <si>
    <t>8.2.1</t>
  </si>
  <si>
    <t>8.2.2</t>
  </si>
  <si>
    <t>8.2.3</t>
  </si>
  <si>
    <t>8.2.4</t>
  </si>
  <si>
    <t>8.2.5</t>
  </si>
  <si>
    <t>8.3.1</t>
  </si>
  <si>
    <t>8.3.2</t>
  </si>
  <si>
    <t>8.3.3</t>
  </si>
  <si>
    <t>8.4.1</t>
  </si>
  <si>
    <t>8.4.2</t>
  </si>
  <si>
    <t>8.4.3</t>
  </si>
  <si>
    <t>8.4.4</t>
  </si>
  <si>
    <t>8.4.5</t>
  </si>
  <si>
    <t>8.4.6</t>
  </si>
  <si>
    <t>8.4.7</t>
  </si>
  <si>
    <t>8.4.8</t>
  </si>
  <si>
    <t>8.4.9</t>
  </si>
  <si>
    <t>8.5.1</t>
  </si>
  <si>
    <t>8.5.2</t>
  </si>
  <si>
    <t>8.5.3</t>
  </si>
  <si>
    <t>8.5.4</t>
  </si>
  <si>
    <t>9.1</t>
  </si>
  <si>
    <t>МКУ «УПСР»</t>
  </si>
  <si>
    <t>Реализация комплекса мер по сохранению и развитию народной культуры и самодеятельного творчества Киришского муниципального района</t>
  </si>
  <si>
    <t>Создание условий для реализации социально значимых мероприятий на территории муниципального образования Киришский муниципальный район Ленинградской области</t>
  </si>
  <si>
    <t>10.1.1</t>
  </si>
  <si>
    <t>10.1.2</t>
  </si>
  <si>
    <t>Организация библиотечно-информационного обслуживания населения Киришского района</t>
  </si>
  <si>
    <t>Комитет по культуре, делам молодежи и спорту, МАУК «МРБ Киришского муниципального района»</t>
  </si>
  <si>
    <t>Комитет жилищно-коммунального хозяйства, МАУК "Межпоселенческая районная библиотека Киришского муниципального района"
МУ «КЦСОН»,
Комитет по образованию Киришского района</t>
  </si>
  <si>
    <t>Организация и проведение фестивалей, выставок, смотров, конкурсов и информационно-просветительских мероприятий</t>
  </si>
  <si>
    <t>10.2.1</t>
  </si>
  <si>
    <t>10.2.2</t>
  </si>
  <si>
    <t>10.2.5</t>
  </si>
  <si>
    <t>11.1</t>
  </si>
  <si>
    <t>11.2</t>
  </si>
  <si>
    <t>МАУК "МР библиотека Киришского МР</t>
  </si>
  <si>
    <t>12.1.1</t>
  </si>
  <si>
    <t>12.1.2</t>
  </si>
  <si>
    <t>12.1.3</t>
  </si>
  <si>
    <t>12.1.4</t>
  </si>
  <si>
    <t>12.1.5</t>
  </si>
  <si>
    <t>12.2.1</t>
  </si>
  <si>
    <t>12.2.2</t>
  </si>
  <si>
    <t>Развитие отраслей животноводства в сельскохозяйственных организациях</t>
  </si>
  <si>
    <t>Развитие отраслей растениеводства в сельскохозяйственных организациях</t>
  </si>
  <si>
    <t>Поддержка крестьянских(фермерских) хозяйств.</t>
  </si>
  <si>
    <t>Проведение конкурсов профессионального мастерства.</t>
  </si>
  <si>
    <t>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</si>
  <si>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Популяризация достижений в сельском хозяйстве </t>
  </si>
  <si>
    <t>Поддержка сохранения почвенного плодородия в сельскохозяйственных организациях</t>
  </si>
  <si>
    <t>Развитие животноводства в крестьянских (фермерских) хозяйствах</t>
  </si>
  <si>
    <t>Поддержка развития отраслей растениеводства в крестьянских (фермерских) хозяйствах</t>
  </si>
  <si>
    <t>Поддержка сохранения почвенного плодородия в крестьянских (фермерских) хозяйствах</t>
  </si>
  <si>
    <t>12.1.2.1</t>
  </si>
  <si>
    <t>12.1.2.3</t>
  </si>
  <si>
    <t>12.1.3.1</t>
  </si>
  <si>
    <t>12.1.3.2</t>
  </si>
  <si>
    <t>12.1.3.3</t>
  </si>
  <si>
    <t>12.1.3.4</t>
  </si>
  <si>
    <t>Комитет по культуре, делам молодежи и спорту,
Комитет по образованию Киришского района,
МОУДОД "Киришский ДДЮТ"</t>
  </si>
  <si>
    <t>Основное мероприятие 3.1. Строительство крытого катка с искусственным льдом в г. Кириши, микрорайон "Е", ул. Нефтехимиков</t>
  </si>
  <si>
    <t>Комитет финансов Киришского муниципального района</t>
  </si>
  <si>
    <t xml:space="preserve">Проведение широкомасштабных акций «Внимание-дети!», «Внимание-пешеход!», «Вежливый 
водитель», «Зебра» и т.д. 
Привлечение информационных и рекламных агентств к проведению профилактических акций, направленных на укрепление дисциплины участников дорожного движения, размещение материалов в СМИ по вопросам БДД.  </t>
  </si>
  <si>
    <t>-</t>
  </si>
  <si>
    <t>Муниципальная программа "Обеспечение жильем отдельных категорий граждан, установленных Федеральным законом от 12 января 1995 года № 5-ФЗ "О ветеранах", Федеральным законом от 24 ноября 1995 года № 181-ФЗ "О социальной защите инвалидов в Российской Федерации" в муниципальном образовании Киришский муниципальный район Ленинградской области"</t>
  </si>
  <si>
    <t>Участие в формировании государственного образовательного заказа Ленинградской области на подготовку квалифицированных специалистов инженерно-технической сферы в образовательных организациях высшего образования Ленинградской области для предприятий и организаций Киришского муниципального района на контрактной целевой (возвратной) основе</t>
  </si>
  <si>
    <t>Основное мероприятие 1.5.  Участие команд района во Всероссийских и Областных соревнованиях</t>
  </si>
  <si>
    <t xml:space="preserve">Основное мероприятие 1.7.  Участие команд района в Президентских играх и туристическом слете </t>
  </si>
  <si>
    <t xml:space="preserve">Основное мероприятие 3.3. Содержание объекта "Крытый каток с искусственным льдом" </t>
  </si>
  <si>
    <t>Мероприятие "Меры по обеспечению сбалансированности бюджетов муниципальных образований Киришского муниципального района Ленинградской области"</t>
  </si>
  <si>
    <t>Обеспечение выплаты компенсаций по оплате коммунальных услуг детям-сиротам, детям, оставшимся без попечения родителей и лицам из их числа</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</si>
  <si>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</si>
  <si>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на 2016 год (тыс. руб.)</t>
  </si>
  <si>
    <t>4.3</t>
  </si>
  <si>
    <t>Разработка документов стратегического планирования</t>
  </si>
  <si>
    <t>4.1.15</t>
  </si>
  <si>
    <t>4.1.16</t>
  </si>
  <si>
    <t>Оплата транспортных услуг по доставке (в черте города) детей-инвалид</t>
  </si>
  <si>
    <t>Материальная помощь гражданам, имеющим звание  «Почетный гражданин города Кириши»</t>
  </si>
  <si>
    <t>Обеспечение деятельности (оказание услуг) организаций дошкольного образования</t>
  </si>
  <si>
    <t xml:space="preserve">Развитие кадрового потенциала </t>
  </si>
  <si>
    <t>бюджет</t>
  </si>
  <si>
    <t>разница</t>
  </si>
  <si>
    <t>9.2</t>
  </si>
  <si>
    <t>Содержание мостового перехода через р. Пчевжа и автодороги на подходах к нему между населенными пунктами д. Бестоголово и д. Горятино вне границ указанных населенных пунктов</t>
  </si>
  <si>
    <t>Установка АИТП, узла учета тепловой энергии</t>
  </si>
  <si>
    <t>Комитет жилищно-коммунального хозяйства, 
МУ «КЦСОН»,
Комитет по образованию Киришского района</t>
  </si>
  <si>
    <t>Реконструкция ТП в АИТП в здании МДОУ "Детский сад №15"</t>
  </si>
  <si>
    <t>Реконструкция ТП в АИТП в здании МДОУ "Детский сад №23"</t>
  </si>
  <si>
    <t>11.1.1</t>
  </si>
  <si>
    <t>Комитет по образованию Киришского района</t>
  </si>
  <si>
    <t>Установка АИТП, узла учета в здании МУ "КЦСОН" (б-р Молодежный, д. 14)</t>
  </si>
  <si>
    <t>МУ «КЦСОН»</t>
  </si>
  <si>
    <t>Реконструкция ТП в АИТП</t>
  </si>
  <si>
    <t>11.2.1</t>
  </si>
  <si>
    <t>11.2.2</t>
  </si>
  <si>
    <t>11.3</t>
  </si>
  <si>
    <t>Реконструкция системы освещения</t>
  </si>
  <si>
    <t>11.3.1</t>
  </si>
  <si>
    <t>МАУК "МР библиотека Киришского МР, Комитет по образованию Киришского района</t>
  </si>
  <si>
    <t>Замена 48 светильников в здании Центральной детской библиотеки (ул. Строителей, д. 26)</t>
  </si>
  <si>
    <t>Замена 92 светильников на светодиодные в здании МОУ "КСОШ №8</t>
  </si>
  <si>
    <t>Замена 72 светильников на светодиодные в здании МАДОУ "Детский сад №11"</t>
  </si>
  <si>
    <t>11.3.2</t>
  </si>
  <si>
    <t>11.3.3</t>
  </si>
  <si>
    <t>11.3.4</t>
  </si>
  <si>
    <t>11.4</t>
  </si>
  <si>
    <t>Замена ламп на энерго сберегающие</t>
  </si>
  <si>
    <t>Замена 192 ламп на светодиодные в здании Центральной детской библиотеки (ул. Строителей, д. 26)</t>
  </si>
  <si>
    <t>Замена 200 ламп на энергосберегающие в здании МОУ "КСОШ №2"</t>
  </si>
  <si>
    <t>Замена 100 ламп на энергосберегающие в здании МОУ "КСОШ №7"</t>
  </si>
  <si>
    <t>Замена 450 ламп на энергосберегающие в здании МБУДО «Киришский Дворец творчества имени Л.Н. Маклаковой»</t>
  </si>
  <si>
    <t>Замена 200 ламп на энергосберегающие  в здании МОУ ДОД «Киришский ДЮСШ»</t>
  </si>
  <si>
    <t>Замена 500 ламп на энергосберегающие  в здании МОУ «Пчевская СОШ»</t>
  </si>
  <si>
    <t>Замена 288 ламп на энергосберегающие  в здании МДОУ «Детский сад № 11»</t>
  </si>
  <si>
    <t>11.4.1</t>
  </si>
  <si>
    <t>11.4.2</t>
  </si>
  <si>
    <t>11.4.3</t>
  </si>
  <si>
    <t>11.4.4</t>
  </si>
  <si>
    <t>11.4.5</t>
  </si>
  <si>
    <t>11.4.6</t>
  </si>
  <si>
    <t>11.4.7</t>
  </si>
  <si>
    <t>11.4.8</t>
  </si>
  <si>
    <t>11.5</t>
  </si>
  <si>
    <t>Замена 10 окон на стеклопакеты в здании МОУ «КСОШ № 3»</t>
  </si>
  <si>
    <t>11.6</t>
  </si>
  <si>
    <t>Реконструкция системы теплоснабжения</t>
  </si>
  <si>
    <t>Замена 640 м труб отопительной системы в здании МОУ «КСОШ № 3»</t>
  </si>
  <si>
    <t>Замена 290 радиаторов отопительной системы в здании МОУ «КСОШ № 3»</t>
  </si>
  <si>
    <t>11.6.1</t>
  </si>
  <si>
    <t>11.6.2</t>
  </si>
  <si>
    <t>11.7</t>
  </si>
  <si>
    <t>Ремонт сетей электроснабжения</t>
  </si>
  <si>
    <t>Замена 250 м сетей электроснабжения на 1 и 2 этажах в здании МОУ «КСОШ № 3»</t>
  </si>
  <si>
    <t>11.7.1</t>
  </si>
  <si>
    <t>12.1.2.2</t>
  </si>
  <si>
    <t>12.2.3</t>
  </si>
  <si>
    <t>Координация работы участников мероприятий по борьбе с борщевиком Сосновского</t>
  </si>
  <si>
    <t>в т.ч. 2235,58 2015</t>
  </si>
  <si>
    <t>в т.ч. 58,3</t>
  </si>
  <si>
    <t>Подпрограмма без финансирования</t>
  </si>
  <si>
    <t>Мероприятие выполняется</t>
  </si>
  <si>
    <t xml:space="preserve">Мероприятие выполняется </t>
  </si>
  <si>
    <t>Районный конкурс вокально-инструментального творчества "Зимняя фантазия"</t>
  </si>
  <si>
    <t>Районный фестиваль "Зимняя песня"</t>
  </si>
  <si>
    <t>Районный фестиваль "Таланты земли Киришской"</t>
  </si>
  <si>
    <t>Районный фестиваль бардовской песни "Струны души"</t>
  </si>
  <si>
    <t>Районный фестиваль военно-патриотической песни "Победа остается молодой"</t>
  </si>
  <si>
    <t>Районный фестиваль хоров "Нам года - не беда"</t>
  </si>
  <si>
    <t>Конкурс творческих работ "Юный моделист"</t>
  </si>
  <si>
    <t>Конкурс юных конструкторов "От идеи доя воплощения"</t>
  </si>
  <si>
    <t>Смотр хоровых коллективов</t>
  </si>
  <si>
    <t>10.1.1.1</t>
  </si>
  <si>
    <t>10.1.1.2</t>
  </si>
  <si>
    <t>10.1.1.3</t>
  </si>
  <si>
    <t>10.1.1.4</t>
  </si>
  <si>
    <t>10.1.1.5</t>
  </si>
  <si>
    <t>10.1.1.6</t>
  </si>
  <si>
    <t>10.1.1.7</t>
  </si>
  <si>
    <t>10.1.1.8</t>
  </si>
  <si>
    <t>10.1.1.9</t>
  </si>
  <si>
    <t>10.1.1.10</t>
  </si>
  <si>
    <t>10.1.1.11</t>
  </si>
  <si>
    <t>10.1.1.12</t>
  </si>
  <si>
    <t>10.1.1.13</t>
  </si>
  <si>
    <t>10.1.1.14</t>
  </si>
  <si>
    <t>10.1.1.15</t>
  </si>
  <si>
    <t>10.1.1.16</t>
  </si>
  <si>
    <t>10.1.1.17</t>
  </si>
  <si>
    <t>10.1.1.18</t>
  </si>
  <si>
    <t>Поддержка коллективов самодеятельного творчества</t>
  </si>
  <si>
    <t>Районный конкурс-фестиваль "Ветеранское подворье"</t>
  </si>
  <si>
    <t>Реализация проекта "Университет третьего возраста"</t>
  </si>
  <si>
    <t>10.1.2.1</t>
  </si>
  <si>
    <t>10.1.2.2</t>
  </si>
  <si>
    <t>10.1.2.3</t>
  </si>
  <si>
    <t>10.1.2.4</t>
  </si>
  <si>
    <t>10.1.2.5</t>
  </si>
  <si>
    <t>10.1.2.6</t>
  </si>
  <si>
    <t>10.1.2.7</t>
  </si>
  <si>
    <t>10.1.2.8</t>
  </si>
  <si>
    <t>Строительство объекта с разработкой рабочей документации – 
мостового перехода через р. Пчёвжа 
на территории Будогощского городского поселения Киришского муниципального района Ленинградской области и автодороги на подходах к нему между населенными пунктами 
д. Бестоголово и д. Горятино вне границ указанных населенных пунктов и в границах указанных населенных пунктов</t>
  </si>
  <si>
    <t>Предоставление субсидий субъектам малого и среднего предпринимательства для возмещения части затрат на приобретение специализированных автомагазинов</t>
  </si>
  <si>
    <t>Предоставление субсидий для возмещения части затрат субъектов малого и среднего предпринимательства, связанных с арендой помещений под размещение объектов товаропроводящей сети, приобретением торгового оборудования для объектов товаропроводящей сети, приобретением расходных материалов, инструментов, необходимых для изготовления продукции и изделий народных художественных промыслов и ремесел</t>
  </si>
  <si>
    <t>Субсидирование части затрат на приобретение комбикорма крестьянским (фермерским) хозяйствам и личным подсобным хозяйствам граждан</t>
  </si>
  <si>
    <t>Вокально-хоровая Рождественская Ассамблея</t>
  </si>
  <si>
    <t>Организация и проведение мероприятий, посвященных Дню защиты детей</t>
  </si>
  <si>
    <t>Проведение праздничных мероприятий, посвященных Международному Дню Семьи</t>
  </si>
  <si>
    <t>Районный конкурс-фестиваль, посвящённый Дню работника культуры</t>
  </si>
  <si>
    <t>Районный фестиваль "Ты у меня одна", посвящённый Дню Матери</t>
  </si>
  <si>
    <t>Фестиваль "Киришское подворье"</t>
  </si>
  <si>
    <t>Фестиваль "Осень"</t>
  </si>
  <si>
    <t>Районный фестиваль "Сохранение и развитие Киришского кружева"</t>
  </si>
  <si>
    <t>Участие коллективов художественной самодеятельности в международных, Всероссийских и Областных конкурсах, мастер-классах</t>
  </si>
  <si>
    <t>Проведение праздничного мероприятия, посвящённого дню сельскохозяйственного работника</t>
  </si>
  <si>
    <t>Проведение праздничных мероприятий , посвященных Международному Дню пожилых людей</t>
  </si>
  <si>
    <t>Проведение торжественно-траурных мероприятий, посвященных Дню памяти жертв политических репрессий</t>
  </si>
  <si>
    <t>Участие работников социальной сферы в традиционном благотворительном концерте "рождественские встречи"</t>
  </si>
  <si>
    <t>Поддержка выращивания овощных культур и картофеля в крестьянских (фермерских) хозяйствах</t>
  </si>
  <si>
    <t>8.1.1</t>
  </si>
  <si>
    <t>8.1.2</t>
  </si>
  <si>
    <t>8.2.6</t>
  </si>
  <si>
    <t>8.2.7</t>
  </si>
  <si>
    <t>Замена старых окон на стеклопакеты</t>
  </si>
  <si>
    <t>11.5.1</t>
  </si>
  <si>
    <t>11.5.2</t>
  </si>
  <si>
    <t>Замена 2 окон на стеклопакеты в здании МУ "КЦСОН" (б-р Молодежный, д. 14)</t>
  </si>
  <si>
    <t>МУ "КЦСОН"</t>
  </si>
  <si>
    <t>Предоставление гражданам единовременной денежной выплаты на проведение капитального ремонта индивидуальных жилых домов</t>
  </si>
  <si>
    <t>6.2.15</t>
  </si>
  <si>
    <t>6.2.16</t>
  </si>
  <si>
    <t>6.2.17</t>
  </si>
  <si>
    <t>Формирование доступной среды жизнедеятельности для инвалидов в Ленинградской области</t>
  </si>
  <si>
    <t>МУ "КСЗН", Комитет по образованию Киришского муниципального района</t>
  </si>
  <si>
    <t>МУ "КСЗН", Комитет жилищно-коммунального хозяйства</t>
  </si>
  <si>
    <t>МУ "КСЗН", Комитет по образованию Киришского муниципального района, Комитет жилищно-коммунального хозяйства, МУ «КЦСОН»</t>
  </si>
  <si>
    <t>Комитет по культуре, делам молодежи и спорту,  комитет по образованию Киришского муниципального района, МАУ "ЦАХО"; Комитет экономического развития и инвестиционной деятельности, комитет по образованию Киришского муниципального района</t>
  </si>
  <si>
    <t>4.4</t>
  </si>
  <si>
    <t>5.4.9</t>
  </si>
  <si>
    <t>6.1.12</t>
  </si>
  <si>
    <t>Подготовка и проведение Всероссийской сельскохозяйственной переписи 2016 года (в пределах наделенных полномочий)</t>
  </si>
  <si>
    <t>6.1.13</t>
  </si>
  <si>
    <t>Сопровождение детей, находящихся в трудной жизненной ситуации, к месту летнего отдыха и оздоровления</t>
  </si>
  <si>
    <t>10.2.6</t>
  </si>
  <si>
    <t>Обеспечение выплат стимулирующего характера работникам муниципальных учреждений культуры</t>
  </si>
  <si>
    <t>Показатель (индикатор)</t>
  </si>
  <si>
    <t>Единица измерения</t>
  </si>
  <si>
    <t>Значения показателей муниципальной программы</t>
  </si>
  <si>
    <t>Обоснование отклонений значений показателя (индикатора)</t>
  </si>
  <si>
    <t>Год предшествующий отчетному</t>
  </si>
  <si>
    <t>отчетный год</t>
  </si>
  <si>
    <t>план</t>
  </si>
  <si>
    <t>факт</t>
  </si>
  <si>
    <t>Доля населения, систематически занимающегося спортом</t>
  </si>
  <si>
    <t>%</t>
  </si>
  <si>
    <t xml:space="preserve">Доля обучающихся, систематически занимающихся физической культурой и спортом, в общей численности обучающихся </t>
  </si>
  <si>
    <t>Доля лиц с ограниченными возможностями здоровья и инвалидов, систематически занимающихся спортом, в общей численности данной категории населения</t>
  </si>
  <si>
    <t>Уровень обеспеченности населения спортивными сооружениями, исходя из единой пропускной способности объектов спорта</t>
  </si>
  <si>
    <t>Уровень обеспеченности населения спортивными залами, исходя из единой пропускной способности объектов спорта</t>
  </si>
  <si>
    <t>Уровень обеспеченности населения плоскостными спортивными сооружениями, исходя из единовременной пропускной способности объектов спорта</t>
  </si>
  <si>
    <t>Уровень обеспеченности населения плавательными бассейнами, исходя из единовременной пропускной способности объектов спорта</t>
  </si>
  <si>
    <t>Муниципальная программа "Управление муниципальными финансами и муниципальным долгом муниципального образования Киришский муниципальный район Ленинградской области"</t>
  </si>
  <si>
    <t>Доля муниципальных учреждений,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t>
  </si>
  <si>
    <t xml:space="preserve">Доля расходов бюджета муниципального образования Киришский муниципальный район Ленинградской области формируемых в рамках муниципальных программ </t>
  </si>
  <si>
    <t>Доля просроченной кредиторской задолженности в расходах бюджета Киришского муниципального района</t>
  </si>
  <si>
    <t>Обеспечение исполнения расходных обязательств бюджета Киришского муниципального района Ленинградской области</t>
  </si>
  <si>
    <t>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 за исключением объема расходов, которые осуществляются за счет межбюджетных трансфертов, предоставляемых из бюджетов бюджетной системы Российской Федерации</t>
  </si>
  <si>
    <t xml:space="preserve"> менее 5</t>
  </si>
  <si>
    <t>Отсутствие просроченной задолженности по долговым обязательствам бюджета муниципального образования Киришский муниципальный район Ленинградской области</t>
  </si>
  <si>
    <t>Снижение числа лиц, погибших в результате ДТП (к пред. году)</t>
  </si>
  <si>
    <t>Выполнение плана по количеству отчетов, опубликованных в газете «Киришский факел», «Любимый город Кириши» и размещенных на сайте</t>
  </si>
  <si>
    <t>Выполнение плана по количеству посетителей Дней открытых дверей, проведенных муниципальной передвижной экологической лабораторией</t>
  </si>
  <si>
    <t xml:space="preserve">Доля статистических материалов, получаемых в рамках заключенных договоров на обеспечение официальной статистической   информацией, используемых  для принятия управленческих решений  </t>
  </si>
  <si>
    <t xml:space="preserve">%  </t>
  </si>
  <si>
    <t>Число субъектов малого и среднего предпринимательства, которым оказана финансовая поддержка в форме предоставления субсидии на возмещение части затрат, связанных с осуществлением их предпринимательской деятельности</t>
  </si>
  <si>
    <t>Ед.</t>
  </si>
  <si>
    <t>Увеличение количества субъектов малого  и среднего предпринимательства в расчете на 10 тысяч человек населения района</t>
  </si>
  <si>
    <t>Увеличение средней численности работников малых и средних предприятий</t>
  </si>
  <si>
    <t>Рост объема продукции (работ, услуг), выполненных малыми и средними предприятиями Киришского муниципального района</t>
  </si>
  <si>
    <t>Рост оборота розничной торговли</t>
  </si>
  <si>
    <r>
      <t>Число</t>
    </r>
    <r>
      <rPr>
        <sz val="12"/>
        <color theme="1"/>
        <rFont val="Times New Roman"/>
        <family val="1"/>
        <charset val="204"/>
      </rPr>
      <t xml:space="preserve"> областных, российских и международных конкурс</t>
    </r>
    <r>
      <rPr>
        <sz val="12"/>
        <color rgb="FF000000"/>
        <rFont val="Times New Roman"/>
        <family val="1"/>
        <charset val="204"/>
      </rPr>
      <t>ов, в которых принимали участие  представители малого и среднего предпринимательства</t>
    </r>
  </si>
  <si>
    <t>Число мастеров народных художественных промыслов и ремесел Киришского района, принявших участие в областных, российских и международных конкурсах</t>
  </si>
  <si>
    <t>чел.</t>
  </si>
  <si>
    <t xml:space="preserve">Число заключенных договоров на целевое обучение для подготовки специалистов, работающих в инженерно-технической сфере  </t>
  </si>
  <si>
    <t xml:space="preserve">Число направлений, выданных на обучение в ВУЗах педагогической направленности </t>
  </si>
  <si>
    <t xml:space="preserve">Число направлений, выданных на обучение в ВУЗах медицинской направленности </t>
  </si>
  <si>
    <t>Число студентов и врачей-интернов, обучающихся в высших учебных заведениях медицинской направленности получающих стипендии за счет средств бюджета Киришского муниципального района (Стипендиатов)</t>
  </si>
  <si>
    <t>Чел.</t>
  </si>
  <si>
    <t>Число Стипендиатов, трудоустроенных после окончания обучения в ГБУЗ ЛО «Киришская клиническая межрайонная больница»</t>
  </si>
  <si>
    <t>Число работников социальной сферы бюджетных учреждений, получивших премии Администрации Киришского муниципального района</t>
  </si>
  <si>
    <t xml:space="preserve">Число квартир, приобретенных за счет средств бюджета Киришского муниципального района, для предоставления </t>
  </si>
  <si>
    <t>ед.</t>
  </si>
  <si>
    <t>Число обоснованных жалоб на техническое состояние жилых помещений общежития для проживания работников бюджетной сферы (пер. Школьный, д. 1)</t>
  </si>
  <si>
    <t>Количество молодежных форумов и  массовых молодежных мероприятий</t>
  </si>
  <si>
    <t>мероприятия</t>
  </si>
  <si>
    <t>Количество поддержанных мероприятий  молодежных общественных организаций, объединений, инициатив</t>
  </si>
  <si>
    <t>Число участников мероприятий по поддержке молодых семей и пропаганде семейных ценностей / количество оказываемых консультационных услуг для молодых семей</t>
  </si>
  <si>
    <t>Человек / консультационные услуги</t>
  </si>
  <si>
    <t>1262/250</t>
  </si>
  <si>
    <t>Число участников мероприятий по информационному, научно-методическому, нормативно-правовому и кадровому обеспечению молодежной политики</t>
  </si>
  <si>
    <t>человек</t>
  </si>
  <si>
    <t>Число участников мероприятий по созданию условий и возможностей для успешной социализации и самореализации молодежи</t>
  </si>
  <si>
    <t>Количество мероприятий по поддержке творческой и талантливой молодежи / число участников мероприятий по поддержке творческой и талантливой молодежи</t>
  </si>
  <si>
    <t>Мероприятия / человек</t>
  </si>
  <si>
    <t>13/787</t>
  </si>
  <si>
    <t>Количество мероприятий по сохранению исторической памяти</t>
  </si>
  <si>
    <t>Число участников мероприятий по сохранению исторической памяти</t>
  </si>
  <si>
    <t>Количество мероприятий по гражданско-патриотическому и духовно-нравственному воспитанию молодежи;</t>
  </si>
  <si>
    <t>Число участников мероприятий по гражданско-патриотическому и духовно-нравственному воспитанию молодежи</t>
  </si>
  <si>
    <t xml:space="preserve">человек </t>
  </si>
  <si>
    <t>Число участников мероприятий по информационно–методическому, нормативно-правовому и кадровому обеспечению деятельности по профилактике алкоголизма и наркомании</t>
  </si>
  <si>
    <t>Изготовление рекламной продукции профилактического характера (буклеты, брошюры, магниты, значки, полотна для сити-форматов)</t>
  </si>
  <si>
    <t>штук</t>
  </si>
  <si>
    <t>Количество мероприятий по профилактике правонарушений и рискованного поведения в молодежной среде, пропаганде здорового образа жизни;</t>
  </si>
  <si>
    <t>Число участников мероприятий, по профилактике правонарушений и рискованного поведения в молодежной среде, пропаганде здорового образа жизни</t>
  </si>
  <si>
    <t>количество информационных телесюжетов, отражающих информацию о деятельности администрации МО Киришский муниципальный район Ленинградской области, муниципальных учреждений и предприятий</t>
  </si>
  <si>
    <t>единиц</t>
  </si>
  <si>
    <t>количество информационных радио сюжетов, отражающих информацию о деятельности администрации МО Киришский муниципальный район Ленинградской области, муниципальных учреждений и предприятий</t>
  </si>
  <si>
    <t>количество посещений сайта администрации Киришского муниципального района</t>
  </si>
  <si>
    <t>посещения</t>
  </si>
  <si>
    <t>количество обращений граждан в он-лайн приемную администрации при помощи сайта</t>
  </si>
  <si>
    <t>обращения</t>
  </si>
  <si>
    <t>количество печатных изданий для старост сельских населенных пунктов</t>
  </si>
  <si>
    <t>доля социально ориентированных некоммерческих организаций, которым оказана поддержка  от общего количества социально ориентированных некоммерческих организаций на территории муниципального образования  Киришский муниципальный район Ленинградской области</t>
  </si>
  <si>
    <t>количество проведенных получателями субсидий мероприятий, направленных на социальную поддержку</t>
  </si>
  <si>
    <t>количество муниципальных служащих, прошедших программы повышения квалификации</t>
  </si>
  <si>
    <t>доля муниципальных служащих, прошедших программы повышения квалификации от количества муниципальных служащих, которым в отчетном периоде рекомендовано повысить квалификацию  аттестационной комиссией администрации муниципального образования Киришский муниципальный район Ленинградской области и комиссией рассмотрению кандидатур для зачисления в кадровый резерв для замещения должностей муниципальной службы  в органах местного самоуправления муниципального образования Киришский муниципальный район Ленинградской области</t>
  </si>
  <si>
    <t>количество проведенных мероприятий советами ветеранов войны, труда, вооруженных сил, правоохранительных органов, жителей блокадного Ленинграда и бывших малолетних узников фашистских лагерей</t>
  </si>
  <si>
    <t>количество состоявшихся заседаний совета при главе администрации по межнациональным отношениям, мероприятий по организации деятельности дома дружбы на базе МОУДОД «Киришский ДДЮТ», круглых столов,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t>
  </si>
  <si>
    <t>единицы</t>
  </si>
  <si>
    <t>доля граждан, положительно оценивающих состояние межнациональных отношений, в общем количестве граждан Российской Федерации, проживающих на территории муниципального образования Киришский муниципальный район Ленинградской области</t>
  </si>
  <si>
    <t>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t>
  </si>
  <si>
    <t>количество лиц, принявших участие в мероприятиях, направленных на укрепление межэтнического и межконфессионального сотрудничества, мира и согласия, обеспечение толерантности в межнациональных отношениях, развитие  национальных культур и религиозных традиций народов Киришского муниципального района</t>
  </si>
  <si>
    <t xml:space="preserve">Количество консультаций, предоставленных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</si>
  <si>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 xml:space="preserve"> Количество претензий, составленных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</si>
  <si>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 xml:space="preserve">Количество исковых заявлений, составленных специалистами информационно-консультационного центра для потребителей муниципального образования Киришский  муниципальный район Ленинградской области по обращениям граждан, связанных с вопросами защиты прав потребителей </t>
  </si>
  <si>
    <t>Доля граждан, имеющих право и получивших меры социальной поддержки, в общем числе граждан, обратившихся и имеющих право за получением мер социальной поддержки</t>
  </si>
  <si>
    <t>процент</t>
  </si>
  <si>
    <t>Доля граждан, имеющих право и получивших услуги социального обслуживания, в общем числе граждан, обратившихся и имеющих право за получением услуг социального обслуживания</t>
  </si>
  <si>
    <t>Отсутствие отклонений в движении общественного автомобильного транспорта по муниципальным маршрутам от установленного расписания</t>
  </si>
  <si>
    <t>единица</t>
  </si>
  <si>
    <t>Отсутствие жалоб на услуги общественного автомобильного транспорта, осуществляющего перевозку отдельных категорий граждан по муниципальным маршрутам</t>
  </si>
  <si>
    <t>Оздоровление детей и подростков, находящихся в трудной жизненной ситуации</t>
  </si>
  <si>
    <t>Предоставление услуг по реабилитации детей-инвалидов на основе иппотерапии</t>
  </si>
  <si>
    <t xml:space="preserve">Обследование объектов социальной инфраструктуры </t>
  </si>
  <si>
    <t>Отсутствие жалоб на предоставление услуг по социальной поддержке граждан</t>
  </si>
  <si>
    <t>Соотношение средней заработной платы социальных работников МУ «КЦСОН» и средней заработной платы в Ленинградской области в соответствии с Указом Президента Российской Федерации от 7 мая 2012 года               № 597.</t>
  </si>
  <si>
    <t>Количество семей улучшивших жилищные условия</t>
  </si>
  <si>
    <t>семья</t>
  </si>
  <si>
    <t>Доля воспитанников, которые освоили в полном объеме основные разделы основной образовательной программы, реализуемой в дошкольной организации, к общему числу воспитанников дошкольных организаций</t>
  </si>
  <si>
    <t>Выполнение плана по дето-дням в дошкольных образовательных организациях</t>
  </si>
  <si>
    <t>Доля дошкольных образовательных организаций, помещения которых отвечают требованиям СанПин и пожарной безопасности, в общем числе дошкольных образовательных организаций</t>
  </si>
  <si>
    <t xml:space="preserve">Соотношение средней заработной платы педагогических работников дошкольных организаций к средней заработной плате работников муниципальных общеобразовательных организаций </t>
  </si>
  <si>
    <t>Доля детей дошкольного возраста  от 0 до 7 лет, посещающих дошкольные организации , к общему числу детей от 0 до 7 лет</t>
  </si>
  <si>
    <t xml:space="preserve">Доля учащихся, которые освоили общеобразовательную программу начального общего образования в полном объеме, к общему числу учащихся начального общего образования </t>
  </si>
  <si>
    <t>Доля учащихся, которые освоили общеобразовательную программу основного общего образования в полном объеме, к общему числу учащихся общего образования</t>
  </si>
  <si>
    <t>Доля учащихся, которые освоили общеобразовательную программу среднего  образования в полном объеме, к общему числу учащихся среднего  образования</t>
  </si>
  <si>
    <t xml:space="preserve">Доля общеобразовательных организаций, помещения которых отвечают требованиям СанПин и пожарной безопасности, в общем числе общеобразовательных организаций </t>
  </si>
  <si>
    <t>Доля учащихся, сдавших ЕГЭ, от общего количества выпускников</t>
  </si>
  <si>
    <t xml:space="preserve">Обеспечение детей-инвалидов, обучающихся в общеобразовательных организациях подключением к сети Интернет </t>
  </si>
  <si>
    <t xml:space="preserve">Соотношение средней заработной платы педагогических работников муниципальных общеобразовательных организаций к средней заработной плате по Ленинградской области </t>
  </si>
  <si>
    <t>Доля организаций дополнительного образования, помещения которых отвечают требованиям СанПин и пожарной безопасности, в общем числе организаций дополнительного образования</t>
  </si>
  <si>
    <r>
      <t xml:space="preserve">Доля проведенных конкурсов в рамках </t>
    </r>
    <r>
      <rPr>
        <sz val="12"/>
        <rFont val="Times New Roman"/>
        <family val="1"/>
        <charset val="204"/>
      </rPr>
      <t>мероприятий</t>
    </r>
    <r>
      <rPr>
        <sz val="12"/>
        <color indexed="8"/>
        <rFont val="Times New Roman"/>
        <family val="1"/>
        <charset val="204"/>
      </rPr>
      <t xml:space="preserve"> по направлению "Образование" от числа запланированных конкурсов</t>
    </r>
  </si>
  <si>
    <t>Соотношение средней заработной платы педагогических работников муниципальных образовательных организаций  дополнительного образования к средней заработной плате учителей общеобразовательных организаций</t>
  </si>
  <si>
    <t>Доля подростков, участвующих в благоустройстве территорий  в общем числе школьников, подавших заявление на трудоустройство</t>
  </si>
  <si>
    <r>
      <t>Охват несовершеннолетних детей от 7до 15 лет в детских оздоровительных лагерях дневного пребывания и загородном стационарном лагере</t>
    </r>
    <r>
      <rPr>
        <sz val="12"/>
        <color indexed="10"/>
        <rFont val="Times New Roman"/>
        <family val="1"/>
        <charset val="204"/>
      </rPr>
      <t xml:space="preserve"> </t>
    </r>
    <r>
      <rPr>
        <sz val="12"/>
        <rFont val="Times New Roman"/>
        <family val="1"/>
        <charset val="204"/>
      </rPr>
      <t xml:space="preserve">от общего количества обучающихся детей данной возрастной категории </t>
    </r>
  </si>
  <si>
    <t>Доля организаций  в детских оздоровительных лагерях дневного пребывания и в загородном стационарном лагере, помещения которых  отвечают требованиям СанПин и пожарной безопасности, в общем числе организаций  в детских оздоровительных лагерях дневного пребывания и в загородном стационарном лагере</t>
  </si>
  <si>
    <t>Доля детей, выявленных в качестве, оставшихся без попечения родителей и переданных на семейные формы устройств к общему количеству детей, выявленных в качестве, оставшихся без попечения родителей</t>
  </si>
  <si>
    <t>Доля детей-сирот и детей, оставшихся без попечения родителей  переданных в семьи опекунов(попечителей) к общему количеству детей, выявленных в качестве, оставших без попечения родителей</t>
  </si>
  <si>
    <t>Количество   детей-сирот и детей, оставшихся без попечения родителей, которым предоставлено жилое помещение, к количеству   детей-сирот и детей, оставшихся без попечения родителей, имеющих право на жилое помещение и подавших заявление</t>
  </si>
  <si>
    <t>Доля граждан,  прошедших курс   подготовки по установленной программе и утвержденному учебно-тематическому плану от числа граждан , выразивших желание  стать опекунами или попечителями несовершеннолетних граждан либо принять детей, оставшихся без попечения родителей, в семью на воспитание в иных установленных семейным законодательством Российской Федерации формах</t>
  </si>
  <si>
    <t>Доля граждан,  признанных судом недееспособными (ограниченно недееспособными), переданных под опеку и устроенных в государственные учреждения к общему числу недееспособных (ограниченно недееспособных) граждан на территории Киришского района</t>
  </si>
  <si>
    <t>м</t>
  </si>
  <si>
    <t>Число культурно-досуговых формирований по отношению к показателю предыдущего года</t>
  </si>
  <si>
    <t>единиц, %</t>
  </si>
  <si>
    <t>139 ед./113,9%</t>
  </si>
  <si>
    <t>Доля участников культурно-досуговых формирований от числа жителей Киришского муниципального района</t>
  </si>
  <si>
    <t>человек, %</t>
  </si>
  <si>
    <t>3252 чел./5,1%</t>
  </si>
  <si>
    <t>Увеличение уровня фактической обеспеченности клубами и учреждениями клубного типа от нормативной потребности</t>
  </si>
  <si>
    <t>Увеличение проводимых мероприятий в сфере культуры и искусства по отношению к показателю предыдущего года</t>
  </si>
  <si>
    <t>Доля населения, охваченного социально значимыми мероприятиями от числа жителей Киришского муниципального района</t>
  </si>
  <si>
    <t>460ед./0,71%</t>
  </si>
  <si>
    <t>Размер текущего комплектования книжных фондов библиотек  МАУК «МРБ Киришского муниципального района» на планируемый год к прогнозируемым размерам книговыдачи</t>
  </si>
  <si>
    <t>Увеличение посещаемости библиотек МАУК «МРБ Киришского муниципального района» по отношению к показателю предыдущего года</t>
  </si>
  <si>
    <t>144800 ед./0,4%</t>
  </si>
  <si>
    <t>Увеличение посещаемости фестивалей, выставок, смотров, конкурсов и информационно - просветительских мероприятий по отношению к показателю предыдущего года</t>
  </si>
  <si>
    <t>4219 ед./17,2</t>
  </si>
  <si>
    <t>Соотношение средней заработной платы работников муниципальных учреждений культуры к средней заработной плате по Ленинградской области</t>
  </si>
  <si>
    <t>рубли, %</t>
  </si>
  <si>
    <t>Установка  АИТП и  ТП</t>
  </si>
  <si>
    <t>шт.</t>
  </si>
  <si>
    <t xml:space="preserve">Доля муниципальных учреждений, оборудованных приборами учета тепловой энергии </t>
  </si>
  <si>
    <t>Замена окон на современные «стеклопакеты»</t>
  </si>
  <si>
    <t>Сокращение тепловых потерь через окна в результате замены их на современные «стеклопакеты»</t>
  </si>
  <si>
    <t xml:space="preserve">Рост объема заготовки кормов в сельскохозяйственных организациях </t>
  </si>
  <si>
    <t>тн, %</t>
  </si>
  <si>
    <t>Сохранение посевных площадей в сельскохозяйственных организациях</t>
  </si>
  <si>
    <t>Га, %</t>
  </si>
  <si>
    <t>Сохранение (увеличение) объема производства овощей защищенного грунта</t>
  </si>
  <si>
    <t>Тн, %</t>
  </si>
  <si>
    <t>Рост поголовья сельскохозяйственных животных в крестьянских (фермерских) хозяйствах</t>
  </si>
  <si>
    <t>Усл. Голов, %310</t>
  </si>
  <si>
    <t>Голов, %</t>
  </si>
  <si>
    <t>Сохранение (увеличение) посевных площадей в крестьянских (фермерских) хозяйствах</t>
  </si>
  <si>
    <t>Рост производства овощей и картофеля в крестьянских (фермерских) хозяйствах</t>
  </si>
  <si>
    <t>Сохранение  (увеличение) поголовья сельскохозяйственных животных в крестьянских (фермерских) и личных подсобных хозяйствах граждан</t>
  </si>
  <si>
    <t>Усл. Голов, %</t>
  </si>
  <si>
    <t>Проведение конкурсов профессионального мастерства</t>
  </si>
  <si>
    <t xml:space="preserve">Отсутствие жалоб на услуги общественного автомобильного транспорта, осуществляющего перевозку отдельных категорий граждан по муниципальным маршрутам </t>
  </si>
  <si>
    <t xml:space="preserve">Проведение мероприятий по популяризации достижений в сельском хозяйстве </t>
  </si>
  <si>
    <t>Сведения о фактически достигнутых значениях показателей (индикаторов) муниципальных программ за 2016 год</t>
  </si>
  <si>
    <t xml:space="preserve">
МКУ «ЦАХО»
</t>
  </si>
  <si>
    <t>4.1.17</t>
  </si>
  <si>
    <t>Предоставление муниципальной преференции, путем передачи в аренду, без проведения процедуры торгов, на долгосрочной основе муниципального имущества</t>
  </si>
  <si>
    <t>Организационное, научное, методическое обеспечение и информационное сопровождение сферы межнациональных и межконфессиональных отношений</t>
  </si>
  <si>
    <t>Материальная помощь на оплату части расходов за жилищно-коммунальные услуги старейшим жителям (90 лет и старше)</t>
  </si>
  <si>
    <t>Замена 100 м сетей электроснабжения в здании МОУ "КСОШ №6"</t>
  </si>
  <si>
    <t>11.7.2</t>
  </si>
  <si>
    <t>муниципального образования  Киришский муниципальный район Ленинградской области за  2016 год</t>
  </si>
  <si>
    <t>Фактический объем финансирования за 2016 год</t>
  </si>
  <si>
    <t>Выполнено на отчетную дату на 01.01.2017г.</t>
  </si>
  <si>
    <t>Комплектование книжных фондов библиотек</t>
  </si>
  <si>
    <t>на заявительной основе</t>
  </si>
  <si>
    <t>Число субъектов предпринимательства, представивших отчетность по формам регионального сбора данных</t>
  </si>
  <si>
    <t>не менее 100</t>
  </si>
  <si>
    <t>Число разработанных документов стратегического планирования (стратегия социально-экономического развития муниципального образования и План мероприятий по реализации Стратегии социально-экономического развития муниципального образования)</t>
  </si>
  <si>
    <t>Выполнение плана мероприятий по подготовке и проведению Всероссийской сельскохозяйственной переписи 2016 года</t>
  </si>
  <si>
    <t>1280/260</t>
  </si>
  <si>
    <t>13/510</t>
  </si>
  <si>
    <t>Количество опубликованных материалов  о деятельности администрации МО Киришский муниципальный район Ленинградской области, муниципальных учреждений и предприятий</t>
  </si>
  <si>
    <t>опубликованный материал</t>
  </si>
  <si>
    <t xml:space="preserve">Сокращение удельных показателей энергопотребления за счет автоматического регулирования подачи тепла под погодные условия </t>
  </si>
  <si>
    <t xml:space="preserve">Реконструкция системы освещения  </t>
  </si>
  <si>
    <t xml:space="preserve">Сокращение удельных показателей энергопотребления электроэнергии в результате замены светильников на светодиодные (энергоэкономичные) </t>
  </si>
  <si>
    <t>Замена ламп на энергосберегающие</t>
  </si>
  <si>
    <t xml:space="preserve">Сокращение удельных показателей энергопотребления электроэнергии за счет замены ламп на энергосберегающие </t>
  </si>
  <si>
    <t>Замена 500 м труб отопительной системы в здании МОУ «КСОШ № 3</t>
  </si>
  <si>
    <t>Замена  235 радиаторов отопительной системы в здании МОУ «КСОШ № 3»</t>
  </si>
  <si>
    <t xml:space="preserve">Снижение теплопотерь за счет улучшения теплоотдачи новой системы теплоснабжения в здании МОУ «КСОШ № 3» </t>
  </si>
  <si>
    <t>Сокращение удельных показателей количества отключений электроприборов, после проведения электромонтажных работ</t>
  </si>
  <si>
    <t>Сохранение (увеличение) маточного поголовья крупного рогатого скота (коров) в сельскохозяйственных организациях</t>
  </si>
  <si>
    <t>голов, %</t>
  </si>
  <si>
    <t>Сохранение (увеличение) маточного  поголовья сельскохозяйственных животных  крестьянских (фермерских) хозяйствах</t>
  </si>
  <si>
    <t>Число сельских населенных пунктов, в которых проведено обследование на предмет определения площади, засоренной борщевиком Сосновского</t>
  </si>
  <si>
    <t xml:space="preserve">Количество информационных материалов по борьбе с борщевиком Сосновского, размещенных в СМИ, на официальном сайте администрации  на информационных стендах </t>
  </si>
  <si>
    <t>Доля площади земель населенных пунктов, на которой проведены мероприятия по уничтожению борщевика Сосновского в общей площади земель населенных пунктов, на которой в текущем году запланированы мероприятия по уничтожению борщевика Сосновского</t>
  </si>
  <si>
    <t>Содержание и ремонт общежития для проживания работников бюджетной сферы (пер. Школьный, д.1)</t>
  </si>
  <si>
    <t>Замена 8 светильников в здании Городской детской библиотеки (пр. Героев, д. 28</t>
  </si>
  <si>
    <t>Замена 32 ламп на светодиодные в здании Городской детской библиотеки (пр. Героев, д. 28</t>
  </si>
  <si>
    <t>Поддержка развития производства продукции растениеводства в сельскохозяйственных организациях</t>
  </si>
  <si>
    <t>Поддержка развития производства овощей в закрытом грунте</t>
  </si>
  <si>
    <t>Ежегодное количество субъектов малого и среднего предпринимательства, получивших имущественную поддержку</t>
  </si>
  <si>
    <t>Даля автомобильных дорог общего пользования содержащихся в состоянии, допустимом по условиям обеспечения безопасности дорожного движения</t>
  </si>
  <si>
    <t>2140 ед./ 0,2%</t>
  </si>
  <si>
    <t xml:space="preserve">Администрация Киришского муниципального района,
Комитет по образованию  и подведомственные ОУ, 
МУ «КСЗН Киришского района»
МКУ «ЦАХО»
МП «ТЦ «Восход»
Комитет экономического развития и инвестиционной деятельности </t>
  </si>
  <si>
    <t>Комитет экономического развития и инвестиционной деятельности ,  Межмуниципальная автономная некоммерческая организация «Центр содействия развитию малого и среднего предпринимательства (микрокредитная компания)», Комитет жилищно-коммунального хозяйства, Комитет по образованию Киришского района, МУ «КЦЗН», Комитет по местному самоуправлению, межнациональным отношениям и организационной работе</t>
  </si>
  <si>
    <t>Комитет экономического развития и инвестиционной деятельности ,  Межмуниципальная автономная некоммерческая организация «Центр содействия развитию малого и среднего предпринимательства (микрокредитная компания)»</t>
  </si>
  <si>
    <t>Межмуниципальная автономная некоммерческая организация «Центр содействия развитию малого и среднего предпринимательства (микрокредитная компания)»</t>
  </si>
  <si>
    <t>Комитет по культуре, делам молодежи и спорту,  МКУ "ЦАХО", комитет по образованию Киришского муниципального района</t>
  </si>
  <si>
    <t>Комитет по культуре, делам молодежи и спорту,  МКУ "ЦАХО"</t>
  </si>
  <si>
    <t>Комитет по культуре, делам молодежи и спорту,МКУ "ЦАХО", комитет по образованию Киришского муниципального района</t>
  </si>
  <si>
    <t>Комитет по культуре, делам молодежи и спорту, Комитет по образованию Киришского муниципального района, МКУ «ЦАХО», МАУК «МРБ Киришского муниципального района»</t>
  </si>
  <si>
    <t>Комитет по культуре, делам молодежи и спорту, МКУ «ЦАХО», Комитет по образованию Киришского муниципального района</t>
  </si>
  <si>
    <t xml:space="preserve">Комитет по культуре, делам молодежи и спорту администрации Киришского муниципального района, МКУ «ЦАХО», Комитет по образованию Киришского муниципального района  </t>
  </si>
  <si>
    <t>Комитет по культуре, делам молодежи и спорту администрации Киришского муниципального района, МКУ «ЦАХО»</t>
  </si>
  <si>
    <t>Мероприятие выполнено</t>
  </si>
  <si>
    <t>Мероприятие, направленные на  сокращение детского дорожно-транспортного травматизма и формирование общественного мнения по проблеме безопасности дорожного движения</t>
  </si>
  <si>
    <t>В 2016 году мероприятие не осуществлялось</t>
  </si>
  <si>
    <t>Увеличение поголовья в ЗАО "Березовское"</t>
  </si>
  <si>
    <t>Увеличение посевных площадей кормовыми культурами в ООО "Племенной завод "Детскосельский"</t>
  </si>
  <si>
    <t>Увеличение поголовья в К(Ф)Х</t>
  </si>
  <si>
    <t>Сокращение перерыва между циклами производства</t>
  </si>
  <si>
    <t>Условное поголовье сельскохозяйственных животных в хозяйствах получателей к концу 2016 года увеличено по сравнению с началом года  на 104 головы</t>
  </si>
  <si>
    <t>Увеличилось количество обращений граждан в он-лайн приемную администрации</t>
  </si>
  <si>
    <t>Обучение на курсах повышения квалификации прошло большее количество муниципальных служащих, в связи с обучением по отдельным направлениям за счет средств областного бюджета Ленинградской области</t>
  </si>
  <si>
    <t>Благодаря сотрудничеству с ДК "КИНЕФ", МАУ "МДЦ "Восход" проведено больше мероприятий, чем запланировано</t>
  </si>
  <si>
    <t>Проведено дополнительное заседание рабочей группы "Дом дружбы", организовано участие представителей Киришского района в областных научно-практических конференциях и семинарах</t>
  </si>
  <si>
    <t>Организовано участие жителей района в большем количестве областных мероприятий, чем планировалось</t>
  </si>
  <si>
    <t>Высокая заболеваемость, карантин в детских садах</t>
  </si>
  <si>
    <t>138 ед/99,3</t>
  </si>
  <si>
    <t>2988 чел /4,7</t>
  </si>
  <si>
    <t>2459 ед/14,9</t>
  </si>
  <si>
    <t>не менее 97%</t>
  </si>
  <si>
    <t xml:space="preserve">не менее 4,8% </t>
  </si>
  <si>
    <t>не менее 0,1%</t>
  </si>
  <si>
    <t>не менее 0,7%</t>
  </si>
  <si>
    <t>не менее 3,8%</t>
  </si>
  <si>
    <t>не менее 2%</t>
  </si>
  <si>
    <t>460ед/0,72</t>
  </si>
  <si>
    <t>144065/-0,5</t>
  </si>
  <si>
    <t>5100/20,1</t>
  </si>
  <si>
    <t>Недостаток средств для проведения обследования большего количества объектов</t>
  </si>
  <si>
    <t>Комитет по культуре, делам молодежи и спорту,
Комитет по образованию Киришского района,
МКУ «ЦАХО», МОУДОД "Киришский ДДЮТ"</t>
  </si>
  <si>
    <t>За предыдущий год - 179, за  2016 г. - 134</t>
  </si>
  <si>
    <t>В связи с ремонтом Глажевской сельской библиотекой и закрытием Мотоховской сельской библиотеки</t>
  </si>
  <si>
    <t>Работы по реконструкции перенесены на 2017 год</t>
  </si>
  <si>
    <t>Наблюдается положительная динамика роста доли населения, систематически занимающихся физической культурой и спортом</t>
  </si>
  <si>
    <t>Наблюдается положительная динамика роста доли обучающихся, систематически занимающихся физической культурой и спортом</t>
  </si>
  <si>
    <t>Наблюдается положительная динамика роста доли лиц с ограниченными возможностями, систематически занимающихся физической культурой и спортом</t>
  </si>
  <si>
    <t xml:space="preserve">Отклонения показателя от плана связано с уменьшением численности населения </t>
  </si>
  <si>
    <t>Увеличилось посещений сайта администрации Киришского муниципального района</t>
  </si>
  <si>
    <t>Заявку на получения субсидии подали 2 СОНКО, чья уставная деятельность соответствует требованиям порядка о предоставлении субсидии</t>
  </si>
  <si>
    <t>Анализ результатов социологического опроса населения продемонстрировал положительную динамику</t>
  </si>
  <si>
    <t>Увеличение консультаций происходит в результате своевременного обращения потребителей для защиты своих нарушенных прав продавцами</t>
  </si>
  <si>
    <t>Большее количество потребителей настаивают на составление претензий в адрес продавца</t>
  </si>
  <si>
    <t>Уменьшение исковых заявлений произошло вследствие добровольного исполнения продавцами, направленных в их адрес претензий</t>
  </si>
  <si>
    <t>Количество участников уменьшилось в связи с уменьшением общего количества клубных формирований на 1 ед.</t>
  </si>
  <si>
    <t>Уменьшение общего количества клубных формирований на 1 ед.</t>
  </si>
  <si>
    <t>Отклонение показателя в меньшую сторону связано с увеличением стоимости закупаемой книжной продукции. Приобретено меньше книг, чем планировалось</t>
  </si>
  <si>
    <t>Результат крайне неблагоприятных метеорологических явлений июля-августа 2016 года, вызвавших переувлажнение почв, гибель посевных площадей и низкую урожайность сельскохозяйственных культур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</si>
</sst>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_(* #,##0.00_);_(* \(#,##0.00\);_(* &quot;-&quot;??_);_(@_)"/>
    <numFmt numFmtId="167" formatCode="0.0%"/>
  </numFmts>
  <fonts count="21" x14ac:knownFonts="1">
    <font>
      <sz val="11"/>
      <color theme="1"/>
      <name val="Calibri"/>
      <family val="2"/>
      <scheme val="minor"/>
    </font>
    <font>
      <sz val="10"/>
      <color theme="1"/>
      <name val="Times New Roman"/>
      <family val="1"/>
      <charset val="204"/>
    </font>
    <font>
      <b/>
      <sz val="12"/>
      <color theme="1"/>
      <name val="Times New Roman"/>
      <family val="1"/>
      <charset val="204"/>
    </font>
    <font>
      <b/>
      <sz val="10"/>
      <color theme="1"/>
      <name val="Times New Roman"/>
      <family val="1"/>
      <charset val="204"/>
    </font>
    <font>
      <b/>
      <sz val="10"/>
      <name val="Times New Roman"/>
      <family val="1"/>
      <charset val="204"/>
    </font>
    <font>
      <sz val="8"/>
      <color theme="1"/>
      <name val="Times New Roman"/>
      <family val="1"/>
      <charset val="204"/>
    </font>
    <font>
      <sz val="8"/>
      <color theme="1"/>
      <name val="Calibri"/>
      <family val="2"/>
      <scheme val="minor"/>
    </font>
    <font>
      <sz val="10"/>
      <color theme="1"/>
      <name val="Calibri"/>
      <family val="2"/>
      <scheme val="minor"/>
    </font>
    <font>
      <b/>
      <sz val="8"/>
      <color theme="1"/>
      <name val="Times New Roman"/>
      <family val="1"/>
      <charset val="204"/>
    </font>
    <font>
      <sz val="10"/>
      <name val="Times New Roman"/>
      <family val="1"/>
      <charset val="204"/>
    </font>
    <font>
      <i/>
      <sz val="10"/>
      <color theme="1"/>
      <name val="Times New Roman"/>
      <family val="1"/>
      <charset val="204"/>
    </font>
    <font>
      <i/>
      <sz val="10"/>
      <name val="Times New Roman"/>
      <family val="1"/>
      <charset val="204"/>
    </font>
    <font>
      <i/>
      <sz val="8"/>
      <color theme="1"/>
      <name val="Times New Roman"/>
      <family val="1"/>
      <charset val="204"/>
    </font>
    <font>
      <sz val="10"/>
      <name val="Arial"/>
      <family val="2"/>
      <charset val="204"/>
    </font>
    <font>
      <b/>
      <i/>
      <sz val="10"/>
      <color theme="1"/>
      <name val="Times New Roman"/>
      <family val="1"/>
      <charset val="204"/>
    </font>
    <font>
      <sz val="8"/>
      <name val="Times New Roman"/>
      <family val="1"/>
      <charset val="204"/>
    </font>
    <font>
      <sz val="12"/>
      <color theme="1"/>
      <name val="Times New Roman"/>
      <family val="1"/>
      <charset val="204"/>
    </font>
    <font>
      <sz val="12"/>
      <color rgb="FF000000"/>
      <name val="Times New Roman"/>
      <family val="1"/>
      <charset val="204"/>
    </font>
    <font>
      <sz val="12"/>
      <color indexed="8"/>
      <name val="Times New Roman"/>
      <family val="1"/>
      <charset val="204"/>
    </font>
    <font>
      <sz val="12"/>
      <name val="Times New Roman"/>
      <family val="1"/>
      <charset val="204"/>
    </font>
    <font>
      <sz val="12"/>
      <color indexed="10"/>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0" fontId="13" fillId="0" borderId="0"/>
    <xf numFmtId="166" fontId="13" fillId="0" borderId="0" applyFont="0" applyFill="0" applyBorder="0" applyAlignment="0" applyProtection="0"/>
  </cellStyleXfs>
  <cellXfs count="190">
    <xf numFmtId="0" fontId="0" fillId="0" borderId="0" xfId="0"/>
    <xf numFmtId="0" fontId="0" fillId="0" borderId="0" xfId="0" applyProtection="1">
      <protection locked="0"/>
    </xf>
    <xf numFmtId="0" fontId="3" fillId="2" borderId="1" xfId="0" applyFont="1" applyFill="1" applyBorder="1" applyAlignment="1" applyProtection="1">
      <alignment horizontal="center" vertical="center" wrapText="1"/>
      <protection locked="0"/>
    </xf>
    <xf numFmtId="49" fontId="4" fillId="2" borderId="3" xfId="0" applyNumberFormat="1" applyFont="1" applyFill="1" applyBorder="1" applyAlignment="1" applyProtection="1">
      <alignment horizontal="left" vertical="center" wrapText="1"/>
      <protection locked="0"/>
    </xf>
    <xf numFmtId="0" fontId="3" fillId="0" borderId="3"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49" fontId="4" fillId="0" borderId="2" xfId="0" applyNumberFormat="1" applyFont="1" applyFill="1" applyBorder="1" applyAlignment="1" applyProtection="1">
      <alignment horizontal="left" vertical="center" wrapText="1"/>
      <protection locked="0"/>
    </xf>
    <xf numFmtId="0" fontId="7" fillId="0" borderId="0" xfId="0" applyFont="1" applyFill="1" applyProtection="1">
      <protection locked="0"/>
    </xf>
    <xf numFmtId="0" fontId="0" fillId="0" borderId="0" xfId="0" applyFill="1" applyProtection="1">
      <protection locked="0"/>
    </xf>
    <xf numFmtId="164" fontId="0" fillId="0" borderId="0" xfId="0" applyNumberFormat="1" applyFill="1" applyProtection="1">
      <protection locked="0"/>
    </xf>
    <xf numFmtId="0" fontId="6" fillId="0" borderId="0" xfId="0" applyFont="1" applyFill="1" applyProtection="1">
      <protection locked="0"/>
    </xf>
    <xf numFmtId="2" fontId="3" fillId="2" borderId="5" xfId="0" applyNumberFormat="1" applyFont="1" applyFill="1" applyBorder="1" applyAlignment="1" applyProtection="1">
      <alignment horizontal="center" vertical="center" wrapText="1"/>
    </xf>
    <xf numFmtId="2" fontId="3" fillId="2" borderId="1"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protection locked="0"/>
    </xf>
    <xf numFmtId="2" fontId="3" fillId="0" borderId="1" xfId="0" applyNumberFormat="1" applyFont="1" applyFill="1" applyBorder="1" applyAlignment="1" applyProtection="1">
      <alignment horizontal="center" vertical="center" wrapText="1"/>
      <protection locked="0"/>
    </xf>
    <xf numFmtId="2" fontId="1" fillId="0" borderId="1" xfId="0" applyNumberFormat="1" applyFont="1" applyFill="1" applyBorder="1" applyAlignment="1" applyProtection="1">
      <alignment horizontal="center" vertical="center" wrapText="1"/>
      <protection locked="0"/>
    </xf>
    <xf numFmtId="0" fontId="3" fillId="2" borderId="3" xfId="0" applyFont="1" applyFill="1" applyBorder="1" applyAlignment="1" applyProtection="1">
      <alignment horizontal="left" vertical="center" wrapText="1"/>
      <protection locked="0"/>
    </xf>
    <xf numFmtId="165" fontId="4" fillId="2" borderId="4" xfId="0" applyNumberFormat="1"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1"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2" fontId="0" fillId="0" borderId="0" xfId="0" applyNumberFormat="1" applyProtection="1">
      <protection locked="0"/>
    </xf>
    <xf numFmtId="2" fontId="0" fillId="3" borderId="0" xfId="0" applyNumberFormat="1" applyFill="1" applyProtection="1">
      <protection locked="0"/>
    </xf>
    <xf numFmtId="0" fontId="0" fillId="3" borderId="0" xfId="0" applyFill="1" applyProtection="1">
      <protection locked="0"/>
    </xf>
    <xf numFmtId="2" fontId="0" fillId="0" borderId="0" xfId="0" applyNumberFormat="1" applyFill="1" applyProtection="1">
      <protection locked="0"/>
    </xf>
    <xf numFmtId="2" fontId="5" fillId="0" borderId="1"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center" vertical="center" wrapText="1"/>
      <protection locked="0"/>
    </xf>
    <xf numFmtId="2" fontId="1" fillId="0" borderId="5"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2" fontId="10"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49" fontId="9" fillId="0" borderId="3" xfId="0" applyNumberFormat="1" applyFont="1" applyFill="1" applyBorder="1" applyAlignment="1" applyProtection="1">
      <alignment horizontal="left" vertical="center" wrapText="1"/>
      <protection locked="0"/>
    </xf>
    <xf numFmtId="164" fontId="5" fillId="0" borderId="1" xfId="0" applyNumberFormat="1" applyFont="1" applyFill="1" applyBorder="1" applyAlignment="1" applyProtection="1">
      <alignment horizontal="center" vertical="center" wrapText="1"/>
      <protection locked="0"/>
    </xf>
    <xf numFmtId="49" fontId="4" fillId="0" borderId="3" xfId="0" applyNumberFormat="1" applyFont="1" applyFill="1" applyBorder="1" applyAlignment="1" applyProtection="1">
      <alignment horizontal="left" vertical="center" wrapText="1"/>
      <protection locked="0"/>
    </xf>
    <xf numFmtId="2" fontId="1" fillId="0" borderId="5" xfId="0" applyNumberFormat="1" applyFont="1" applyFill="1" applyBorder="1" applyAlignment="1" applyProtection="1">
      <alignment horizontal="center" vertical="center"/>
      <protection locked="0"/>
    </xf>
    <xf numFmtId="2" fontId="9" fillId="0" borderId="5"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left" vertical="center" wrapText="1"/>
      <protection locked="0"/>
    </xf>
    <xf numFmtId="2" fontId="10" fillId="0" borderId="5" xfId="0" applyNumberFormat="1"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1" fillId="0" borderId="2" xfId="0" applyFont="1" applyFill="1" applyBorder="1" applyAlignment="1" applyProtection="1">
      <alignment horizontal="left" vertical="center" wrapText="1"/>
      <protection locked="0"/>
    </xf>
    <xf numFmtId="2" fontId="1" fillId="0" borderId="1" xfId="0" applyNumberFormat="1" applyFont="1" applyFill="1" applyBorder="1" applyAlignment="1" applyProtection="1">
      <alignment horizontal="center" vertical="center" textRotation="90" wrapText="1"/>
      <protection locked="0"/>
    </xf>
    <xf numFmtId="2" fontId="1" fillId="0" borderId="1" xfId="0" applyNumberFormat="1" applyFont="1" applyFill="1" applyBorder="1" applyAlignment="1" applyProtection="1">
      <alignment horizontal="center" vertical="center"/>
      <protection locked="0"/>
    </xf>
    <xf numFmtId="2" fontId="9" fillId="0" borderId="1" xfId="0" applyNumberFormat="1" applyFont="1" applyFill="1" applyBorder="1" applyAlignment="1" applyProtection="1">
      <alignment horizontal="center" vertical="center" wrapText="1"/>
      <protection locked="0"/>
    </xf>
    <xf numFmtId="165" fontId="9" fillId="0" borderId="2" xfId="0" applyNumberFormat="1" applyFont="1" applyFill="1" applyBorder="1" applyAlignment="1" applyProtection="1">
      <alignment horizontal="left" vertical="center" wrapText="1"/>
      <protection locked="0"/>
    </xf>
    <xf numFmtId="2" fontId="1" fillId="3" borderId="1" xfId="0" applyNumberFormat="1" applyFont="1" applyFill="1" applyBorder="1" applyAlignment="1" applyProtection="1">
      <alignment horizontal="center" vertical="center" wrapText="1"/>
      <protection locked="0"/>
    </xf>
    <xf numFmtId="2" fontId="1" fillId="3" borderId="1" xfId="0" applyNumberFormat="1" applyFont="1" applyFill="1" applyBorder="1" applyAlignment="1" applyProtection="1">
      <alignment horizontal="center" vertical="center"/>
      <protection locked="0"/>
    </xf>
    <xf numFmtId="2" fontId="9" fillId="3" borderId="1" xfId="0" applyNumberFormat="1" applyFont="1" applyFill="1" applyBorder="1" applyAlignment="1" applyProtection="1">
      <alignment horizontal="center" vertical="center" wrapText="1"/>
      <protection locked="0"/>
    </xf>
    <xf numFmtId="2" fontId="12"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2" fontId="5" fillId="3" borderId="1" xfId="0" applyNumberFormat="1" applyFont="1" applyFill="1" applyBorder="1" applyAlignment="1" applyProtection="1">
      <alignment horizontal="center" vertical="center" wrapText="1"/>
      <protection locked="0"/>
    </xf>
    <xf numFmtId="2" fontId="3" fillId="0" borderId="5"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wrapText="1"/>
    </xf>
    <xf numFmtId="164" fontId="8"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textRotation="90" wrapText="1"/>
      <protection locked="0"/>
    </xf>
    <xf numFmtId="0" fontId="1" fillId="0" borderId="1" xfId="0" applyFont="1" applyFill="1" applyBorder="1" applyAlignment="1" applyProtection="1">
      <alignment horizontal="center" vertical="center" wrapText="1"/>
      <protection locked="0"/>
    </xf>
    <xf numFmtId="2" fontId="15" fillId="0"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49" fontId="4" fillId="2" borderId="3"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164" fontId="8" fillId="2" borderId="1" xfId="0" applyNumberFormat="1" applyFont="1" applyFill="1" applyBorder="1" applyAlignment="1" applyProtection="1">
      <alignment horizontal="center" vertical="center" wrapText="1"/>
    </xf>
    <xf numFmtId="2" fontId="1" fillId="0" borderId="5" xfId="0" applyNumberFormat="1" applyFont="1" applyFill="1" applyBorder="1" applyAlignment="1" applyProtection="1">
      <alignment horizontal="center" vertical="center" wrapText="1"/>
    </xf>
    <xf numFmtId="2" fontId="10" fillId="0" borderId="5" xfId="0" applyNumberFormat="1" applyFont="1" applyFill="1" applyBorder="1" applyAlignment="1" applyProtection="1">
      <alignment horizontal="center" vertical="center" wrapText="1"/>
    </xf>
    <xf numFmtId="2" fontId="1" fillId="3" borderId="5" xfId="0" applyNumberFormat="1" applyFont="1" applyFill="1" applyBorder="1" applyAlignment="1" applyProtection="1">
      <alignment horizontal="center" vertical="center" wrapText="1"/>
    </xf>
    <xf numFmtId="2" fontId="4" fillId="2" borderId="5" xfId="0" applyNumberFormat="1" applyFont="1" applyFill="1" applyBorder="1" applyAlignment="1" applyProtection="1">
      <alignment horizontal="center" vertical="center" wrapText="1"/>
    </xf>
    <xf numFmtId="2" fontId="9" fillId="0" borderId="5" xfId="0" applyNumberFormat="1" applyFont="1" applyFill="1" applyBorder="1" applyAlignment="1" applyProtection="1">
      <alignment horizontal="center" vertical="center" wrapText="1"/>
    </xf>
    <xf numFmtId="2" fontId="3" fillId="2" borderId="5" xfId="0" applyNumberFormat="1" applyFont="1" applyFill="1" applyBorder="1" applyAlignment="1" applyProtection="1">
      <alignment horizontal="center" vertical="center"/>
    </xf>
    <xf numFmtId="2" fontId="3" fillId="0" borderId="5" xfId="0" applyNumberFormat="1" applyFont="1" applyFill="1" applyBorder="1" applyAlignment="1" applyProtection="1">
      <alignment horizontal="center" vertical="center"/>
    </xf>
    <xf numFmtId="2" fontId="1" fillId="0" borderId="5" xfId="0" applyNumberFormat="1" applyFont="1" applyFill="1" applyBorder="1" applyAlignment="1" applyProtection="1">
      <alignment horizontal="center" vertical="center"/>
    </xf>
    <xf numFmtId="2" fontId="1" fillId="3" borderId="5"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2" borderId="1" xfId="0" applyNumberFormat="1" applyFont="1" applyFill="1" applyBorder="1" applyAlignment="1" applyProtection="1">
      <alignment horizontal="center" vertical="center"/>
    </xf>
    <xf numFmtId="2" fontId="4" fillId="2" borderId="1"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xf>
    <xf numFmtId="2" fontId="4" fillId="0" borderId="5" xfId="0" applyNumberFormat="1" applyFont="1" applyFill="1" applyBorder="1" applyAlignment="1" applyProtection="1">
      <alignment horizontal="center" vertical="center" wrapText="1"/>
    </xf>
    <xf numFmtId="2" fontId="1"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2" fontId="8" fillId="2" borderId="1" xfId="0" applyNumberFormat="1" applyFont="1" applyFill="1" applyBorder="1" applyAlignment="1" applyProtection="1">
      <alignment horizontal="center" vertical="center" wrapText="1"/>
    </xf>
    <xf numFmtId="2" fontId="8" fillId="0" borderId="1" xfId="0" applyNumberFormat="1" applyFont="1" applyFill="1" applyBorder="1" applyAlignment="1" applyProtection="1">
      <alignment horizontal="center" vertical="center" wrapText="1"/>
    </xf>
    <xf numFmtId="2" fontId="5"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pplyProtection="1">
      <alignment horizontal="center" vertical="center" textRotation="90" wrapText="1"/>
    </xf>
    <xf numFmtId="2" fontId="8" fillId="3"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164" fontId="3"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16" fillId="0" borderId="1" xfId="0" applyFont="1"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justify" vertical="center" wrapText="1"/>
    </xf>
    <xf numFmtId="0" fontId="16" fillId="0" borderId="6" xfId="0" applyFont="1" applyFill="1" applyBorder="1" applyAlignment="1">
      <alignment vertical="center"/>
    </xf>
    <xf numFmtId="0" fontId="16" fillId="0" borderId="1" xfId="0" applyFont="1" applyFill="1" applyBorder="1" applyAlignment="1">
      <alignment horizontal="justify" vertical="center" wrapText="1"/>
    </xf>
    <xf numFmtId="0" fontId="18" fillId="0" borderId="1" xfId="1" applyFont="1" applyFill="1" applyBorder="1" applyAlignment="1">
      <alignment vertical="center" wrapText="1"/>
    </xf>
    <xf numFmtId="0" fontId="18" fillId="0"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8" fillId="0" borderId="1" xfId="1" applyFont="1" applyFill="1" applyBorder="1" applyAlignment="1">
      <alignment vertical="center"/>
    </xf>
    <xf numFmtId="0" fontId="19" fillId="0" borderId="1" xfId="1" applyFont="1" applyFill="1" applyBorder="1" applyAlignment="1">
      <alignment horizontal="left" vertical="center" wrapText="1"/>
    </xf>
    <xf numFmtId="0" fontId="16" fillId="0" borderId="1" xfId="0" applyFont="1" applyFill="1" applyBorder="1" applyAlignment="1">
      <alignment horizontal="center" vertical="center" wrapText="1"/>
    </xf>
    <xf numFmtId="49" fontId="9" fillId="3" borderId="2" xfId="0" applyNumberFormat="1"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2" fontId="10" fillId="3"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10" fontId="16" fillId="0" borderId="1" xfId="0" applyNumberFormat="1" applyFont="1" applyFill="1" applyBorder="1" applyAlignment="1">
      <alignment horizontal="center" vertical="center"/>
    </xf>
    <xf numFmtId="0" fontId="16" fillId="0" borderId="1" xfId="0" applyFont="1" applyBorder="1" applyAlignment="1">
      <alignment horizontal="center" vertical="center"/>
    </xf>
    <xf numFmtId="0" fontId="0" fillId="0" borderId="1" xfId="0" applyBorder="1" applyAlignment="1">
      <alignment horizontal="justify"/>
    </xf>
    <xf numFmtId="0" fontId="0" fillId="0" borderId="0" xfId="0" applyAlignment="1">
      <alignment horizontal="justify"/>
    </xf>
    <xf numFmtId="0" fontId="0" fillId="0" borderId="1" xfId="0" applyBorder="1" applyAlignment="1">
      <alignment horizontal="center"/>
    </xf>
    <xf numFmtId="0" fontId="0" fillId="0" borderId="0" xfId="0" applyAlignment="1">
      <alignment horizontal="center"/>
    </xf>
    <xf numFmtId="0" fontId="16" fillId="0" borderId="9" xfId="0" applyFont="1" applyFill="1" applyBorder="1" applyAlignment="1">
      <alignment horizontal="center" vertical="center"/>
    </xf>
    <xf numFmtId="0" fontId="0" fillId="0" borderId="0" xfId="0" applyFill="1"/>
    <xf numFmtId="0" fontId="0" fillId="0" borderId="0" xfId="0" applyFill="1" applyBorder="1"/>
    <xf numFmtId="164" fontId="5" fillId="3" borderId="1" xfId="0" applyNumberFormat="1" applyFont="1" applyFill="1" applyBorder="1" applyAlignment="1" applyProtection="1">
      <alignment horizontal="center" vertical="center" wrapText="1"/>
      <protection locked="0"/>
    </xf>
    <xf numFmtId="0" fontId="16"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6" xfId="0" applyFont="1" applyFill="1" applyBorder="1" applyAlignment="1">
      <alignment horizontal="center" vertical="center"/>
    </xf>
    <xf numFmtId="0" fontId="16"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6" xfId="0" applyFont="1" applyFill="1" applyBorder="1" applyAlignment="1">
      <alignment horizontal="justify" vertical="center" wrapText="1"/>
    </xf>
    <xf numFmtId="0" fontId="16" fillId="0" borderId="1" xfId="0" applyFont="1" applyFill="1" applyBorder="1" applyAlignment="1">
      <alignment horizontal="justify" vertical="center"/>
    </xf>
    <xf numFmtId="0" fontId="16" fillId="0" borderId="1" xfId="0" applyFont="1" applyFill="1" applyBorder="1" applyAlignment="1">
      <alignment horizontal="center" vertical="center" wrapText="1"/>
    </xf>
    <xf numFmtId="10" fontId="16" fillId="0" borderId="1" xfId="0" applyNumberFormat="1"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top"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9" fillId="0" borderId="1" xfId="1" applyFont="1" applyFill="1" applyBorder="1" applyAlignment="1">
      <alignment horizontal="center" vertical="center" wrapText="1"/>
    </xf>
    <xf numFmtId="0" fontId="16" fillId="3" borderId="1" xfId="0" applyFont="1" applyFill="1" applyBorder="1" applyAlignment="1">
      <alignment vertical="center"/>
    </xf>
    <xf numFmtId="2" fontId="16" fillId="3" borderId="1" xfId="0" applyNumberFormat="1" applyFont="1" applyFill="1" applyBorder="1" applyAlignment="1">
      <alignment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0" fontId="18" fillId="0" borderId="9" xfId="1" applyFont="1" applyFill="1" applyBorder="1" applyAlignment="1">
      <alignment horizontal="center" vertical="center" wrapText="1"/>
    </xf>
    <xf numFmtId="0" fontId="0" fillId="0" borderId="0" xfId="0" applyBorder="1"/>
    <xf numFmtId="0" fontId="1"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2" fillId="0" borderId="0" xfId="0" applyFont="1" applyAlignment="1" applyProtection="1">
      <alignment horizontal="center" wrapText="1"/>
      <protection locked="0"/>
    </xf>
    <xf numFmtId="0" fontId="1" fillId="0" borderId="1" xfId="0" applyFont="1" applyFill="1" applyBorder="1" applyAlignment="1" applyProtection="1">
      <alignment horizontal="center" vertical="center" textRotation="90" wrapText="1"/>
      <protection locked="0"/>
    </xf>
    <xf numFmtId="0" fontId="1" fillId="0" borderId="1" xfId="0" applyFont="1" applyFill="1" applyBorder="1" applyAlignment="1" applyProtection="1">
      <alignment horizontal="center" vertical="center" wrapText="1"/>
      <protection locked="0"/>
    </xf>
    <xf numFmtId="0" fontId="18" fillId="0" borderId="6"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8"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6" fillId="0" borderId="6" xfId="0" applyFont="1" applyFill="1" applyBorder="1" applyAlignment="1">
      <alignment horizontal="justify" vertical="center" wrapText="1"/>
    </xf>
    <xf numFmtId="0" fontId="16" fillId="0" borderId="7" xfId="0" applyFont="1" applyFill="1" applyBorder="1" applyAlignment="1">
      <alignment horizontal="justify" vertical="center" wrapText="1"/>
    </xf>
    <xf numFmtId="0" fontId="16" fillId="0" borderId="8" xfId="0" applyFont="1" applyFill="1" applyBorder="1" applyAlignment="1">
      <alignment horizontal="justify" vertical="center" wrapText="1"/>
    </xf>
    <xf numFmtId="0" fontId="17" fillId="0" borderId="1" xfId="0" applyFont="1" applyFill="1" applyBorder="1" applyAlignment="1">
      <alignment horizontal="justify" vertical="center" wrapText="1"/>
    </xf>
    <xf numFmtId="0" fontId="16" fillId="0" borderId="1"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2" fillId="0" borderId="0" xfId="0" applyFont="1" applyFill="1" applyAlignment="1">
      <alignment horizontal="center" wrapText="1"/>
    </xf>
    <xf numFmtId="0" fontId="2" fillId="4" borderId="1" xfId="0" applyFont="1" applyFill="1" applyBorder="1" applyAlignment="1">
      <alignment horizontal="center" vertical="center"/>
    </xf>
    <xf numFmtId="0" fontId="16" fillId="0" borderId="1" xfId="0" applyFont="1" applyFill="1" applyBorder="1" applyAlignment="1">
      <alignment horizontal="center" vertical="center"/>
    </xf>
    <xf numFmtId="0" fontId="19" fillId="0" borderId="1" xfId="1" applyFont="1" applyFill="1" applyBorder="1" applyAlignment="1">
      <alignment horizontal="center" vertical="center" wrapText="1"/>
    </xf>
    <xf numFmtId="0" fontId="16" fillId="3" borderId="1" xfId="0" applyFont="1" applyFill="1" applyBorder="1" applyAlignment="1">
      <alignment horizontal="center" vertical="center"/>
    </xf>
    <xf numFmtId="10" fontId="19" fillId="0" borderId="1" xfId="0" applyNumberFormat="1" applyFont="1" applyFill="1" applyBorder="1" applyAlignment="1">
      <alignment horizontal="center" vertical="center"/>
    </xf>
    <xf numFmtId="10" fontId="19" fillId="3" borderId="1" xfId="0" applyNumberFormat="1" applyFont="1" applyFill="1" applyBorder="1" applyAlignment="1">
      <alignment horizontal="center" vertical="center"/>
    </xf>
    <xf numFmtId="2" fontId="8" fillId="3" borderId="1" xfId="0" applyNumberFormat="1" applyFont="1" applyFill="1" applyBorder="1" applyAlignment="1" applyProtection="1">
      <alignment horizontal="center" vertical="center" wrapText="1"/>
      <protection locked="0"/>
    </xf>
    <xf numFmtId="0" fontId="17" fillId="0" borderId="9" xfId="0" applyFont="1" applyFill="1" applyBorder="1" applyAlignment="1">
      <alignment horizontal="center" vertical="center"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258"/>
  <sheetViews>
    <sheetView topLeftCell="A210" zoomScale="90" zoomScaleNormal="90" workbookViewId="0">
      <selection activeCell="H220" sqref="H220"/>
    </sheetView>
  </sheetViews>
  <sheetFormatPr defaultRowHeight="15" x14ac:dyDescent="0.25"/>
  <cols>
    <col min="1" max="1" width="8.42578125" style="1" customWidth="1"/>
    <col min="2" max="2" width="56.7109375" style="7" customWidth="1"/>
    <col min="3" max="3" width="28.5703125" style="7" customWidth="1"/>
    <col min="4" max="4" width="12.42578125" style="8" customWidth="1"/>
    <col min="5" max="5" width="11.42578125" style="8" customWidth="1"/>
    <col min="6" max="6" width="10.42578125" style="8" customWidth="1"/>
    <col min="7" max="7" width="9.7109375" style="8" bestFit="1" customWidth="1"/>
    <col min="8" max="8" width="9.5703125" style="8" customWidth="1"/>
    <col min="9" max="9" width="10.85546875" style="8" bestFit="1" customWidth="1"/>
    <col min="10" max="11" width="10.5703125" style="8" bestFit="1" customWidth="1"/>
    <col min="12" max="12" width="10.7109375" style="8" bestFit="1" customWidth="1"/>
    <col min="13" max="13" width="10" style="8" customWidth="1"/>
    <col min="14" max="14" width="11" style="8" customWidth="1"/>
    <col min="15" max="15" width="9.140625" style="8"/>
    <col min="16" max="16" width="10.7109375" style="8" customWidth="1"/>
    <col min="17" max="17" width="9.7109375" style="8" bestFit="1" customWidth="1"/>
    <col min="18" max="18" width="10" style="8" customWidth="1"/>
    <col min="19" max="19" width="22.28515625" style="10" customWidth="1"/>
    <col min="20" max="20" width="11.85546875" style="1" hidden="1" customWidth="1"/>
    <col min="21" max="24" width="0" style="1" hidden="1" customWidth="1"/>
    <col min="25" max="16384" width="9.140625" style="1"/>
  </cols>
  <sheetData>
    <row r="2" spans="1:26" ht="17.25" customHeight="1" x14ac:dyDescent="0.25">
      <c r="A2" s="154" t="s">
        <v>32</v>
      </c>
      <c r="B2" s="155"/>
      <c r="C2" s="155"/>
      <c r="D2" s="155"/>
      <c r="E2" s="155"/>
      <c r="F2" s="155"/>
      <c r="G2" s="155"/>
      <c r="H2" s="155"/>
      <c r="I2" s="155"/>
      <c r="J2" s="155"/>
      <c r="K2" s="155"/>
      <c r="L2" s="155"/>
      <c r="M2" s="155"/>
      <c r="N2" s="155"/>
      <c r="O2" s="155"/>
      <c r="P2" s="155"/>
      <c r="Q2" s="155"/>
      <c r="R2" s="155"/>
      <c r="S2" s="155"/>
    </row>
    <row r="3" spans="1:26" ht="15.75" x14ac:dyDescent="0.25">
      <c r="A3" s="156" t="s">
        <v>708</v>
      </c>
      <c r="B3" s="156"/>
      <c r="C3" s="156"/>
      <c r="D3" s="156"/>
      <c r="E3" s="156"/>
      <c r="F3" s="156"/>
      <c r="G3" s="156"/>
      <c r="H3" s="156"/>
      <c r="I3" s="156"/>
      <c r="J3" s="156"/>
      <c r="K3" s="156"/>
      <c r="L3" s="156"/>
      <c r="M3" s="156"/>
      <c r="N3" s="156"/>
      <c r="O3" s="156"/>
      <c r="P3" s="156"/>
      <c r="Q3" s="156"/>
      <c r="R3" s="156"/>
      <c r="S3" s="156"/>
    </row>
    <row r="5" spans="1:26" ht="16.5" customHeight="1" x14ac:dyDescent="0.25">
      <c r="A5" s="152" t="s">
        <v>0</v>
      </c>
      <c r="B5" s="157" t="s">
        <v>1</v>
      </c>
      <c r="C5" s="157" t="s">
        <v>2</v>
      </c>
      <c r="D5" s="158" t="s">
        <v>3</v>
      </c>
      <c r="E5" s="158"/>
      <c r="F5" s="158"/>
      <c r="G5" s="158"/>
      <c r="H5" s="158"/>
      <c r="I5" s="158" t="s">
        <v>709</v>
      </c>
      <c r="J5" s="158"/>
      <c r="K5" s="158"/>
      <c r="L5" s="158"/>
      <c r="M5" s="158"/>
      <c r="N5" s="152" t="s">
        <v>710</v>
      </c>
      <c r="O5" s="152"/>
      <c r="P5" s="152"/>
      <c r="Q5" s="152"/>
      <c r="R5" s="152"/>
      <c r="S5" s="153" t="s">
        <v>88</v>
      </c>
    </row>
    <row r="6" spans="1:26" x14ac:dyDescent="0.25">
      <c r="A6" s="152"/>
      <c r="B6" s="157"/>
      <c r="C6" s="157"/>
      <c r="D6" s="158" t="s">
        <v>381</v>
      </c>
      <c r="E6" s="158"/>
      <c r="F6" s="158"/>
      <c r="G6" s="158"/>
      <c r="H6" s="158"/>
      <c r="I6" s="158" t="s">
        <v>4</v>
      </c>
      <c r="J6" s="158"/>
      <c r="K6" s="158"/>
      <c r="L6" s="158"/>
      <c r="M6" s="158"/>
      <c r="N6" s="152" t="s">
        <v>4</v>
      </c>
      <c r="O6" s="152"/>
      <c r="P6" s="152"/>
      <c r="Q6" s="152"/>
      <c r="R6" s="152"/>
      <c r="S6" s="153"/>
    </row>
    <row r="7" spans="1:26" ht="111.75" customHeight="1" x14ac:dyDescent="0.25">
      <c r="A7" s="152"/>
      <c r="B7" s="157"/>
      <c r="C7" s="157"/>
      <c r="D7" s="64" t="s">
        <v>8</v>
      </c>
      <c r="E7" s="64" t="s">
        <v>5</v>
      </c>
      <c r="F7" s="64" t="s">
        <v>89</v>
      </c>
      <c r="G7" s="64" t="s">
        <v>86</v>
      </c>
      <c r="H7" s="64" t="s">
        <v>6</v>
      </c>
      <c r="I7" s="64" t="s">
        <v>8</v>
      </c>
      <c r="J7" s="64" t="s">
        <v>7</v>
      </c>
      <c r="K7" s="64" t="s">
        <v>89</v>
      </c>
      <c r="L7" s="64" t="s">
        <v>86</v>
      </c>
      <c r="M7" s="64" t="s">
        <v>6</v>
      </c>
      <c r="N7" s="64" t="s">
        <v>8</v>
      </c>
      <c r="O7" s="64" t="s">
        <v>7</v>
      </c>
      <c r="P7" s="64" t="s">
        <v>89</v>
      </c>
      <c r="Q7" s="64" t="s">
        <v>86</v>
      </c>
      <c r="R7" s="64" t="s">
        <v>6</v>
      </c>
      <c r="S7" s="153"/>
      <c r="U7" s="1" t="s">
        <v>390</v>
      </c>
      <c r="V7" s="1" t="s">
        <v>391</v>
      </c>
    </row>
    <row r="8" spans="1:26" ht="76.5" customHeight="1" x14ac:dyDescent="0.25">
      <c r="A8" s="67">
        <v>1</v>
      </c>
      <c r="B8" s="68" t="s">
        <v>33</v>
      </c>
      <c r="C8" s="69" t="s">
        <v>782</v>
      </c>
      <c r="D8" s="11">
        <f>E8+F8+G8+H8</f>
        <v>3578.4900000000002</v>
      </c>
      <c r="E8" s="12">
        <f>E9+E18+E20</f>
        <v>0</v>
      </c>
      <c r="F8" s="12">
        <f t="shared" ref="F8" si="0">F9+F18+F20</f>
        <v>0</v>
      </c>
      <c r="G8" s="12">
        <f>G9+G18+G20</f>
        <v>3578.4900000000002</v>
      </c>
      <c r="H8" s="12">
        <v>0</v>
      </c>
      <c r="I8" s="11">
        <f>J8+K8+L8+M8</f>
        <v>3578.4900000000002</v>
      </c>
      <c r="J8" s="12">
        <f>J9+J18+J20</f>
        <v>0</v>
      </c>
      <c r="K8" s="12">
        <f t="shared" ref="K8" si="1">K9+K18+K20</f>
        <v>0</v>
      </c>
      <c r="L8" s="12">
        <f t="shared" ref="L8" si="2">L9+L18+L20</f>
        <v>3578.4900000000002</v>
      </c>
      <c r="M8" s="12">
        <v>0</v>
      </c>
      <c r="N8" s="11">
        <f>O8+P8+Q8+R8</f>
        <v>3578.4900000000002</v>
      </c>
      <c r="O8" s="12">
        <f>O9+O18+O20</f>
        <v>0</v>
      </c>
      <c r="P8" s="12">
        <f>P9+P18+P20</f>
        <v>0</v>
      </c>
      <c r="Q8" s="12">
        <f>Q9+Q18+Q20</f>
        <v>3578.4900000000002</v>
      </c>
      <c r="R8" s="12">
        <v>0</v>
      </c>
      <c r="S8" s="70">
        <f>N8/D8*100</f>
        <v>100</v>
      </c>
      <c r="U8" s="24"/>
      <c r="Z8" s="24"/>
    </row>
    <row r="9" spans="1:26" ht="78.75" customHeight="1" x14ac:dyDescent="0.25">
      <c r="A9" s="30" t="s">
        <v>10</v>
      </c>
      <c r="B9" s="43" t="s">
        <v>34</v>
      </c>
      <c r="C9" s="21" t="s">
        <v>368</v>
      </c>
      <c r="D9" s="61">
        <f>E9+F9+G9+H9</f>
        <v>700</v>
      </c>
      <c r="E9" s="62"/>
      <c r="F9" s="62"/>
      <c r="G9" s="62">
        <f>G10+G11+G12+G13+G14+G15+G16+G17</f>
        <v>700</v>
      </c>
      <c r="H9" s="62"/>
      <c r="I9" s="61">
        <f>J9+K9+L9+M9</f>
        <v>700</v>
      </c>
      <c r="J9" s="62"/>
      <c r="K9" s="62"/>
      <c r="L9" s="62">
        <f t="shared" ref="L9" si="3">L10+L11+L12+L13+L14+L15+L16+L17</f>
        <v>700</v>
      </c>
      <c r="M9" s="62"/>
      <c r="N9" s="61">
        <f>O9+P9+Q9+R9</f>
        <v>700</v>
      </c>
      <c r="O9" s="62"/>
      <c r="P9" s="62"/>
      <c r="Q9" s="62">
        <f t="shared" ref="Q9" si="4">Q10+Q11+Q12+Q13+Q14+Q15+Q16+Q17</f>
        <v>700</v>
      </c>
      <c r="R9" s="62"/>
      <c r="S9" s="63">
        <f>N9/D9*100</f>
        <v>100</v>
      </c>
      <c r="U9" s="24"/>
      <c r="Z9" s="24"/>
    </row>
    <row r="10" spans="1:26" ht="37.5" customHeight="1" x14ac:dyDescent="0.25">
      <c r="A10" s="32" t="s">
        <v>99</v>
      </c>
      <c r="B10" s="41" t="s">
        <v>90</v>
      </c>
      <c r="C10" s="21" t="s">
        <v>91</v>
      </c>
      <c r="D10" s="71">
        <f t="shared" ref="D10:D22" si="5">E10+F10+G10+H10</f>
        <v>103</v>
      </c>
      <c r="E10" s="15"/>
      <c r="F10" s="15"/>
      <c r="G10" s="33">
        <v>103</v>
      </c>
      <c r="H10" s="15"/>
      <c r="I10" s="71">
        <f t="shared" ref="I10:I22" si="6">J10+K10+L10+M10</f>
        <v>103</v>
      </c>
      <c r="J10" s="15"/>
      <c r="K10" s="15"/>
      <c r="L10" s="33">
        <v>103</v>
      </c>
      <c r="M10" s="15"/>
      <c r="N10" s="71">
        <f t="shared" ref="N10:N22" si="7">O10+P10+Q10+R10</f>
        <v>103</v>
      </c>
      <c r="O10" s="15"/>
      <c r="P10" s="15"/>
      <c r="Q10" s="55">
        <v>103</v>
      </c>
      <c r="R10" s="15"/>
      <c r="S10" s="42">
        <f t="shared" ref="S10:S51" si="8">N10/D10*100</f>
        <v>100</v>
      </c>
      <c r="U10" s="24"/>
      <c r="Z10" s="24"/>
    </row>
    <row r="11" spans="1:26" ht="42.75" customHeight="1" x14ac:dyDescent="0.25">
      <c r="A11" s="32" t="s">
        <v>100</v>
      </c>
      <c r="B11" s="41" t="s">
        <v>92</v>
      </c>
      <c r="C11" s="21" t="s">
        <v>91</v>
      </c>
      <c r="D11" s="71">
        <f t="shared" si="5"/>
        <v>20</v>
      </c>
      <c r="E11" s="15"/>
      <c r="F11" s="15"/>
      <c r="G11" s="33">
        <v>20</v>
      </c>
      <c r="H11" s="15"/>
      <c r="I11" s="71">
        <f t="shared" si="6"/>
        <v>20</v>
      </c>
      <c r="J11" s="15"/>
      <c r="K11" s="15"/>
      <c r="L11" s="33">
        <v>20</v>
      </c>
      <c r="M11" s="15"/>
      <c r="N11" s="71">
        <f t="shared" si="7"/>
        <v>20</v>
      </c>
      <c r="O11" s="15"/>
      <c r="P11" s="15"/>
      <c r="Q11" s="55">
        <v>20</v>
      </c>
      <c r="R11" s="15"/>
      <c r="S11" s="42">
        <f t="shared" si="8"/>
        <v>100</v>
      </c>
      <c r="U11" s="24"/>
      <c r="Z11" s="24"/>
    </row>
    <row r="12" spans="1:26" ht="55.5" customHeight="1" x14ac:dyDescent="0.25">
      <c r="A12" s="32" t="s">
        <v>101</v>
      </c>
      <c r="B12" s="41" t="s">
        <v>93</v>
      </c>
      <c r="C12" s="21" t="s">
        <v>91</v>
      </c>
      <c r="D12" s="71">
        <f t="shared" si="5"/>
        <v>30</v>
      </c>
      <c r="E12" s="15"/>
      <c r="F12" s="15"/>
      <c r="G12" s="33">
        <v>30</v>
      </c>
      <c r="H12" s="15"/>
      <c r="I12" s="71">
        <f t="shared" si="6"/>
        <v>30</v>
      </c>
      <c r="J12" s="15"/>
      <c r="K12" s="15"/>
      <c r="L12" s="33">
        <v>30</v>
      </c>
      <c r="M12" s="15"/>
      <c r="N12" s="71">
        <f t="shared" si="7"/>
        <v>30</v>
      </c>
      <c r="O12" s="15"/>
      <c r="P12" s="15"/>
      <c r="Q12" s="55">
        <v>30</v>
      </c>
      <c r="R12" s="15"/>
      <c r="S12" s="42">
        <f t="shared" si="8"/>
        <v>100</v>
      </c>
      <c r="U12" s="24"/>
      <c r="Z12" s="24"/>
    </row>
    <row r="13" spans="1:26" ht="39.75" customHeight="1" x14ac:dyDescent="0.25">
      <c r="A13" s="32" t="s">
        <v>102</v>
      </c>
      <c r="B13" s="41" t="s">
        <v>94</v>
      </c>
      <c r="C13" s="21" t="s">
        <v>91</v>
      </c>
      <c r="D13" s="71">
        <f t="shared" si="5"/>
        <v>84</v>
      </c>
      <c r="E13" s="15"/>
      <c r="F13" s="15"/>
      <c r="G13" s="33">
        <v>84</v>
      </c>
      <c r="H13" s="15"/>
      <c r="I13" s="71">
        <f t="shared" si="6"/>
        <v>84</v>
      </c>
      <c r="J13" s="15"/>
      <c r="K13" s="15"/>
      <c r="L13" s="33">
        <v>84</v>
      </c>
      <c r="M13" s="15"/>
      <c r="N13" s="71">
        <f t="shared" si="7"/>
        <v>84</v>
      </c>
      <c r="O13" s="15"/>
      <c r="P13" s="15"/>
      <c r="Q13" s="55">
        <v>84</v>
      </c>
      <c r="R13" s="15"/>
      <c r="S13" s="42">
        <f t="shared" si="8"/>
        <v>100</v>
      </c>
      <c r="T13" s="1">
        <f>L13/D13*100</f>
        <v>100</v>
      </c>
      <c r="U13" s="24"/>
      <c r="Z13" s="24"/>
    </row>
    <row r="14" spans="1:26" ht="33.75" customHeight="1" x14ac:dyDescent="0.25">
      <c r="A14" s="32" t="s">
        <v>103</v>
      </c>
      <c r="B14" s="41" t="s">
        <v>375</v>
      </c>
      <c r="C14" s="21" t="s">
        <v>91</v>
      </c>
      <c r="D14" s="71">
        <f t="shared" si="5"/>
        <v>48</v>
      </c>
      <c r="E14" s="15"/>
      <c r="F14" s="15"/>
      <c r="G14" s="33">
        <v>48</v>
      </c>
      <c r="H14" s="15"/>
      <c r="I14" s="71">
        <f t="shared" si="6"/>
        <v>48</v>
      </c>
      <c r="J14" s="15"/>
      <c r="K14" s="15"/>
      <c r="L14" s="33">
        <v>48</v>
      </c>
      <c r="M14" s="15"/>
      <c r="N14" s="71">
        <f t="shared" si="7"/>
        <v>48</v>
      </c>
      <c r="O14" s="15"/>
      <c r="P14" s="15"/>
      <c r="Q14" s="55">
        <v>48</v>
      </c>
      <c r="R14" s="15"/>
      <c r="S14" s="42">
        <f t="shared" si="8"/>
        <v>100</v>
      </c>
      <c r="U14" s="24"/>
      <c r="Z14" s="24"/>
    </row>
    <row r="15" spans="1:26" ht="68.25" customHeight="1" x14ac:dyDescent="0.25">
      <c r="A15" s="32" t="s">
        <v>104</v>
      </c>
      <c r="B15" s="41" t="s">
        <v>95</v>
      </c>
      <c r="C15" s="21" t="s">
        <v>91</v>
      </c>
      <c r="D15" s="71">
        <f t="shared" si="5"/>
        <v>30</v>
      </c>
      <c r="E15" s="15"/>
      <c r="F15" s="15"/>
      <c r="G15" s="33">
        <v>30</v>
      </c>
      <c r="H15" s="15"/>
      <c r="I15" s="71">
        <f t="shared" si="6"/>
        <v>30</v>
      </c>
      <c r="J15" s="15"/>
      <c r="K15" s="15"/>
      <c r="L15" s="33">
        <v>30</v>
      </c>
      <c r="M15" s="15"/>
      <c r="N15" s="71">
        <f t="shared" si="7"/>
        <v>30</v>
      </c>
      <c r="O15" s="15"/>
      <c r="P15" s="15"/>
      <c r="Q15" s="55">
        <v>30</v>
      </c>
      <c r="R15" s="15"/>
      <c r="S15" s="42">
        <f t="shared" si="8"/>
        <v>100</v>
      </c>
      <c r="U15" s="24"/>
      <c r="Z15" s="24"/>
    </row>
    <row r="16" spans="1:26" ht="30" customHeight="1" x14ac:dyDescent="0.25">
      <c r="A16" s="32" t="s">
        <v>105</v>
      </c>
      <c r="B16" s="41" t="s">
        <v>376</v>
      </c>
      <c r="C16" s="21" t="s">
        <v>97</v>
      </c>
      <c r="D16" s="71">
        <f t="shared" si="5"/>
        <v>215</v>
      </c>
      <c r="E16" s="15"/>
      <c r="F16" s="15"/>
      <c r="G16" s="33">
        <v>215</v>
      </c>
      <c r="H16" s="15"/>
      <c r="I16" s="71">
        <f t="shared" si="6"/>
        <v>215</v>
      </c>
      <c r="J16" s="15"/>
      <c r="K16" s="15"/>
      <c r="L16" s="33">
        <v>215</v>
      </c>
      <c r="M16" s="15"/>
      <c r="N16" s="71">
        <f t="shared" si="7"/>
        <v>215</v>
      </c>
      <c r="O16" s="15"/>
      <c r="P16" s="15"/>
      <c r="Q16" s="15">
        <v>215</v>
      </c>
      <c r="R16" s="15"/>
      <c r="S16" s="42">
        <f t="shared" si="8"/>
        <v>100</v>
      </c>
      <c r="U16" s="24"/>
      <c r="Z16" s="24"/>
    </row>
    <row r="17" spans="1:26" ht="33" customHeight="1" x14ac:dyDescent="0.25">
      <c r="A17" s="32" t="s">
        <v>106</v>
      </c>
      <c r="B17" s="41" t="s">
        <v>96</v>
      </c>
      <c r="C17" s="21" t="s">
        <v>98</v>
      </c>
      <c r="D17" s="71">
        <f t="shared" si="5"/>
        <v>170</v>
      </c>
      <c r="E17" s="15"/>
      <c r="F17" s="15"/>
      <c r="G17" s="33">
        <v>170</v>
      </c>
      <c r="H17" s="15"/>
      <c r="I17" s="71">
        <f t="shared" si="6"/>
        <v>170</v>
      </c>
      <c r="J17" s="15"/>
      <c r="K17" s="15"/>
      <c r="L17" s="33">
        <v>170</v>
      </c>
      <c r="M17" s="15"/>
      <c r="N17" s="71">
        <f t="shared" si="7"/>
        <v>170</v>
      </c>
      <c r="O17" s="15"/>
      <c r="P17" s="15"/>
      <c r="Q17" s="15">
        <v>170</v>
      </c>
      <c r="R17" s="15"/>
      <c r="S17" s="42">
        <f t="shared" si="8"/>
        <v>100</v>
      </c>
      <c r="U17" s="24"/>
      <c r="Z17" s="24"/>
    </row>
    <row r="18" spans="1:26" ht="45.75" customHeight="1" x14ac:dyDescent="0.25">
      <c r="A18" s="30" t="s">
        <v>13</v>
      </c>
      <c r="B18" s="43" t="s">
        <v>35</v>
      </c>
      <c r="C18" s="20" t="s">
        <v>91</v>
      </c>
      <c r="D18" s="61">
        <f t="shared" si="5"/>
        <v>71.650000000000006</v>
      </c>
      <c r="E18" s="62"/>
      <c r="F18" s="62"/>
      <c r="G18" s="62">
        <f t="shared" ref="G18" si="9">G19</f>
        <v>71.650000000000006</v>
      </c>
      <c r="H18" s="62"/>
      <c r="I18" s="61">
        <f t="shared" si="6"/>
        <v>71.650000000000006</v>
      </c>
      <c r="J18" s="62"/>
      <c r="K18" s="62"/>
      <c r="L18" s="62">
        <f t="shared" ref="L18" si="10">L19</f>
        <v>71.650000000000006</v>
      </c>
      <c r="M18" s="62"/>
      <c r="N18" s="61">
        <f t="shared" si="7"/>
        <v>71.650000000000006</v>
      </c>
      <c r="O18" s="62"/>
      <c r="P18" s="62"/>
      <c r="Q18" s="62">
        <f t="shared" ref="Q18" si="11">Q19</f>
        <v>71.650000000000006</v>
      </c>
      <c r="R18" s="62"/>
      <c r="S18" s="63">
        <f t="shared" si="8"/>
        <v>100</v>
      </c>
      <c r="U18" s="24"/>
      <c r="Z18" s="24"/>
    </row>
    <row r="19" spans="1:26" ht="39.75" customHeight="1" x14ac:dyDescent="0.25">
      <c r="A19" s="32" t="s">
        <v>108</v>
      </c>
      <c r="B19" s="41" t="s">
        <v>107</v>
      </c>
      <c r="C19" s="21" t="s">
        <v>91</v>
      </c>
      <c r="D19" s="71">
        <f t="shared" si="5"/>
        <v>71.650000000000006</v>
      </c>
      <c r="E19" s="15"/>
      <c r="F19" s="15"/>
      <c r="G19" s="33">
        <v>71.650000000000006</v>
      </c>
      <c r="H19" s="15"/>
      <c r="I19" s="71">
        <f t="shared" si="6"/>
        <v>71.650000000000006</v>
      </c>
      <c r="J19" s="15"/>
      <c r="K19" s="15"/>
      <c r="L19" s="33">
        <v>71.650000000000006</v>
      </c>
      <c r="M19" s="15"/>
      <c r="N19" s="71">
        <f t="shared" si="7"/>
        <v>71.650000000000006</v>
      </c>
      <c r="O19" s="15"/>
      <c r="P19" s="15"/>
      <c r="Q19" s="55">
        <v>71.650000000000006</v>
      </c>
      <c r="R19" s="15"/>
      <c r="S19" s="42">
        <f t="shared" si="8"/>
        <v>100</v>
      </c>
      <c r="U19" s="24"/>
      <c r="Z19" s="24"/>
    </row>
    <row r="20" spans="1:26" ht="38.25" x14ac:dyDescent="0.25">
      <c r="A20" s="30" t="s">
        <v>15</v>
      </c>
      <c r="B20" s="43" t="s">
        <v>36</v>
      </c>
      <c r="C20" s="20" t="s">
        <v>701</v>
      </c>
      <c r="D20" s="61">
        <f t="shared" si="5"/>
        <v>2806.84</v>
      </c>
      <c r="E20" s="62"/>
      <c r="F20" s="62"/>
      <c r="G20" s="62">
        <f>G21+G22</f>
        <v>2806.84</v>
      </c>
      <c r="H20" s="62"/>
      <c r="I20" s="61">
        <f t="shared" si="6"/>
        <v>2806.84</v>
      </c>
      <c r="J20" s="62"/>
      <c r="K20" s="62"/>
      <c r="L20" s="62">
        <f>L21+L22</f>
        <v>2806.84</v>
      </c>
      <c r="M20" s="62"/>
      <c r="N20" s="61">
        <f t="shared" si="7"/>
        <v>2806.84</v>
      </c>
      <c r="O20" s="62"/>
      <c r="P20" s="62"/>
      <c r="Q20" s="62">
        <f>Q21+Q22</f>
        <v>2806.84</v>
      </c>
      <c r="R20" s="62"/>
      <c r="S20" s="63">
        <f t="shared" si="8"/>
        <v>100</v>
      </c>
      <c r="U20" s="24"/>
      <c r="Z20" s="24"/>
    </row>
    <row r="21" spans="1:26" ht="41.25" customHeight="1" x14ac:dyDescent="0.25">
      <c r="A21" s="32" t="s">
        <v>109</v>
      </c>
      <c r="B21" s="41" t="s">
        <v>369</v>
      </c>
      <c r="C21" s="21" t="s">
        <v>701</v>
      </c>
      <c r="D21" s="71">
        <f>E21+F21+G21+H21</f>
        <v>2235.58</v>
      </c>
      <c r="E21" s="15"/>
      <c r="F21" s="15"/>
      <c r="G21" s="33">
        <v>2235.58</v>
      </c>
      <c r="H21" s="15"/>
      <c r="I21" s="71">
        <f t="shared" si="6"/>
        <v>2235.58</v>
      </c>
      <c r="J21" s="15"/>
      <c r="K21" s="15"/>
      <c r="L21" s="15">
        <v>2235.58</v>
      </c>
      <c r="M21" s="15"/>
      <c r="N21" s="71">
        <f>O21+P21+Q21+R21</f>
        <v>2235.58</v>
      </c>
      <c r="O21" s="15"/>
      <c r="P21" s="15"/>
      <c r="Q21" s="15">
        <v>2235.58</v>
      </c>
      <c r="R21" s="15"/>
      <c r="S21" s="42">
        <f>N21/D21*100</f>
        <v>100</v>
      </c>
      <c r="T21" s="1" t="s">
        <v>447</v>
      </c>
      <c r="U21" s="24"/>
      <c r="Z21" s="24"/>
    </row>
    <row r="22" spans="1:26" ht="36" customHeight="1" x14ac:dyDescent="0.25">
      <c r="A22" s="32" t="s">
        <v>110</v>
      </c>
      <c r="B22" s="41" t="s">
        <v>377</v>
      </c>
      <c r="C22" s="21" t="s">
        <v>701</v>
      </c>
      <c r="D22" s="71">
        <f t="shared" si="5"/>
        <v>571.26</v>
      </c>
      <c r="E22" s="15"/>
      <c r="F22" s="15"/>
      <c r="G22" s="33">
        <v>571.26</v>
      </c>
      <c r="H22" s="15"/>
      <c r="I22" s="71">
        <f t="shared" si="6"/>
        <v>571.26</v>
      </c>
      <c r="J22" s="15"/>
      <c r="K22" s="15"/>
      <c r="L22" s="15">
        <v>571.26</v>
      </c>
      <c r="M22" s="15"/>
      <c r="N22" s="71">
        <f t="shared" si="7"/>
        <v>571.26</v>
      </c>
      <c r="O22" s="15"/>
      <c r="P22" s="15"/>
      <c r="Q22" s="15">
        <v>571.26</v>
      </c>
      <c r="R22" s="15"/>
      <c r="S22" s="42">
        <f t="shared" si="8"/>
        <v>100</v>
      </c>
      <c r="T22" s="1" t="s">
        <v>448</v>
      </c>
      <c r="U22" s="24"/>
      <c r="Z22" s="24"/>
    </row>
    <row r="23" spans="1:26" ht="54.75" customHeight="1" x14ac:dyDescent="0.25">
      <c r="A23" s="2">
        <v>2</v>
      </c>
      <c r="B23" s="3" t="s">
        <v>111</v>
      </c>
      <c r="C23" s="19" t="s">
        <v>127</v>
      </c>
      <c r="D23" s="11">
        <f>G23+F23</f>
        <v>104585.20999999999</v>
      </c>
      <c r="E23" s="12"/>
      <c r="F23" s="81">
        <f>F24</f>
        <v>340.37</v>
      </c>
      <c r="G23" s="82">
        <f>G24+G30</f>
        <v>104244.84</v>
      </c>
      <c r="H23" s="12"/>
      <c r="I23" s="11">
        <f>L23+K23</f>
        <v>104346.31</v>
      </c>
      <c r="J23" s="12"/>
      <c r="K23" s="81">
        <f>K24</f>
        <v>340.37</v>
      </c>
      <c r="L23" s="82">
        <f>L24+L30</f>
        <v>104005.94</v>
      </c>
      <c r="M23" s="12"/>
      <c r="N23" s="11">
        <f>Q23+P23</f>
        <v>104346.31</v>
      </c>
      <c r="O23" s="12"/>
      <c r="P23" s="12">
        <f>P24</f>
        <v>340.37</v>
      </c>
      <c r="Q23" s="82">
        <f>Q24+Q30</f>
        <v>104005.94</v>
      </c>
      <c r="R23" s="12"/>
      <c r="S23" s="70">
        <f>N23/D23*100</f>
        <v>99.771573820045873</v>
      </c>
      <c r="T23" s="24"/>
      <c r="U23" s="25"/>
      <c r="Z23" s="24"/>
    </row>
    <row r="24" spans="1:26" ht="57" customHeight="1" x14ac:dyDescent="0.25">
      <c r="A24" s="30" t="s">
        <v>26</v>
      </c>
      <c r="B24" s="43" t="s">
        <v>37</v>
      </c>
      <c r="C24" s="20" t="s">
        <v>127</v>
      </c>
      <c r="D24" s="61">
        <f>G24+F24</f>
        <v>104585.20999999999</v>
      </c>
      <c r="E24" s="62"/>
      <c r="F24" s="80">
        <f>F29</f>
        <v>340.37</v>
      </c>
      <c r="G24" s="83">
        <f>G25+G26+G27+G28+G29</f>
        <v>104244.84</v>
      </c>
      <c r="H24" s="62"/>
      <c r="I24" s="61">
        <f>L24+K24</f>
        <v>104346.31</v>
      </c>
      <c r="J24" s="62"/>
      <c r="K24" s="80">
        <f>K29</f>
        <v>340.37</v>
      </c>
      <c r="L24" s="83">
        <f>L25+L26+L27+L28+L29</f>
        <v>104005.94</v>
      </c>
      <c r="M24" s="62"/>
      <c r="N24" s="61">
        <f>Q24+P24</f>
        <v>104346.31</v>
      </c>
      <c r="O24" s="62"/>
      <c r="P24" s="80">
        <f>P29</f>
        <v>340.37</v>
      </c>
      <c r="Q24" s="83">
        <f>Q25+Q26+Q27+Q28+Q29</f>
        <v>104005.94</v>
      </c>
      <c r="R24" s="62"/>
      <c r="S24" s="63">
        <f t="shared" si="8"/>
        <v>99.771573820045873</v>
      </c>
      <c r="U24" s="25"/>
      <c r="Z24" s="24"/>
    </row>
    <row r="25" spans="1:26" ht="67.5" customHeight="1" x14ac:dyDescent="0.25">
      <c r="A25" s="32" t="s">
        <v>120</v>
      </c>
      <c r="B25" s="41" t="s">
        <v>112</v>
      </c>
      <c r="C25" s="21" t="s">
        <v>127</v>
      </c>
      <c r="D25" s="71">
        <f t="shared" ref="D25:D32" si="12">G25</f>
        <v>491.8</v>
      </c>
      <c r="E25" s="15"/>
      <c r="F25" s="44"/>
      <c r="G25" s="45">
        <v>491.8</v>
      </c>
      <c r="H25" s="15"/>
      <c r="I25" s="71">
        <f t="shared" ref="I25:I32" si="13">L25</f>
        <v>491.81</v>
      </c>
      <c r="J25" s="15"/>
      <c r="K25" s="44"/>
      <c r="L25" s="33">
        <v>491.81</v>
      </c>
      <c r="M25" s="15"/>
      <c r="N25" s="71">
        <f t="shared" ref="N25:N32" si="14">Q25</f>
        <v>491.81</v>
      </c>
      <c r="O25" s="15"/>
      <c r="P25" s="15"/>
      <c r="Q25" s="15">
        <v>491.81</v>
      </c>
      <c r="R25" s="15"/>
      <c r="S25" s="42">
        <f t="shared" si="8"/>
        <v>100.00203334688898</v>
      </c>
      <c r="U25" s="24"/>
      <c r="Z25" s="24"/>
    </row>
    <row r="26" spans="1:26" ht="57" customHeight="1" x14ac:dyDescent="0.25">
      <c r="A26" s="32" t="s">
        <v>121</v>
      </c>
      <c r="B26" s="41" t="s">
        <v>113</v>
      </c>
      <c r="C26" s="21" t="s">
        <v>127</v>
      </c>
      <c r="D26" s="71">
        <f t="shared" si="12"/>
        <v>43893.440000000002</v>
      </c>
      <c r="E26" s="15"/>
      <c r="F26" s="44"/>
      <c r="G26" s="45">
        <v>43893.440000000002</v>
      </c>
      <c r="H26" s="15"/>
      <c r="I26" s="71">
        <f t="shared" si="13"/>
        <v>43654.53</v>
      </c>
      <c r="J26" s="15"/>
      <c r="K26" s="44"/>
      <c r="L26" s="33">
        <v>43654.53</v>
      </c>
      <c r="M26" s="15"/>
      <c r="N26" s="71">
        <f t="shared" si="14"/>
        <v>43654.53</v>
      </c>
      <c r="O26" s="15"/>
      <c r="P26" s="15"/>
      <c r="Q26" s="15">
        <v>43654.53</v>
      </c>
      <c r="R26" s="15"/>
      <c r="S26" s="42">
        <f t="shared" si="8"/>
        <v>99.455704542637804</v>
      </c>
      <c r="U26" s="24"/>
      <c r="Z26" s="24"/>
    </row>
    <row r="27" spans="1:26" ht="56.25" customHeight="1" x14ac:dyDescent="0.25">
      <c r="A27" s="32" t="s">
        <v>122</v>
      </c>
      <c r="B27" s="41" t="s">
        <v>114</v>
      </c>
      <c r="C27" s="21" t="s">
        <v>127</v>
      </c>
      <c r="D27" s="71">
        <f t="shared" si="12"/>
        <v>35292.6</v>
      </c>
      <c r="E27" s="15"/>
      <c r="F27" s="44"/>
      <c r="G27" s="45">
        <v>35292.6</v>
      </c>
      <c r="H27" s="15"/>
      <c r="I27" s="71">
        <f t="shared" si="13"/>
        <v>35292.6</v>
      </c>
      <c r="J27" s="15"/>
      <c r="K27" s="44"/>
      <c r="L27" s="33">
        <v>35292.6</v>
      </c>
      <c r="M27" s="15"/>
      <c r="N27" s="71">
        <f t="shared" si="14"/>
        <v>35292.6</v>
      </c>
      <c r="O27" s="15"/>
      <c r="P27" s="15"/>
      <c r="Q27" s="15">
        <v>35292.6</v>
      </c>
      <c r="R27" s="15"/>
      <c r="S27" s="42">
        <f t="shared" si="8"/>
        <v>100</v>
      </c>
      <c r="U27" s="24"/>
      <c r="Z27" s="24"/>
    </row>
    <row r="28" spans="1:26" ht="42" customHeight="1" x14ac:dyDescent="0.25">
      <c r="A28" s="32" t="s">
        <v>123</v>
      </c>
      <c r="B28" s="41" t="s">
        <v>378</v>
      </c>
      <c r="C28" s="21" t="s">
        <v>127</v>
      </c>
      <c r="D28" s="71">
        <f t="shared" si="12"/>
        <v>24567</v>
      </c>
      <c r="E28" s="15"/>
      <c r="F28" s="44"/>
      <c r="G28" s="45">
        <v>24567</v>
      </c>
      <c r="H28" s="15"/>
      <c r="I28" s="71">
        <f t="shared" si="13"/>
        <v>24567</v>
      </c>
      <c r="J28" s="15"/>
      <c r="K28" s="44"/>
      <c r="L28" s="33">
        <v>24567</v>
      </c>
      <c r="M28" s="15"/>
      <c r="N28" s="71">
        <f t="shared" si="14"/>
        <v>24567</v>
      </c>
      <c r="O28" s="15"/>
      <c r="P28" s="15"/>
      <c r="Q28" s="15">
        <v>24567</v>
      </c>
      <c r="R28" s="15"/>
      <c r="S28" s="42">
        <f t="shared" si="8"/>
        <v>100</v>
      </c>
      <c r="U28" s="24"/>
      <c r="Z28" s="24"/>
    </row>
    <row r="29" spans="1:26" ht="38.25" customHeight="1" x14ac:dyDescent="0.25">
      <c r="A29" s="32" t="s">
        <v>124</v>
      </c>
      <c r="B29" s="41" t="s">
        <v>115</v>
      </c>
      <c r="C29" s="21" t="s">
        <v>370</v>
      </c>
      <c r="D29" s="71">
        <f>F29</f>
        <v>340.37</v>
      </c>
      <c r="E29" s="15"/>
      <c r="F29" s="44">
        <v>340.37</v>
      </c>
      <c r="G29" s="45"/>
      <c r="H29" s="15"/>
      <c r="I29" s="71">
        <f>K29</f>
        <v>340.37</v>
      </c>
      <c r="J29" s="15"/>
      <c r="K29" s="44">
        <v>340.37</v>
      </c>
      <c r="L29" s="33"/>
      <c r="M29" s="15"/>
      <c r="N29" s="71">
        <f>P29</f>
        <v>340.37</v>
      </c>
      <c r="O29" s="15"/>
      <c r="P29" s="15">
        <v>340.37</v>
      </c>
      <c r="Q29" s="15"/>
      <c r="R29" s="15"/>
      <c r="S29" s="42">
        <f t="shared" si="8"/>
        <v>100</v>
      </c>
      <c r="U29" s="24"/>
      <c r="Z29" s="24"/>
    </row>
    <row r="30" spans="1:26" ht="47.25" customHeight="1" x14ac:dyDescent="0.25">
      <c r="A30" s="46" t="s">
        <v>126</v>
      </c>
      <c r="B30" s="43" t="s">
        <v>116</v>
      </c>
      <c r="C30" s="20" t="s">
        <v>370</v>
      </c>
      <c r="D30" s="61">
        <f t="shared" si="12"/>
        <v>0</v>
      </c>
      <c r="E30" s="62"/>
      <c r="F30" s="77"/>
      <c r="G30" s="84">
        <f>G31+G32</f>
        <v>0</v>
      </c>
      <c r="H30" s="62"/>
      <c r="I30" s="61">
        <f t="shared" si="13"/>
        <v>0</v>
      </c>
      <c r="J30" s="62"/>
      <c r="K30" s="77"/>
      <c r="L30" s="84">
        <f>L31+L32</f>
        <v>0</v>
      </c>
      <c r="M30" s="62"/>
      <c r="N30" s="61">
        <f t="shared" si="14"/>
        <v>0</v>
      </c>
      <c r="O30" s="62"/>
      <c r="P30" s="62"/>
      <c r="Q30" s="84">
        <f>Q31+Q32</f>
        <v>0</v>
      </c>
      <c r="R30" s="62"/>
      <c r="S30" s="40" t="s">
        <v>449</v>
      </c>
      <c r="U30" s="24"/>
      <c r="Z30" s="24"/>
    </row>
    <row r="31" spans="1:26" ht="57.75" customHeight="1" x14ac:dyDescent="0.25">
      <c r="A31" s="32" t="s">
        <v>119</v>
      </c>
      <c r="B31" s="41" t="s">
        <v>117</v>
      </c>
      <c r="C31" s="21" t="s">
        <v>370</v>
      </c>
      <c r="D31" s="71">
        <f>G31</f>
        <v>0</v>
      </c>
      <c r="E31" s="85"/>
      <c r="F31" s="78"/>
      <c r="G31" s="75">
        <v>0</v>
      </c>
      <c r="H31" s="85"/>
      <c r="I31" s="71">
        <f t="shared" si="13"/>
        <v>0</v>
      </c>
      <c r="J31" s="85"/>
      <c r="K31" s="78"/>
      <c r="L31" s="71">
        <v>0</v>
      </c>
      <c r="M31" s="85"/>
      <c r="N31" s="71">
        <f t="shared" si="14"/>
        <v>0</v>
      </c>
      <c r="O31" s="85"/>
      <c r="P31" s="85"/>
      <c r="Q31" s="85">
        <v>0</v>
      </c>
      <c r="R31" s="85"/>
      <c r="S31" s="42" t="s">
        <v>755</v>
      </c>
      <c r="U31" s="24"/>
      <c r="Z31" s="24"/>
    </row>
    <row r="32" spans="1:26" ht="54.75" customHeight="1" x14ac:dyDescent="0.25">
      <c r="A32" s="32" t="s">
        <v>125</v>
      </c>
      <c r="B32" s="41" t="s">
        <v>118</v>
      </c>
      <c r="C32" s="21" t="s">
        <v>370</v>
      </c>
      <c r="D32" s="71">
        <f t="shared" si="12"/>
        <v>0</v>
      </c>
      <c r="E32" s="85"/>
      <c r="F32" s="78"/>
      <c r="G32" s="75">
        <v>0</v>
      </c>
      <c r="H32" s="85"/>
      <c r="I32" s="71">
        <f t="shared" si="13"/>
        <v>0</v>
      </c>
      <c r="J32" s="85"/>
      <c r="K32" s="78"/>
      <c r="L32" s="71">
        <v>0</v>
      </c>
      <c r="M32" s="85"/>
      <c r="N32" s="71">
        <f t="shared" si="14"/>
        <v>0</v>
      </c>
      <c r="O32" s="85"/>
      <c r="P32" s="85"/>
      <c r="Q32" s="85">
        <v>0</v>
      </c>
      <c r="R32" s="85"/>
      <c r="S32" s="42" t="s">
        <v>755</v>
      </c>
      <c r="U32" s="24"/>
      <c r="Z32" s="24"/>
    </row>
    <row r="33" spans="1:26" ht="52.5" customHeight="1" x14ac:dyDescent="0.25">
      <c r="A33" s="2">
        <v>3</v>
      </c>
      <c r="B33" s="3" t="s">
        <v>38</v>
      </c>
      <c r="C33" s="19" t="s">
        <v>84</v>
      </c>
      <c r="D33" s="11">
        <f>G33+H33</f>
        <v>879.97</v>
      </c>
      <c r="E33" s="12"/>
      <c r="F33" s="11"/>
      <c r="G33" s="11">
        <f>G34+G40</f>
        <v>879.97</v>
      </c>
      <c r="H33" s="11"/>
      <c r="I33" s="11">
        <f>L33+M33</f>
        <v>879.48</v>
      </c>
      <c r="J33" s="12"/>
      <c r="K33" s="11"/>
      <c r="L33" s="11">
        <f>L34+L40</f>
        <v>879.48</v>
      </c>
      <c r="M33" s="11">
        <f>M34+M40</f>
        <v>0</v>
      </c>
      <c r="N33" s="11">
        <f>Q33+R33</f>
        <v>879.48</v>
      </c>
      <c r="O33" s="12"/>
      <c r="P33" s="12"/>
      <c r="Q33" s="11">
        <f>Q34+Q40</f>
        <v>879.48</v>
      </c>
      <c r="R33" s="11"/>
      <c r="S33" s="70">
        <f>N33/D33*100</f>
        <v>99.944316283509664</v>
      </c>
      <c r="U33" s="24"/>
      <c r="Z33" s="24"/>
    </row>
    <row r="34" spans="1:26" ht="79.5" customHeight="1" x14ac:dyDescent="0.25">
      <c r="A34" s="30" t="s">
        <v>40</v>
      </c>
      <c r="B34" s="43" t="s">
        <v>39</v>
      </c>
      <c r="C34" s="20" t="s">
        <v>85</v>
      </c>
      <c r="D34" s="61">
        <f t="shared" ref="D34:D41" si="15">G34+H34</f>
        <v>325</v>
      </c>
      <c r="E34" s="62"/>
      <c r="F34" s="62"/>
      <c r="G34" s="62">
        <f>G35</f>
        <v>325</v>
      </c>
      <c r="H34" s="62"/>
      <c r="I34" s="61">
        <f t="shared" ref="I34:I41" si="16">L34+M34</f>
        <v>325</v>
      </c>
      <c r="J34" s="62"/>
      <c r="K34" s="62"/>
      <c r="L34" s="62">
        <f>L35</f>
        <v>325</v>
      </c>
      <c r="M34" s="62"/>
      <c r="N34" s="61">
        <f t="shared" ref="N34:N41" si="17">Q34+R34</f>
        <v>325</v>
      </c>
      <c r="O34" s="62"/>
      <c r="P34" s="62"/>
      <c r="Q34" s="62">
        <f>Q35</f>
        <v>325</v>
      </c>
      <c r="R34" s="62"/>
      <c r="S34" s="63">
        <f>N34/D34*100</f>
        <v>100</v>
      </c>
      <c r="U34" s="24"/>
      <c r="Z34" s="24"/>
    </row>
    <row r="35" spans="1:26" ht="79.5" customHeight="1" x14ac:dyDescent="0.25">
      <c r="A35" s="32" t="s">
        <v>131</v>
      </c>
      <c r="B35" s="41" t="s">
        <v>756</v>
      </c>
      <c r="C35" s="21" t="s">
        <v>85</v>
      </c>
      <c r="D35" s="71">
        <f t="shared" si="15"/>
        <v>325</v>
      </c>
      <c r="E35" s="85"/>
      <c r="F35" s="85"/>
      <c r="G35" s="85">
        <f>G36+G37+G38+G39</f>
        <v>325</v>
      </c>
      <c r="H35" s="85"/>
      <c r="I35" s="71">
        <f t="shared" si="16"/>
        <v>325</v>
      </c>
      <c r="J35" s="85"/>
      <c r="K35" s="85"/>
      <c r="L35" s="85">
        <f>L36+L37+L38+L39</f>
        <v>325</v>
      </c>
      <c r="M35" s="85"/>
      <c r="N35" s="71">
        <f t="shared" si="17"/>
        <v>325</v>
      </c>
      <c r="O35" s="85"/>
      <c r="P35" s="85"/>
      <c r="Q35" s="85">
        <f>Q36+Q37+Q38+Q39</f>
        <v>325</v>
      </c>
      <c r="R35" s="85"/>
      <c r="S35" s="86">
        <f t="shared" si="8"/>
        <v>100</v>
      </c>
      <c r="U35" s="24"/>
      <c r="Z35" s="24"/>
    </row>
    <row r="36" spans="1:26" ht="79.5" customHeight="1" x14ac:dyDescent="0.25">
      <c r="A36" s="34" t="s">
        <v>132</v>
      </c>
      <c r="B36" s="47" t="s">
        <v>128</v>
      </c>
      <c r="C36" s="36" t="s">
        <v>85</v>
      </c>
      <c r="D36" s="72">
        <f t="shared" si="15"/>
        <v>252</v>
      </c>
      <c r="E36" s="37"/>
      <c r="F36" s="37"/>
      <c r="G36" s="37">
        <v>252</v>
      </c>
      <c r="H36" s="37"/>
      <c r="I36" s="72">
        <f t="shared" si="16"/>
        <v>252</v>
      </c>
      <c r="J36" s="37"/>
      <c r="K36" s="37"/>
      <c r="L36" s="37">
        <v>252</v>
      </c>
      <c r="M36" s="37"/>
      <c r="N36" s="72">
        <f t="shared" si="17"/>
        <v>252</v>
      </c>
      <c r="O36" s="37"/>
      <c r="P36" s="37"/>
      <c r="Q36" s="37">
        <v>252</v>
      </c>
      <c r="R36" s="37"/>
      <c r="S36" s="49">
        <f t="shared" si="8"/>
        <v>100</v>
      </c>
      <c r="U36" s="24"/>
      <c r="Z36" s="24"/>
    </row>
    <row r="37" spans="1:26" ht="100.5" customHeight="1" x14ac:dyDescent="0.25">
      <c r="A37" s="34" t="s">
        <v>133</v>
      </c>
      <c r="B37" s="47" t="s">
        <v>371</v>
      </c>
      <c r="C37" s="36" t="s">
        <v>85</v>
      </c>
      <c r="D37" s="72">
        <f t="shared" si="15"/>
        <v>8.5</v>
      </c>
      <c r="E37" s="37"/>
      <c r="F37" s="37"/>
      <c r="G37" s="37">
        <v>8.5</v>
      </c>
      <c r="H37" s="37"/>
      <c r="I37" s="72">
        <f t="shared" si="16"/>
        <v>8.5</v>
      </c>
      <c r="J37" s="37"/>
      <c r="K37" s="37"/>
      <c r="L37" s="37">
        <v>8.5</v>
      </c>
      <c r="M37" s="37"/>
      <c r="N37" s="72">
        <f t="shared" si="17"/>
        <v>8.5</v>
      </c>
      <c r="O37" s="37"/>
      <c r="P37" s="37"/>
      <c r="Q37" s="37">
        <v>8.5</v>
      </c>
      <c r="R37" s="37"/>
      <c r="S37" s="49">
        <f t="shared" si="8"/>
        <v>100</v>
      </c>
      <c r="U37" s="24"/>
      <c r="Z37" s="24"/>
    </row>
    <row r="38" spans="1:26" ht="77.25" customHeight="1" x14ac:dyDescent="0.25">
      <c r="A38" s="34" t="s">
        <v>134</v>
      </c>
      <c r="B38" s="47" t="s">
        <v>129</v>
      </c>
      <c r="C38" s="36" t="s">
        <v>85</v>
      </c>
      <c r="D38" s="72">
        <f t="shared" si="15"/>
        <v>29.5</v>
      </c>
      <c r="E38" s="37"/>
      <c r="F38" s="37"/>
      <c r="G38" s="37">
        <v>29.5</v>
      </c>
      <c r="H38" s="37"/>
      <c r="I38" s="72">
        <f t="shared" si="16"/>
        <v>29.5</v>
      </c>
      <c r="J38" s="37"/>
      <c r="K38" s="37"/>
      <c r="L38" s="37">
        <v>29.5</v>
      </c>
      <c r="M38" s="37"/>
      <c r="N38" s="72">
        <f t="shared" si="17"/>
        <v>29.5</v>
      </c>
      <c r="O38" s="37"/>
      <c r="P38" s="37"/>
      <c r="Q38" s="37">
        <v>29.5</v>
      </c>
      <c r="R38" s="37"/>
      <c r="S38" s="49">
        <f t="shared" si="8"/>
        <v>100</v>
      </c>
      <c r="U38" s="24"/>
      <c r="Z38" s="24"/>
    </row>
    <row r="39" spans="1:26" ht="78" customHeight="1" x14ac:dyDescent="0.25">
      <c r="A39" s="34" t="s">
        <v>135</v>
      </c>
      <c r="B39" s="47" t="s">
        <v>130</v>
      </c>
      <c r="C39" s="36" t="s">
        <v>85</v>
      </c>
      <c r="D39" s="72">
        <f t="shared" si="15"/>
        <v>35</v>
      </c>
      <c r="E39" s="37"/>
      <c r="F39" s="37"/>
      <c r="G39" s="37">
        <v>35</v>
      </c>
      <c r="H39" s="37"/>
      <c r="I39" s="72">
        <f t="shared" si="16"/>
        <v>35</v>
      </c>
      <c r="J39" s="37"/>
      <c r="K39" s="37"/>
      <c r="L39" s="37">
        <v>35</v>
      </c>
      <c r="M39" s="37"/>
      <c r="N39" s="72">
        <f t="shared" si="17"/>
        <v>35</v>
      </c>
      <c r="O39" s="37"/>
      <c r="P39" s="37"/>
      <c r="Q39" s="37">
        <v>35</v>
      </c>
      <c r="R39" s="37"/>
      <c r="S39" s="49">
        <f t="shared" si="8"/>
        <v>100</v>
      </c>
      <c r="U39" s="24"/>
      <c r="Z39" s="24"/>
    </row>
    <row r="40" spans="1:26" ht="156.75" customHeight="1" x14ac:dyDescent="0.25">
      <c r="A40" s="30" t="s">
        <v>41</v>
      </c>
      <c r="B40" s="43" t="s">
        <v>380</v>
      </c>
      <c r="C40" s="20" t="s">
        <v>744</v>
      </c>
      <c r="D40" s="61">
        <f t="shared" si="15"/>
        <v>554.97</v>
      </c>
      <c r="E40" s="62"/>
      <c r="F40" s="62"/>
      <c r="G40" s="62">
        <f>G41</f>
        <v>554.97</v>
      </c>
      <c r="H40" s="62"/>
      <c r="I40" s="61">
        <f t="shared" si="16"/>
        <v>554.48</v>
      </c>
      <c r="J40" s="62"/>
      <c r="K40" s="62"/>
      <c r="L40" s="62">
        <f>L41</f>
        <v>554.48</v>
      </c>
      <c r="M40" s="62"/>
      <c r="N40" s="61">
        <f t="shared" si="17"/>
        <v>554.48</v>
      </c>
      <c r="O40" s="62"/>
      <c r="P40" s="62"/>
      <c r="Q40" s="62">
        <f>Q41</f>
        <v>554.48</v>
      </c>
      <c r="R40" s="62"/>
      <c r="S40" s="63">
        <f t="shared" si="8"/>
        <v>99.911706939113827</v>
      </c>
      <c r="U40" s="24"/>
      <c r="Z40" s="24"/>
    </row>
    <row r="41" spans="1:26" ht="42.75" customHeight="1" x14ac:dyDescent="0.25">
      <c r="A41" s="32" t="s">
        <v>137</v>
      </c>
      <c r="B41" s="41" t="s">
        <v>136</v>
      </c>
      <c r="C41" s="21" t="s">
        <v>138</v>
      </c>
      <c r="D41" s="71">
        <f t="shared" si="15"/>
        <v>554.97</v>
      </c>
      <c r="E41" s="15"/>
      <c r="F41" s="15"/>
      <c r="G41" s="15">
        <v>554.97</v>
      </c>
      <c r="H41" s="15"/>
      <c r="I41" s="71">
        <f t="shared" si="16"/>
        <v>554.48</v>
      </c>
      <c r="J41" s="15"/>
      <c r="K41" s="15"/>
      <c r="L41" s="15">
        <v>554.48</v>
      </c>
      <c r="M41" s="15"/>
      <c r="N41" s="71">
        <f t="shared" si="17"/>
        <v>554.48</v>
      </c>
      <c r="O41" s="15"/>
      <c r="P41" s="15"/>
      <c r="Q41" s="15">
        <v>554.48</v>
      </c>
      <c r="R41" s="15"/>
      <c r="S41" s="127">
        <f>N41/D41*100</f>
        <v>99.911706939113827</v>
      </c>
      <c r="T41" s="24"/>
      <c r="U41" s="24"/>
      <c r="Z41" s="24"/>
    </row>
    <row r="42" spans="1:26" ht="231.75" customHeight="1" x14ac:dyDescent="0.25">
      <c r="A42" s="2">
        <v>4</v>
      </c>
      <c r="B42" s="16" t="s">
        <v>31</v>
      </c>
      <c r="C42" s="19" t="s">
        <v>745</v>
      </c>
      <c r="D42" s="11">
        <f>E42+F42+G42+H42</f>
        <v>18549.05</v>
      </c>
      <c r="E42" s="12">
        <f>E43+E61+E70</f>
        <v>565.9</v>
      </c>
      <c r="F42" s="12">
        <f>F43+F61</f>
        <v>2630.12</v>
      </c>
      <c r="G42" s="12">
        <f>G43+G61+G69</f>
        <v>15287.83</v>
      </c>
      <c r="H42" s="12">
        <f>H43+H61</f>
        <v>65.2</v>
      </c>
      <c r="I42" s="11">
        <f>J42+K42+L42+M42</f>
        <v>18186.580000000002</v>
      </c>
      <c r="J42" s="12">
        <f>J43+J61+J70</f>
        <v>565.9</v>
      </c>
      <c r="K42" s="12">
        <f>K43+K61</f>
        <v>2531.61</v>
      </c>
      <c r="L42" s="12">
        <f>L43+L61+L69</f>
        <v>15023.87</v>
      </c>
      <c r="M42" s="12">
        <f>M43+M61</f>
        <v>65.2</v>
      </c>
      <c r="N42" s="11">
        <f>O42+P42+Q42+R42</f>
        <v>18186.580000000002</v>
      </c>
      <c r="O42" s="12">
        <f>O43+O61+O69+O70</f>
        <v>565.9</v>
      </c>
      <c r="P42" s="12">
        <f>P43+P61</f>
        <v>2531.61</v>
      </c>
      <c r="Q42" s="12">
        <f>Q43+Q61+Q69</f>
        <v>15023.87</v>
      </c>
      <c r="R42" s="12">
        <f>R43+R61</f>
        <v>65.2</v>
      </c>
      <c r="S42" s="87">
        <f t="shared" si="8"/>
        <v>98.045883751458987</v>
      </c>
      <c r="U42" s="24"/>
      <c r="Z42" s="24"/>
    </row>
    <row r="43" spans="1:26" ht="119.25" customHeight="1" x14ac:dyDescent="0.25">
      <c r="A43" s="30" t="s">
        <v>42</v>
      </c>
      <c r="B43" s="31" t="s">
        <v>9</v>
      </c>
      <c r="C43" s="20" t="s">
        <v>746</v>
      </c>
      <c r="D43" s="61">
        <f>E43+F43+G43+H43</f>
        <v>4539.91</v>
      </c>
      <c r="E43" s="62">
        <f>E44+E45+E46+E47+E48+E49+E50+E51+E52+E53+E54+E55+E56+E57</f>
        <v>0</v>
      </c>
      <c r="F43" s="62">
        <f>F44+F45+F46+F47+F48+F49+F50+F51+F52+F53+F54+F55+F56+F57+F58+F59</f>
        <v>2630.12</v>
      </c>
      <c r="G43" s="62">
        <f>G44+G45+G46+G47+G48+G49+G50+G51+G52+G53+G54+G55+G56+G57+G58+G59</f>
        <v>1844.5900000000001</v>
      </c>
      <c r="H43" s="62">
        <f>H44+H45+H46+H47+H48+H49+H50+H51+H52+H53+H54+H55+H56+H57</f>
        <v>65.2</v>
      </c>
      <c r="I43" s="61">
        <f t="shared" ref="I43:I68" si="18">J43+K43+L43+M43</f>
        <v>4441.4000000000005</v>
      </c>
      <c r="J43" s="62">
        <f>J44+J45+J46+J47+J48+J49+J50+J51+J52+J53+J54+J55+J56+J57</f>
        <v>0</v>
      </c>
      <c r="K43" s="62">
        <f>K44+K45+K46+K47+K48+K49+K50+K51+K52+K53+K54+K55+K56+K57+K58+K59</f>
        <v>2531.61</v>
      </c>
      <c r="L43" s="62">
        <f>L44+L45+L46+L47+L48+L49+L50+L51+L52+L53+L54+L55+L56+L57+L58+L59</f>
        <v>1844.5900000000001</v>
      </c>
      <c r="M43" s="62">
        <f t="shared" ref="M43" si="19">M44+M45+M46+M47+M48+M49+M50+M51+M52+M53+M54+M55+M56+M57</f>
        <v>65.2</v>
      </c>
      <c r="N43" s="61">
        <f t="shared" ref="N43:N68" si="20">O43+P43+Q43+R43</f>
        <v>4441.4000000000005</v>
      </c>
      <c r="O43" s="62">
        <f>O44+O45+O46+O47+O48+O49+O50+O51+O52+O53+O54+O55+O56+O57</f>
        <v>0</v>
      </c>
      <c r="P43" s="62">
        <f>P44+P45+P46+P47+P48+P49+P50+P51+P52+P53+P54+P55+P56+P57+P58+P59</f>
        <v>2531.61</v>
      </c>
      <c r="Q43" s="62">
        <f>Q44+Q45+Q46+Q47+Q48+Q49+Q50+Q51+Q52+Q53+Q54+Q55+Q56+Q57+Q58+Q59</f>
        <v>1844.5900000000001</v>
      </c>
      <c r="R43" s="62">
        <f t="shared" ref="R43" si="21">R44+R45+R46+R47+R48+R49+R50+R51+R52+R53+R54+R55+R56+R57</f>
        <v>65.2</v>
      </c>
      <c r="S43" s="88">
        <f t="shared" si="8"/>
        <v>97.830133196473071</v>
      </c>
      <c r="T43" s="8"/>
      <c r="U43" s="24"/>
      <c r="Z43" s="24"/>
    </row>
    <row r="44" spans="1:26" ht="38.25" x14ac:dyDescent="0.25">
      <c r="A44" s="32" t="s">
        <v>147</v>
      </c>
      <c r="B44" s="18" t="s">
        <v>11</v>
      </c>
      <c r="C44" s="21" t="s">
        <v>143</v>
      </c>
      <c r="D44" s="71">
        <f t="shared" ref="D44:D68" si="22">E44+F44+G44+H44</f>
        <v>110.59</v>
      </c>
      <c r="E44" s="15"/>
      <c r="F44" s="15"/>
      <c r="G44" s="33">
        <v>110.59</v>
      </c>
      <c r="H44" s="15"/>
      <c r="I44" s="71">
        <f t="shared" si="18"/>
        <v>110.59</v>
      </c>
      <c r="J44" s="15"/>
      <c r="K44" s="15"/>
      <c r="L44" s="15">
        <v>110.59</v>
      </c>
      <c r="M44" s="15"/>
      <c r="N44" s="71">
        <f t="shared" si="20"/>
        <v>110.59</v>
      </c>
      <c r="O44" s="15"/>
      <c r="P44" s="15"/>
      <c r="Q44" s="15">
        <v>110.59</v>
      </c>
      <c r="R44" s="15"/>
      <c r="S44" s="28">
        <f t="shared" si="8"/>
        <v>100</v>
      </c>
      <c r="T44" s="8"/>
      <c r="U44" s="24"/>
      <c r="Z44" s="24"/>
    </row>
    <row r="45" spans="1:26" ht="38.25" x14ac:dyDescent="0.25">
      <c r="A45" s="32" t="s">
        <v>148</v>
      </c>
      <c r="B45" s="18" t="s">
        <v>12</v>
      </c>
      <c r="C45" s="21" t="s">
        <v>143</v>
      </c>
      <c r="D45" s="71">
        <f t="shared" si="22"/>
        <v>292.24</v>
      </c>
      <c r="E45" s="15"/>
      <c r="F45" s="15">
        <v>234.12</v>
      </c>
      <c r="G45" s="33">
        <v>58.12</v>
      </c>
      <c r="H45" s="15"/>
      <c r="I45" s="71">
        <f t="shared" si="18"/>
        <v>193.73000000000002</v>
      </c>
      <c r="J45" s="15"/>
      <c r="K45" s="15">
        <v>135.61000000000001</v>
      </c>
      <c r="L45" s="15">
        <v>58.12</v>
      </c>
      <c r="M45" s="15"/>
      <c r="N45" s="71">
        <f t="shared" si="20"/>
        <v>193.73000000000002</v>
      </c>
      <c r="O45" s="15"/>
      <c r="P45" s="15">
        <v>135.61000000000001</v>
      </c>
      <c r="Q45" s="15">
        <v>58.12</v>
      </c>
      <c r="R45" s="15"/>
      <c r="S45" s="28">
        <f t="shared" si="8"/>
        <v>66.291404325212156</v>
      </c>
      <c r="T45" s="27"/>
      <c r="U45" s="24"/>
      <c r="Z45" s="24"/>
    </row>
    <row r="46" spans="1:26" ht="63.75" x14ac:dyDescent="0.25">
      <c r="A46" s="32" t="s">
        <v>149</v>
      </c>
      <c r="B46" s="18" t="s">
        <v>14</v>
      </c>
      <c r="C46" s="21" t="s">
        <v>143</v>
      </c>
      <c r="D46" s="71">
        <f t="shared" si="22"/>
        <v>364</v>
      </c>
      <c r="E46" s="15"/>
      <c r="F46" s="15"/>
      <c r="G46" s="33">
        <v>364</v>
      </c>
      <c r="H46" s="15"/>
      <c r="I46" s="71">
        <f t="shared" si="18"/>
        <v>364</v>
      </c>
      <c r="J46" s="15"/>
      <c r="K46" s="15"/>
      <c r="L46" s="15">
        <v>364</v>
      </c>
      <c r="M46" s="15"/>
      <c r="N46" s="71">
        <f t="shared" si="20"/>
        <v>364</v>
      </c>
      <c r="O46" s="15"/>
      <c r="P46" s="15"/>
      <c r="Q46" s="15">
        <v>364</v>
      </c>
      <c r="R46" s="15"/>
      <c r="S46" s="28">
        <f t="shared" si="8"/>
        <v>100</v>
      </c>
      <c r="T46" s="8"/>
      <c r="U46" s="24"/>
      <c r="Z46" s="24"/>
    </row>
    <row r="47" spans="1:26" ht="76.5" x14ac:dyDescent="0.25">
      <c r="A47" s="32" t="s">
        <v>150</v>
      </c>
      <c r="B47" s="18" t="s">
        <v>16</v>
      </c>
      <c r="C47" s="21" t="s">
        <v>747</v>
      </c>
      <c r="D47" s="71">
        <f t="shared" si="22"/>
        <v>1169</v>
      </c>
      <c r="E47" s="15"/>
      <c r="F47" s="15">
        <v>1109</v>
      </c>
      <c r="G47" s="33">
        <v>60</v>
      </c>
      <c r="H47" s="15"/>
      <c r="I47" s="71">
        <f t="shared" si="18"/>
        <v>1169</v>
      </c>
      <c r="J47" s="15"/>
      <c r="K47" s="15">
        <v>1109</v>
      </c>
      <c r="L47" s="15">
        <v>60</v>
      </c>
      <c r="M47" s="15"/>
      <c r="N47" s="71">
        <f t="shared" si="20"/>
        <v>1169</v>
      </c>
      <c r="O47" s="15"/>
      <c r="P47" s="15">
        <v>1109</v>
      </c>
      <c r="Q47" s="15">
        <v>60</v>
      </c>
      <c r="R47" s="15"/>
      <c r="S47" s="28">
        <f t="shared" si="8"/>
        <v>100</v>
      </c>
      <c r="T47" s="8"/>
      <c r="U47" s="24"/>
      <c r="Z47" s="24"/>
    </row>
    <row r="48" spans="1:26" ht="76.5" x14ac:dyDescent="0.25">
      <c r="A48" s="32" t="s">
        <v>151</v>
      </c>
      <c r="B48" s="18" t="s">
        <v>17</v>
      </c>
      <c r="C48" s="21" t="s">
        <v>747</v>
      </c>
      <c r="D48" s="71">
        <f t="shared" si="22"/>
        <v>1158</v>
      </c>
      <c r="E48" s="15"/>
      <c r="F48" s="15"/>
      <c r="G48" s="33">
        <v>1100</v>
      </c>
      <c r="H48" s="15">
        <v>58</v>
      </c>
      <c r="I48" s="71">
        <f t="shared" si="18"/>
        <v>1158</v>
      </c>
      <c r="J48" s="15"/>
      <c r="K48" s="15"/>
      <c r="L48" s="15">
        <v>1100</v>
      </c>
      <c r="M48" s="15">
        <v>58</v>
      </c>
      <c r="N48" s="71">
        <f t="shared" si="20"/>
        <v>1158</v>
      </c>
      <c r="O48" s="15"/>
      <c r="P48" s="15"/>
      <c r="Q48" s="15">
        <v>1100</v>
      </c>
      <c r="R48" s="15">
        <v>58</v>
      </c>
      <c r="S48" s="28">
        <f t="shared" si="8"/>
        <v>100</v>
      </c>
      <c r="T48" s="8"/>
      <c r="U48" s="24"/>
      <c r="Z48" s="24"/>
    </row>
    <row r="49" spans="1:26" ht="76.5" x14ac:dyDescent="0.25">
      <c r="A49" s="32" t="s">
        <v>152</v>
      </c>
      <c r="B49" s="18" t="s">
        <v>18</v>
      </c>
      <c r="C49" s="21" t="s">
        <v>747</v>
      </c>
      <c r="D49" s="71">
        <f t="shared" si="22"/>
        <v>21</v>
      </c>
      <c r="E49" s="15"/>
      <c r="F49" s="15"/>
      <c r="G49" s="33">
        <v>20</v>
      </c>
      <c r="H49" s="15">
        <v>1</v>
      </c>
      <c r="I49" s="71">
        <f t="shared" si="18"/>
        <v>21</v>
      </c>
      <c r="J49" s="15"/>
      <c r="K49" s="15"/>
      <c r="L49" s="15">
        <v>20</v>
      </c>
      <c r="M49" s="15">
        <v>1</v>
      </c>
      <c r="N49" s="71">
        <f t="shared" si="20"/>
        <v>21</v>
      </c>
      <c r="O49" s="15"/>
      <c r="P49" s="15"/>
      <c r="Q49" s="15">
        <v>20</v>
      </c>
      <c r="R49" s="15">
        <v>1</v>
      </c>
      <c r="S49" s="28">
        <f t="shared" si="8"/>
        <v>100</v>
      </c>
      <c r="T49" s="8"/>
      <c r="U49" s="24"/>
      <c r="Z49" s="24"/>
    </row>
    <row r="50" spans="1:26" ht="76.5" x14ac:dyDescent="0.25">
      <c r="A50" s="32" t="s">
        <v>153</v>
      </c>
      <c r="B50" s="18" t="s">
        <v>139</v>
      </c>
      <c r="C50" s="21" t="s">
        <v>747</v>
      </c>
      <c r="D50" s="71">
        <f t="shared" si="22"/>
        <v>98.080000000000013</v>
      </c>
      <c r="E50" s="15"/>
      <c r="F50" s="15"/>
      <c r="G50" s="33">
        <v>93.18</v>
      </c>
      <c r="H50" s="15">
        <v>4.9000000000000004</v>
      </c>
      <c r="I50" s="71">
        <f t="shared" si="18"/>
        <v>98.080000000000013</v>
      </c>
      <c r="J50" s="15"/>
      <c r="K50" s="15"/>
      <c r="L50" s="15">
        <v>93.18</v>
      </c>
      <c r="M50" s="15">
        <v>4.9000000000000004</v>
      </c>
      <c r="N50" s="71">
        <f t="shared" si="20"/>
        <v>98.080000000000013</v>
      </c>
      <c r="O50" s="15"/>
      <c r="P50" s="15"/>
      <c r="Q50" s="15">
        <v>93.18</v>
      </c>
      <c r="R50" s="15">
        <v>4.9000000000000004</v>
      </c>
      <c r="S50" s="28">
        <f t="shared" si="8"/>
        <v>100</v>
      </c>
      <c r="T50" s="8"/>
      <c r="U50" s="24"/>
      <c r="Y50" s="24"/>
      <c r="Z50" s="24"/>
    </row>
    <row r="51" spans="1:26" ht="76.5" x14ac:dyDescent="0.25">
      <c r="A51" s="32" t="s">
        <v>154</v>
      </c>
      <c r="B51" s="18" t="s">
        <v>19</v>
      </c>
      <c r="C51" s="21" t="s">
        <v>747</v>
      </c>
      <c r="D51" s="71">
        <f t="shared" si="22"/>
        <v>27</v>
      </c>
      <c r="E51" s="15"/>
      <c r="F51" s="15"/>
      <c r="G51" s="33">
        <v>25.7</v>
      </c>
      <c r="H51" s="15">
        <v>1.3</v>
      </c>
      <c r="I51" s="71">
        <f t="shared" si="18"/>
        <v>27</v>
      </c>
      <c r="J51" s="15"/>
      <c r="K51" s="15"/>
      <c r="L51" s="15">
        <v>25.7</v>
      </c>
      <c r="M51" s="15">
        <v>1.3</v>
      </c>
      <c r="N51" s="71">
        <f t="shared" si="20"/>
        <v>27</v>
      </c>
      <c r="O51" s="15"/>
      <c r="P51" s="15"/>
      <c r="Q51" s="15">
        <v>25.7</v>
      </c>
      <c r="R51" s="15">
        <v>1.3</v>
      </c>
      <c r="S51" s="28">
        <f t="shared" si="8"/>
        <v>100</v>
      </c>
      <c r="T51" s="8"/>
      <c r="U51" s="24"/>
      <c r="Z51" s="24"/>
    </row>
    <row r="52" spans="1:26" ht="38.25" x14ac:dyDescent="0.25">
      <c r="A52" s="32" t="s">
        <v>155</v>
      </c>
      <c r="B52" s="18" t="s">
        <v>20</v>
      </c>
      <c r="C52" s="21" t="s">
        <v>143</v>
      </c>
      <c r="D52" s="71">
        <f t="shared" si="22"/>
        <v>0</v>
      </c>
      <c r="E52" s="15"/>
      <c r="F52" s="15"/>
      <c r="G52" s="33">
        <v>0</v>
      </c>
      <c r="H52" s="15"/>
      <c r="I52" s="71">
        <f t="shared" si="18"/>
        <v>0</v>
      </c>
      <c r="J52" s="15"/>
      <c r="K52" s="15"/>
      <c r="L52" s="15"/>
      <c r="M52" s="15"/>
      <c r="N52" s="71">
        <f t="shared" si="20"/>
        <v>0</v>
      </c>
      <c r="O52" s="15"/>
      <c r="P52" s="15"/>
      <c r="Q52" s="15"/>
      <c r="R52" s="15"/>
      <c r="S52" s="28" t="s">
        <v>450</v>
      </c>
      <c r="T52" s="8"/>
      <c r="U52" s="24"/>
      <c r="Z52" s="24"/>
    </row>
    <row r="53" spans="1:26" ht="38.25" x14ac:dyDescent="0.25">
      <c r="A53" s="32" t="s">
        <v>156</v>
      </c>
      <c r="B53" s="18" t="s">
        <v>21</v>
      </c>
      <c r="C53" s="21" t="s">
        <v>143</v>
      </c>
      <c r="D53" s="71">
        <f t="shared" si="22"/>
        <v>0</v>
      </c>
      <c r="E53" s="15"/>
      <c r="F53" s="15"/>
      <c r="G53" s="33">
        <v>0</v>
      </c>
      <c r="H53" s="15"/>
      <c r="I53" s="71">
        <f t="shared" si="18"/>
        <v>0</v>
      </c>
      <c r="J53" s="15"/>
      <c r="K53" s="15"/>
      <c r="L53" s="15"/>
      <c r="M53" s="15"/>
      <c r="N53" s="71">
        <f t="shared" si="20"/>
        <v>0</v>
      </c>
      <c r="O53" s="15"/>
      <c r="P53" s="15"/>
      <c r="Q53" s="15"/>
      <c r="R53" s="15"/>
      <c r="S53" s="28" t="s">
        <v>450</v>
      </c>
      <c r="T53" s="8"/>
      <c r="U53" s="24"/>
      <c r="Z53" s="24"/>
    </row>
    <row r="54" spans="1:26" ht="51" x14ac:dyDescent="0.25">
      <c r="A54" s="32" t="s">
        <v>157</v>
      </c>
      <c r="B54" s="18" t="s">
        <v>22</v>
      </c>
      <c r="C54" s="21" t="s">
        <v>143</v>
      </c>
      <c r="D54" s="71">
        <f t="shared" si="22"/>
        <v>0</v>
      </c>
      <c r="E54" s="15"/>
      <c r="F54" s="15"/>
      <c r="G54" s="33">
        <v>0</v>
      </c>
      <c r="H54" s="15"/>
      <c r="I54" s="71">
        <f t="shared" si="18"/>
        <v>0</v>
      </c>
      <c r="J54" s="15"/>
      <c r="K54" s="15"/>
      <c r="L54" s="15"/>
      <c r="M54" s="15"/>
      <c r="N54" s="71">
        <f t="shared" si="20"/>
        <v>0</v>
      </c>
      <c r="O54" s="15"/>
      <c r="P54" s="15"/>
      <c r="Q54" s="15"/>
      <c r="R54" s="15"/>
      <c r="S54" s="28" t="s">
        <v>450</v>
      </c>
      <c r="T54" s="8"/>
      <c r="U54" s="24"/>
      <c r="Z54" s="24"/>
    </row>
    <row r="55" spans="1:26" ht="38.25" x14ac:dyDescent="0.25">
      <c r="A55" s="32" t="s">
        <v>158</v>
      </c>
      <c r="B55" s="18" t="s">
        <v>23</v>
      </c>
      <c r="C55" s="21" t="s">
        <v>143</v>
      </c>
      <c r="D55" s="71">
        <f t="shared" si="22"/>
        <v>0</v>
      </c>
      <c r="E55" s="15"/>
      <c r="F55" s="15"/>
      <c r="G55" s="33">
        <v>0</v>
      </c>
      <c r="H55" s="15"/>
      <c r="I55" s="71">
        <f t="shared" si="18"/>
        <v>0</v>
      </c>
      <c r="J55" s="15"/>
      <c r="K55" s="15"/>
      <c r="L55" s="15"/>
      <c r="M55" s="15"/>
      <c r="N55" s="71">
        <f t="shared" si="20"/>
        <v>0</v>
      </c>
      <c r="O55" s="15"/>
      <c r="P55" s="15"/>
      <c r="Q55" s="15"/>
      <c r="R55" s="15"/>
      <c r="S55" s="28" t="s">
        <v>450</v>
      </c>
      <c r="T55" s="8"/>
      <c r="U55" s="24"/>
      <c r="Z55" s="24"/>
    </row>
    <row r="56" spans="1:26" ht="51" x14ac:dyDescent="0.25">
      <c r="A56" s="32" t="s">
        <v>159</v>
      </c>
      <c r="B56" s="18" t="s">
        <v>140</v>
      </c>
      <c r="C56" s="21" t="s">
        <v>143</v>
      </c>
      <c r="D56" s="71">
        <f t="shared" si="22"/>
        <v>0</v>
      </c>
      <c r="E56" s="15"/>
      <c r="F56" s="15"/>
      <c r="G56" s="33">
        <v>0</v>
      </c>
      <c r="H56" s="15"/>
      <c r="I56" s="71">
        <f t="shared" si="18"/>
        <v>0</v>
      </c>
      <c r="J56" s="15"/>
      <c r="K56" s="15"/>
      <c r="L56" s="15"/>
      <c r="M56" s="15"/>
      <c r="N56" s="71">
        <f t="shared" si="20"/>
        <v>0</v>
      </c>
      <c r="O56" s="15"/>
      <c r="P56" s="15"/>
      <c r="Q56" s="15"/>
      <c r="R56" s="15"/>
      <c r="S56" s="28" t="s">
        <v>450</v>
      </c>
      <c r="T56" s="8"/>
      <c r="U56" s="24"/>
      <c r="Z56" s="24"/>
    </row>
    <row r="57" spans="1:26" ht="51" x14ac:dyDescent="0.25">
      <c r="A57" s="32" t="s">
        <v>160</v>
      </c>
      <c r="B57" s="18" t="s">
        <v>24</v>
      </c>
      <c r="C57" s="21" t="s">
        <v>143</v>
      </c>
      <c r="D57" s="71">
        <f t="shared" si="22"/>
        <v>0</v>
      </c>
      <c r="E57" s="15"/>
      <c r="F57" s="15"/>
      <c r="G57" s="33">
        <v>0</v>
      </c>
      <c r="H57" s="15"/>
      <c r="I57" s="71">
        <f t="shared" si="18"/>
        <v>0</v>
      </c>
      <c r="J57" s="15"/>
      <c r="K57" s="15"/>
      <c r="L57" s="15"/>
      <c r="M57" s="15"/>
      <c r="N57" s="71">
        <f t="shared" si="20"/>
        <v>0</v>
      </c>
      <c r="O57" s="15"/>
      <c r="P57" s="15"/>
      <c r="Q57" s="15"/>
      <c r="R57" s="15"/>
      <c r="S57" s="28" t="s">
        <v>450</v>
      </c>
      <c r="T57" s="8"/>
      <c r="U57" s="24"/>
      <c r="Z57" s="24"/>
    </row>
    <row r="58" spans="1:26" ht="38.25" x14ac:dyDescent="0.25">
      <c r="A58" s="32" t="s">
        <v>384</v>
      </c>
      <c r="B58" s="18" t="s">
        <v>491</v>
      </c>
      <c r="C58" s="21" t="s">
        <v>143</v>
      </c>
      <c r="D58" s="73">
        <f>F58+G58</f>
        <v>1000</v>
      </c>
      <c r="E58" s="15"/>
      <c r="F58" s="15">
        <v>990</v>
      </c>
      <c r="G58" s="33">
        <v>10</v>
      </c>
      <c r="H58" s="15"/>
      <c r="I58" s="71">
        <f>K58+L58</f>
        <v>1000</v>
      </c>
      <c r="J58" s="15"/>
      <c r="K58" s="15">
        <v>990</v>
      </c>
      <c r="L58" s="15">
        <v>10</v>
      </c>
      <c r="M58" s="15"/>
      <c r="N58" s="71">
        <f>P58+Q58</f>
        <v>1000</v>
      </c>
      <c r="O58" s="15"/>
      <c r="P58" s="15">
        <v>990</v>
      </c>
      <c r="Q58" s="15">
        <v>10</v>
      </c>
      <c r="R58" s="15"/>
      <c r="S58" s="28">
        <f>N58/D58*100</f>
        <v>100</v>
      </c>
      <c r="T58" s="8"/>
      <c r="U58" s="24"/>
      <c r="Z58" s="24"/>
    </row>
    <row r="59" spans="1:26" ht="89.25" x14ac:dyDescent="0.25">
      <c r="A59" s="32" t="s">
        <v>385</v>
      </c>
      <c r="B59" s="18" t="s">
        <v>492</v>
      </c>
      <c r="C59" s="21" t="s">
        <v>143</v>
      </c>
      <c r="D59" s="73">
        <f>F59+G59</f>
        <v>300</v>
      </c>
      <c r="E59" s="15"/>
      <c r="F59" s="15">
        <v>297</v>
      </c>
      <c r="G59" s="33">
        <v>3</v>
      </c>
      <c r="H59" s="15"/>
      <c r="I59" s="71">
        <f>K59+L59</f>
        <v>300</v>
      </c>
      <c r="J59" s="15"/>
      <c r="K59" s="15">
        <v>297</v>
      </c>
      <c r="L59" s="15">
        <v>3</v>
      </c>
      <c r="M59" s="15"/>
      <c r="N59" s="71">
        <f>P59+Q59</f>
        <v>300</v>
      </c>
      <c r="O59" s="15"/>
      <c r="P59" s="15">
        <v>297</v>
      </c>
      <c r="Q59" s="15">
        <v>3</v>
      </c>
      <c r="R59" s="15"/>
      <c r="S59" s="28">
        <f>N59/D59*100</f>
        <v>100</v>
      </c>
      <c r="T59" s="8"/>
      <c r="U59" s="24"/>
      <c r="Z59" s="24"/>
    </row>
    <row r="60" spans="1:26" ht="38.25" x14ac:dyDescent="0.25">
      <c r="A60" s="32" t="s">
        <v>702</v>
      </c>
      <c r="B60" s="18" t="s">
        <v>703</v>
      </c>
      <c r="C60" s="21" t="s">
        <v>143</v>
      </c>
      <c r="D60" s="73">
        <f>F60+G60</f>
        <v>0</v>
      </c>
      <c r="E60" s="15"/>
      <c r="F60" s="15"/>
      <c r="G60" s="33"/>
      <c r="H60" s="15"/>
      <c r="I60" s="71">
        <v>0</v>
      </c>
      <c r="J60" s="15"/>
      <c r="K60" s="15"/>
      <c r="L60" s="15"/>
      <c r="M60" s="15"/>
      <c r="N60" s="71">
        <v>0</v>
      </c>
      <c r="O60" s="15"/>
      <c r="P60" s="15"/>
      <c r="Q60" s="15"/>
      <c r="R60" s="15"/>
      <c r="S60" s="28" t="s">
        <v>450</v>
      </c>
      <c r="T60" s="8"/>
      <c r="U60" s="24"/>
      <c r="Z60" s="24"/>
    </row>
    <row r="61" spans="1:26" ht="135.75" customHeight="1" x14ac:dyDescent="0.25">
      <c r="A61" s="46" t="s">
        <v>43</v>
      </c>
      <c r="B61" s="31" t="s">
        <v>25</v>
      </c>
      <c r="C61" s="20" t="s">
        <v>141</v>
      </c>
      <c r="D61" s="61">
        <f t="shared" si="22"/>
        <v>11993.24</v>
      </c>
      <c r="E61" s="62">
        <f>E62+E63+E64+E65+E66+E67+E68</f>
        <v>0</v>
      </c>
      <c r="F61" s="62">
        <f t="shared" ref="F61:H61" si="23">F62+F63+F64+F65+F66+F67+F68</f>
        <v>0</v>
      </c>
      <c r="G61" s="62">
        <f>G62+G63+G64+G65+G66+G67+G68</f>
        <v>11993.24</v>
      </c>
      <c r="H61" s="62">
        <f t="shared" si="23"/>
        <v>0</v>
      </c>
      <c r="I61" s="61">
        <f t="shared" si="18"/>
        <v>11729.28</v>
      </c>
      <c r="J61" s="62">
        <f>J62+J63+J64+J65+J66+J67+J68</f>
        <v>0</v>
      </c>
      <c r="K61" s="62">
        <f t="shared" ref="K61:M61" si="24">K62+K63+K64+K65+K66+K67+K68</f>
        <v>0</v>
      </c>
      <c r="L61" s="62">
        <f t="shared" si="24"/>
        <v>11729.28</v>
      </c>
      <c r="M61" s="62">
        <f t="shared" si="24"/>
        <v>0</v>
      </c>
      <c r="N61" s="61">
        <f t="shared" si="20"/>
        <v>11729.28</v>
      </c>
      <c r="O61" s="62">
        <f>O62+O63+O64+O65+O66+O67+O68</f>
        <v>0</v>
      </c>
      <c r="P61" s="62">
        <f t="shared" ref="P61:R61" si="25">P62+P63+P64+P65+P66+P67+P68</f>
        <v>0</v>
      </c>
      <c r="Q61" s="62">
        <f t="shared" si="25"/>
        <v>11729.28</v>
      </c>
      <c r="R61" s="62">
        <f t="shared" si="25"/>
        <v>0</v>
      </c>
      <c r="S61" s="88">
        <f t="shared" ref="S61:S100" si="26">N61/D61*100</f>
        <v>97.799093489332336</v>
      </c>
      <c r="U61" s="24"/>
      <c r="Z61" s="24"/>
    </row>
    <row r="62" spans="1:26" ht="86.25" customHeight="1" x14ac:dyDescent="0.25">
      <c r="A62" s="32" t="s">
        <v>161</v>
      </c>
      <c r="B62" s="18" t="s">
        <v>374</v>
      </c>
      <c r="C62" s="21" t="s">
        <v>143</v>
      </c>
      <c r="D62" s="71">
        <f t="shared" si="22"/>
        <v>0</v>
      </c>
      <c r="E62" s="15"/>
      <c r="F62" s="15"/>
      <c r="G62" s="15"/>
      <c r="H62" s="15"/>
      <c r="I62" s="71">
        <f t="shared" si="18"/>
        <v>0</v>
      </c>
      <c r="J62" s="15"/>
      <c r="K62" s="15"/>
      <c r="L62" s="15"/>
      <c r="M62" s="15"/>
      <c r="N62" s="71">
        <f t="shared" si="20"/>
        <v>0</v>
      </c>
      <c r="O62" s="15"/>
      <c r="P62" s="15"/>
      <c r="Q62" s="15"/>
      <c r="R62" s="15"/>
      <c r="S62" s="28" t="s">
        <v>451</v>
      </c>
      <c r="U62" s="24"/>
      <c r="Z62" s="24"/>
    </row>
    <row r="63" spans="1:26" ht="42.75" customHeight="1" x14ac:dyDescent="0.25">
      <c r="A63" s="32" t="s">
        <v>162</v>
      </c>
      <c r="B63" s="18" t="s">
        <v>27</v>
      </c>
      <c r="C63" s="21" t="s">
        <v>146</v>
      </c>
      <c r="D63" s="71">
        <f t="shared" si="22"/>
        <v>0</v>
      </c>
      <c r="E63" s="15"/>
      <c r="F63" s="15"/>
      <c r="G63" s="15"/>
      <c r="H63" s="15"/>
      <c r="I63" s="71">
        <f t="shared" si="18"/>
        <v>0</v>
      </c>
      <c r="J63" s="15"/>
      <c r="K63" s="15"/>
      <c r="L63" s="15"/>
      <c r="M63" s="15"/>
      <c r="N63" s="71">
        <f t="shared" si="20"/>
        <v>0</v>
      </c>
      <c r="O63" s="15"/>
      <c r="P63" s="15"/>
      <c r="Q63" s="15"/>
      <c r="R63" s="15"/>
      <c r="S63" s="28" t="s">
        <v>451</v>
      </c>
      <c r="U63" s="24"/>
      <c r="Z63" s="24"/>
    </row>
    <row r="64" spans="1:26" ht="36.75" customHeight="1" x14ac:dyDescent="0.25">
      <c r="A64" s="32" t="s">
        <v>163</v>
      </c>
      <c r="B64" s="18" t="s">
        <v>28</v>
      </c>
      <c r="C64" s="21" t="s">
        <v>143</v>
      </c>
      <c r="D64" s="71">
        <f t="shared" si="22"/>
        <v>0</v>
      </c>
      <c r="E64" s="15"/>
      <c r="F64" s="15"/>
      <c r="G64" s="15"/>
      <c r="H64" s="15"/>
      <c r="I64" s="71">
        <f t="shared" si="18"/>
        <v>0</v>
      </c>
      <c r="J64" s="15"/>
      <c r="K64" s="15"/>
      <c r="L64" s="15"/>
      <c r="M64" s="15"/>
      <c r="N64" s="71">
        <f t="shared" si="20"/>
        <v>0</v>
      </c>
      <c r="O64" s="15"/>
      <c r="P64" s="15"/>
      <c r="Q64" s="15"/>
      <c r="R64" s="15"/>
      <c r="S64" s="28" t="s">
        <v>451</v>
      </c>
      <c r="U64" s="24"/>
      <c r="Z64" s="24"/>
    </row>
    <row r="65" spans="1:26" ht="36.75" customHeight="1" x14ac:dyDescent="0.25">
      <c r="A65" s="32" t="s">
        <v>164</v>
      </c>
      <c r="B65" s="18" t="s">
        <v>29</v>
      </c>
      <c r="C65" s="21" t="s">
        <v>143</v>
      </c>
      <c r="D65" s="71">
        <f t="shared" si="22"/>
        <v>1550</v>
      </c>
      <c r="E65" s="15"/>
      <c r="F65" s="15"/>
      <c r="G65" s="15">
        <v>1550</v>
      </c>
      <c r="H65" s="15"/>
      <c r="I65" s="71">
        <f t="shared" si="18"/>
        <v>1460</v>
      </c>
      <c r="J65" s="15"/>
      <c r="K65" s="15"/>
      <c r="L65" s="15">
        <v>1460</v>
      </c>
      <c r="M65" s="15"/>
      <c r="N65" s="71">
        <f t="shared" si="20"/>
        <v>1460</v>
      </c>
      <c r="O65" s="15"/>
      <c r="P65" s="15"/>
      <c r="Q65" s="15">
        <v>1460</v>
      </c>
      <c r="R65" s="15"/>
      <c r="S65" s="28">
        <f>N65/D65*100</f>
        <v>94.193548387096769</v>
      </c>
      <c r="T65" s="24"/>
      <c r="U65" s="24"/>
      <c r="Z65" s="24"/>
    </row>
    <row r="66" spans="1:26" ht="127.5" customHeight="1" x14ac:dyDescent="0.25">
      <c r="A66" s="32" t="s">
        <v>165</v>
      </c>
      <c r="B66" s="18" t="s">
        <v>142</v>
      </c>
      <c r="C66" s="21" t="s">
        <v>141</v>
      </c>
      <c r="D66" s="71">
        <f t="shared" si="22"/>
        <v>400</v>
      </c>
      <c r="E66" s="15"/>
      <c r="F66" s="15"/>
      <c r="G66" s="15">
        <v>400</v>
      </c>
      <c r="H66" s="15"/>
      <c r="I66" s="71">
        <f t="shared" si="18"/>
        <v>400</v>
      </c>
      <c r="J66" s="15"/>
      <c r="K66" s="15"/>
      <c r="L66" s="15">
        <v>400</v>
      </c>
      <c r="M66" s="15"/>
      <c r="N66" s="71">
        <f t="shared" si="20"/>
        <v>400</v>
      </c>
      <c r="O66" s="15"/>
      <c r="P66" s="15"/>
      <c r="Q66" s="15">
        <v>400</v>
      </c>
      <c r="R66" s="15"/>
      <c r="S66" s="28">
        <f t="shared" si="26"/>
        <v>100</v>
      </c>
      <c r="U66" s="24"/>
      <c r="Z66" s="24"/>
    </row>
    <row r="67" spans="1:26" ht="27.75" customHeight="1" x14ac:dyDescent="0.25">
      <c r="A67" s="32" t="s">
        <v>166</v>
      </c>
      <c r="B67" s="18" t="s">
        <v>30</v>
      </c>
      <c r="C67" s="21" t="s">
        <v>145</v>
      </c>
      <c r="D67" s="71">
        <f t="shared" si="22"/>
        <v>8897.83</v>
      </c>
      <c r="E67" s="15"/>
      <c r="F67" s="15"/>
      <c r="G67" s="15">
        <v>8897.83</v>
      </c>
      <c r="H67" s="15"/>
      <c r="I67" s="71">
        <f t="shared" si="18"/>
        <v>8897.83</v>
      </c>
      <c r="J67" s="15"/>
      <c r="K67" s="15"/>
      <c r="L67" s="15">
        <v>8897.83</v>
      </c>
      <c r="M67" s="15"/>
      <c r="N67" s="71">
        <f t="shared" si="20"/>
        <v>8897.83</v>
      </c>
      <c r="O67" s="15"/>
      <c r="P67" s="15"/>
      <c r="Q67" s="15">
        <v>8897.83</v>
      </c>
      <c r="R67" s="15"/>
      <c r="S67" s="28">
        <f t="shared" si="26"/>
        <v>100</v>
      </c>
      <c r="U67" s="24"/>
      <c r="Z67" s="24"/>
    </row>
    <row r="68" spans="1:26" ht="37.5" customHeight="1" x14ac:dyDescent="0.25">
      <c r="A68" s="32" t="s">
        <v>167</v>
      </c>
      <c r="B68" s="18" t="s">
        <v>736</v>
      </c>
      <c r="C68" s="21" t="s">
        <v>144</v>
      </c>
      <c r="D68" s="71">
        <f t="shared" si="22"/>
        <v>1145.4100000000001</v>
      </c>
      <c r="E68" s="15"/>
      <c r="F68" s="15"/>
      <c r="G68" s="15">
        <v>1145.4100000000001</v>
      </c>
      <c r="H68" s="15"/>
      <c r="I68" s="71">
        <f t="shared" si="18"/>
        <v>971.45</v>
      </c>
      <c r="J68" s="15"/>
      <c r="K68" s="15"/>
      <c r="L68" s="15">
        <v>971.45</v>
      </c>
      <c r="M68" s="15"/>
      <c r="N68" s="71">
        <f t="shared" si="20"/>
        <v>971.45</v>
      </c>
      <c r="O68" s="15"/>
      <c r="P68" s="15"/>
      <c r="Q68" s="15">
        <v>971.45</v>
      </c>
      <c r="R68" s="15"/>
      <c r="S68" s="28">
        <f t="shared" si="26"/>
        <v>84.812425245108741</v>
      </c>
      <c r="U68" s="24"/>
      <c r="Z68" s="24"/>
    </row>
    <row r="69" spans="1:26" ht="41.25" customHeight="1" x14ac:dyDescent="0.25">
      <c r="A69" s="46" t="s">
        <v>382</v>
      </c>
      <c r="B69" s="31" t="s">
        <v>383</v>
      </c>
      <c r="C69" s="20" t="s">
        <v>143</v>
      </c>
      <c r="D69" s="61">
        <f>G69</f>
        <v>1450</v>
      </c>
      <c r="E69" s="14"/>
      <c r="F69" s="14"/>
      <c r="G69" s="14">
        <v>1450</v>
      </c>
      <c r="H69" s="62"/>
      <c r="I69" s="61">
        <f>L69</f>
        <v>1450</v>
      </c>
      <c r="J69" s="14"/>
      <c r="K69" s="14"/>
      <c r="L69" s="14">
        <v>1450</v>
      </c>
      <c r="M69" s="62"/>
      <c r="N69" s="61">
        <f>Q69</f>
        <v>1450</v>
      </c>
      <c r="O69" s="14"/>
      <c r="P69" s="14"/>
      <c r="Q69" s="14">
        <v>1450</v>
      </c>
      <c r="R69" s="62"/>
      <c r="S69" s="89">
        <f t="shared" si="26"/>
        <v>100</v>
      </c>
      <c r="U69" s="24"/>
      <c r="Z69" s="24"/>
    </row>
    <row r="70" spans="1:26" ht="41.25" customHeight="1" x14ac:dyDescent="0.25">
      <c r="A70" s="46" t="s">
        <v>526</v>
      </c>
      <c r="B70" s="31" t="s">
        <v>529</v>
      </c>
      <c r="C70" s="20" t="s">
        <v>143</v>
      </c>
      <c r="D70" s="61">
        <f>E70</f>
        <v>565.9</v>
      </c>
      <c r="E70" s="14">
        <v>565.9</v>
      </c>
      <c r="F70" s="14"/>
      <c r="G70" s="14"/>
      <c r="H70" s="62"/>
      <c r="I70" s="61">
        <f>J70</f>
        <v>565.9</v>
      </c>
      <c r="J70" s="14">
        <v>565.9</v>
      </c>
      <c r="K70" s="14"/>
      <c r="L70" s="14"/>
      <c r="M70" s="62"/>
      <c r="N70" s="61">
        <f>O70</f>
        <v>565.9</v>
      </c>
      <c r="O70" s="14">
        <v>565.9</v>
      </c>
      <c r="P70" s="14"/>
      <c r="Q70" s="14"/>
      <c r="R70" s="62"/>
      <c r="S70" s="89">
        <f>N70/D70*100</f>
        <v>100</v>
      </c>
      <c r="U70" s="24"/>
      <c r="Z70" s="24"/>
    </row>
    <row r="71" spans="1:26" ht="133.5" customHeight="1" x14ac:dyDescent="0.25">
      <c r="A71" s="2">
        <v>5</v>
      </c>
      <c r="B71" s="16" t="s">
        <v>45</v>
      </c>
      <c r="C71" s="19" t="s">
        <v>525</v>
      </c>
      <c r="D71" s="11">
        <f>E71+F71+G71+H71</f>
        <v>11126.730000000001</v>
      </c>
      <c r="E71" s="12"/>
      <c r="F71" s="12">
        <f>F82+F97+F85</f>
        <v>914.69999999999993</v>
      </c>
      <c r="G71" s="12">
        <f>G72+G79+G82+G97+G85</f>
        <v>10212.030000000001</v>
      </c>
      <c r="H71" s="12"/>
      <c r="I71" s="11">
        <f>J71+K71+L71+M71</f>
        <v>11105.779999999999</v>
      </c>
      <c r="J71" s="12"/>
      <c r="K71" s="12">
        <f>K82+K97+K85</f>
        <v>902.58999999999992</v>
      </c>
      <c r="L71" s="12">
        <f>L72+L79+L82+L97+L85</f>
        <v>10203.189999999999</v>
      </c>
      <c r="M71" s="12"/>
      <c r="N71" s="11">
        <f>O71+P71+Q71+R71</f>
        <v>11105.779999999999</v>
      </c>
      <c r="O71" s="12"/>
      <c r="P71" s="12">
        <f>P82+P97+P85</f>
        <v>902.58999999999992</v>
      </c>
      <c r="Q71" s="12">
        <f>Q72+Q79+Q82+Q97+Q85</f>
        <v>10203.189999999999</v>
      </c>
      <c r="R71" s="12"/>
      <c r="S71" s="87">
        <f>N71/D71*100</f>
        <v>99.811714672684587</v>
      </c>
      <c r="T71" s="24"/>
      <c r="U71" s="24"/>
      <c r="Z71" s="24"/>
    </row>
    <row r="72" spans="1:26" ht="63.75" x14ac:dyDescent="0.25">
      <c r="A72" s="30" t="s">
        <v>44</v>
      </c>
      <c r="B72" s="31" t="s">
        <v>168</v>
      </c>
      <c r="C72" s="20" t="s">
        <v>748</v>
      </c>
      <c r="D72" s="61">
        <f t="shared" ref="D72:D98" si="27">E72+F72+G72+H72</f>
        <v>1080.97</v>
      </c>
      <c r="E72" s="90"/>
      <c r="F72" s="80"/>
      <c r="G72" s="80">
        <f>G73+G74+G75+G76+G77+G78</f>
        <v>1080.97</v>
      </c>
      <c r="H72" s="90"/>
      <c r="I72" s="61">
        <f t="shared" ref="I72:I98" si="28">J72+K72+L72+M72</f>
        <v>1080.97</v>
      </c>
      <c r="J72" s="62"/>
      <c r="K72" s="80"/>
      <c r="L72" s="80">
        <f>L73+L74+L75+L76+L77+L78</f>
        <v>1080.97</v>
      </c>
      <c r="M72" s="62"/>
      <c r="N72" s="61">
        <f t="shared" ref="N72:N98" si="29">O72+P72+Q72+R72</f>
        <v>1080.97</v>
      </c>
      <c r="O72" s="62"/>
      <c r="P72" s="80"/>
      <c r="Q72" s="80">
        <f>Q73+Q74+Q75+Q76+Q77+Q78</f>
        <v>1080.97</v>
      </c>
      <c r="R72" s="62"/>
      <c r="S72" s="88">
        <f t="shared" si="26"/>
        <v>100</v>
      </c>
      <c r="U72" s="24"/>
      <c r="Z72" s="24"/>
    </row>
    <row r="73" spans="1:26" ht="38.25" x14ac:dyDescent="0.25">
      <c r="A73" s="32" t="s">
        <v>196</v>
      </c>
      <c r="B73" s="50" t="s">
        <v>173</v>
      </c>
      <c r="C73" s="21" t="s">
        <v>749</v>
      </c>
      <c r="D73" s="71">
        <f t="shared" si="27"/>
        <v>112</v>
      </c>
      <c r="E73" s="51"/>
      <c r="F73" s="52"/>
      <c r="G73" s="53">
        <v>112</v>
      </c>
      <c r="H73" s="51"/>
      <c r="I73" s="71">
        <f t="shared" si="28"/>
        <v>112</v>
      </c>
      <c r="J73" s="15"/>
      <c r="K73" s="15"/>
      <c r="L73" s="15">
        <v>112</v>
      </c>
      <c r="M73" s="15"/>
      <c r="N73" s="71">
        <f t="shared" si="29"/>
        <v>112</v>
      </c>
      <c r="O73" s="15"/>
      <c r="P73" s="15"/>
      <c r="Q73" s="15">
        <v>112</v>
      </c>
      <c r="R73" s="15"/>
      <c r="S73" s="28">
        <f t="shared" si="26"/>
        <v>100</v>
      </c>
      <c r="U73" s="24"/>
      <c r="Z73" s="24"/>
    </row>
    <row r="74" spans="1:26" ht="63.75" x14ac:dyDescent="0.25">
      <c r="A74" s="32" t="s">
        <v>197</v>
      </c>
      <c r="B74" s="50" t="s">
        <v>174</v>
      </c>
      <c r="C74" s="21" t="s">
        <v>748</v>
      </c>
      <c r="D74" s="71">
        <f t="shared" si="27"/>
        <v>108.5</v>
      </c>
      <c r="E74" s="51"/>
      <c r="F74" s="52"/>
      <c r="G74" s="53">
        <v>108.5</v>
      </c>
      <c r="H74" s="51"/>
      <c r="I74" s="71">
        <f t="shared" si="28"/>
        <v>108.5</v>
      </c>
      <c r="J74" s="15"/>
      <c r="K74" s="15"/>
      <c r="L74" s="15">
        <v>108.5</v>
      </c>
      <c r="M74" s="15"/>
      <c r="N74" s="71">
        <f t="shared" si="29"/>
        <v>108.5</v>
      </c>
      <c r="O74" s="15"/>
      <c r="P74" s="15"/>
      <c r="Q74" s="55">
        <v>108.5</v>
      </c>
      <c r="R74" s="15"/>
      <c r="S74" s="28">
        <f t="shared" si="26"/>
        <v>100</v>
      </c>
      <c r="T74" s="24"/>
      <c r="U74" s="24"/>
      <c r="Z74" s="24"/>
    </row>
    <row r="75" spans="1:26" ht="38.25" x14ac:dyDescent="0.25">
      <c r="A75" s="32" t="s">
        <v>198</v>
      </c>
      <c r="B75" s="50" t="s">
        <v>175</v>
      </c>
      <c r="C75" s="21" t="s">
        <v>749</v>
      </c>
      <c r="D75" s="71">
        <f t="shared" si="27"/>
        <v>145.4</v>
      </c>
      <c r="E75" s="51"/>
      <c r="F75" s="52"/>
      <c r="G75" s="53">
        <v>145.4</v>
      </c>
      <c r="H75" s="51"/>
      <c r="I75" s="71">
        <f t="shared" si="28"/>
        <v>145.4</v>
      </c>
      <c r="J75" s="15"/>
      <c r="K75" s="15"/>
      <c r="L75" s="15">
        <v>145.4</v>
      </c>
      <c r="M75" s="15"/>
      <c r="N75" s="71">
        <f t="shared" si="29"/>
        <v>145.4</v>
      </c>
      <c r="O75" s="15"/>
      <c r="P75" s="15"/>
      <c r="Q75" s="55">
        <v>145.4</v>
      </c>
      <c r="R75" s="15"/>
      <c r="S75" s="28">
        <f t="shared" si="26"/>
        <v>100</v>
      </c>
      <c r="T75" s="24"/>
      <c r="U75" s="24"/>
      <c r="Z75" s="24"/>
    </row>
    <row r="76" spans="1:26" ht="38.25" x14ac:dyDescent="0.25">
      <c r="A76" s="32" t="s">
        <v>199</v>
      </c>
      <c r="B76" s="50" t="s">
        <v>176</v>
      </c>
      <c r="C76" s="21" t="s">
        <v>749</v>
      </c>
      <c r="D76" s="71">
        <f t="shared" si="27"/>
        <v>284.60000000000002</v>
      </c>
      <c r="E76" s="51"/>
      <c r="F76" s="52"/>
      <c r="G76" s="53">
        <v>284.60000000000002</v>
      </c>
      <c r="H76" s="51"/>
      <c r="I76" s="71">
        <f t="shared" si="28"/>
        <v>284.60000000000002</v>
      </c>
      <c r="J76" s="15"/>
      <c r="K76" s="15"/>
      <c r="L76" s="15">
        <v>284.60000000000002</v>
      </c>
      <c r="M76" s="15"/>
      <c r="N76" s="71">
        <f t="shared" si="29"/>
        <v>284.60000000000002</v>
      </c>
      <c r="O76" s="15"/>
      <c r="P76" s="15"/>
      <c r="Q76" s="55">
        <v>284.60000000000002</v>
      </c>
      <c r="R76" s="15"/>
      <c r="S76" s="28">
        <f t="shared" si="26"/>
        <v>100</v>
      </c>
      <c r="T76" s="24"/>
      <c r="U76" s="24"/>
      <c r="Z76" s="24"/>
    </row>
    <row r="77" spans="1:26" ht="63.75" x14ac:dyDescent="0.25">
      <c r="A77" s="32" t="s">
        <v>200</v>
      </c>
      <c r="B77" s="50" t="s">
        <v>177</v>
      </c>
      <c r="C77" s="21" t="s">
        <v>748</v>
      </c>
      <c r="D77" s="71">
        <f t="shared" si="27"/>
        <v>31.78</v>
      </c>
      <c r="E77" s="51"/>
      <c r="F77" s="52"/>
      <c r="G77" s="53">
        <v>31.78</v>
      </c>
      <c r="H77" s="51"/>
      <c r="I77" s="71">
        <f t="shared" si="28"/>
        <v>31.78</v>
      </c>
      <c r="J77" s="15"/>
      <c r="K77" s="15"/>
      <c r="L77" s="15">
        <v>31.78</v>
      </c>
      <c r="M77" s="15"/>
      <c r="N77" s="71">
        <f t="shared" si="29"/>
        <v>31.78</v>
      </c>
      <c r="O77" s="15"/>
      <c r="P77" s="15"/>
      <c r="Q77" s="55">
        <v>31.78</v>
      </c>
      <c r="R77" s="15"/>
      <c r="S77" s="28">
        <f t="shared" si="26"/>
        <v>100</v>
      </c>
      <c r="U77" s="24"/>
      <c r="Z77" s="24"/>
    </row>
    <row r="78" spans="1:26" ht="63.75" x14ac:dyDescent="0.25">
      <c r="A78" s="32" t="s">
        <v>201</v>
      </c>
      <c r="B78" s="50" t="s">
        <v>178</v>
      </c>
      <c r="C78" s="21" t="s">
        <v>748</v>
      </c>
      <c r="D78" s="71">
        <f t="shared" si="27"/>
        <v>398.69</v>
      </c>
      <c r="E78" s="51"/>
      <c r="F78" s="52"/>
      <c r="G78" s="53">
        <v>398.69</v>
      </c>
      <c r="H78" s="51"/>
      <c r="I78" s="71">
        <f t="shared" si="28"/>
        <v>398.69</v>
      </c>
      <c r="J78" s="15"/>
      <c r="K78" s="15"/>
      <c r="L78" s="15">
        <v>398.69</v>
      </c>
      <c r="M78" s="15"/>
      <c r="N78" s="71">
        <f t="shared" si="29"/>
        <v>398.69</v>
      </c>
      <c r="O78" s="15"/>
      <c r="P78" s="15"/>
      <c r="Q78" s="55">
        <v>398.69</v>
      </c>
      <c r="R78" s="15"/>
      <c r="S78" s="28">
        <f t="shared" si="26"/>
        <v>100</v>
      </c>
      <c r="U78" s="24"/>
      <c r="Z78" s="24"/>
    </row>
    <row r="79" spans="1:26" ht="63.75" x14ac:dyDescent="0.25">
      <c r="A79" s="46" t="s">
        <v>68</v>
      </c>
      <c r="B79" s="6" t="s">
        <v>169</v>
      </c>
      <c r="C79" s="20" t="s">
        <v>750</v>
      </c>
      <c r="D79" s="61">
        <f t="shared" si="27"/>
        <v>251</v>
      </c>
      <c r="E79" s="90"/>
      <c r="F79" s="80"/>
      <c r="G79" s="80">
        <f>G80+G81</f>
        <v>251</v>
      </c>
      <c r="H79" s="90"/>
      <c r="I79" s="61">
        <f t="shared" si="28"/>
        <v>251</v>
      </c>
      <c r="J79" s="62"/>
      <c r="K79" s="80"/>
      <c r="L79" s="80">
        <f>L80+L81</f>
        <v>251</v>
      </c>
      <c r="M79" s="62"/>
      <c r="N79" s="61">
        <f t="shared" si="29"/>
        <v>251</v>
      </c>
      <c r="O79" s="62"/>
      <c r="P79" s="80"/>
      <c r="Q79" s="80">
        <f>Q80+Q81</f>
        <v>251</v>
      </c>
      <c r="R79" s="62"/>
      <c r="S79" s="88">
        <f t="shared" si="26"/>
        <v>100</v>
      </c>
      <c r="U79" s="24"/>
      <c r="Z79" s="24"/>
    </row>
    <row r="80" spans="1:26" ht="66.75" customHeight="1" x14ac:dyDescent="0.25">
      <c r="A80" s="32" t="s">
        <v>202</v>
      </c>
      <c r="B80" s="13" t="s">
        <v>180</v>
      </c>
      <c r="C80" s="21" t="s">
        <v>179</v>
      </c>
      <c r="D80" s="71">
        <f t="shared" si="27"/>
        <v>70</v>
      </c>
      <c r="E80" s="51"/>
      <c r="F80" s="52"/>
      <c r="G80" s="53">
        <v>70</v>
      </c>
      <c r="H80" s="51"/>
      <c r="I80" s="71">
        <f t="shared" si="28"/>
        <v>70</v>
      </c>
      <c r="J80" s="15"/>
      <c r="K80" s="15"/>
      <c r="L80" s="15">
        <v>70</v>
      </c>
      <c r="M80" s="15"/>
      <c r="N80" s="71">
        <f t="shared" si="29"/>
        <v>70</v>
      </c>
      <c r="O80" s="15"/>
      <c r="P80" s="15"/>
      <c r="Q80" s="55">
        <v>70</v>
      </c>
      <c r="R80" s="15"/>
      <c r="S80" s="28">
        <f t="shared" si="26"/>
        <v>100</v>
      </c>
      <c r="U80" s="24"/>
      <c r="Z80" s="24"/>
    </row>
    <row r="81" spans="1:26" ht="63.75" x14ac:dyDescent="0.25">
      <c r="A81" s="32" t="s">
        <v>203</v>
      </c>
      <c r="B81" s="13" t="s">
        <v>181</v>
      </c>
      <c r="C81" s="21" t="s">
        <v>179</v>
      </c>
      <c r="D81" s="71">
        <f t="shared" si="27"/>
        <v>181</v>
      </c>
      <c r="E81" s="51"/>
      <c r="F81" s="52"/>
      <c r="G81" s="53">
        <v>181</v>
      </c>
      <c r="H81" s="51"/>
      <c r="I81" s="71">
        <f t="shared" si="28"/>
        <v>181</v>
      </c>
      <c r="J81" s="15"/>
      <c r="K81" s="15"/>
      <c r="L81" s="15">
        <v>181</v>
      </c>
      <c r="M81" s="15"/>
      <c r="N81" s="71">
        <f t="shared" si="29"/>
        <v>181</v>
      </c>
      <c r="O81" s="15"/>
      <c r="P81" s="15"/>
      <c r="Q81" s="55">
        <v>181</v>
      </c>
      <c r="R81" s="15"/>
      <c r="S81" s="28">
        <f t="shared" si="26"/>
        <v>100</v>
      </c>
      <c r="T81" s="24"/>
      <c r="U81" s="24"/>
      <c r="Z81" s="24"/>
    </row>
    <row r="82" spans="1:26" ht="51" x14ac:dyDescent="0.25">
      <c r="A82" s="46" t="s">
        <v>69</v>
      </c>
      <c r="B82" s="6" t="s">
        <v>170</v>
      </c>
      <c r="C82" s="20" t="s">
        <v>46</v>
      </c>
      <c r="D82" s="61">
        <f t="shared" si="27"/>
        <v>567.88</v>
      </c>
      <c r="E82" s="90"/>
      <c r="F82" s="80">
        <f>F83+F84</f>
        <v>85.18</v>
      </c>
      <c r="G82" s="80">
        <f>G83+G84</f>
        <v>482.7</v>
      </c>
      <c r="H82" s="90"/>
      <c r="I82" s="61">
        <f t="shared" si="28"/>
        <v>567.88</v>
      </c>
      <c r="J82" s="62"/>
      <c r="K82" s="80">
        <f>K83+K84</f>
        <v>85.18</v>
      </c>
      <c r="L82" s="80">
        <f>L83+L84</f>
        <v>482.7</v>
      </c>
      <c r="M82" s="62"/>
      <c r="N82" s="61">
        <f t="shared" si="29"/>
        <v>567.88</v>
      </c>
      <c r="O82" s="62"/>
      <c r="P82" s="80">
        <f>P83+P84</f>
        <v>85.18</v>
      </c>
      <c r="Q82" s="80">
        <f>Q83+Q84</f>
        <v>482.7</v>
      </c>
      <c r="R82" s="62"/>
      <c r="S82" s="91">
        <f t="shared" si="26"/>
        <v>100</v>
      </c>
      <c r="U82" s="24"/>
      <c r="Z82" s="24"/>
    </row>
    <row r="83" spans="1:26" ht="76.5" x14ac:dyDescent="0.25">
      <c r="A83" s="32" t="s">
        <v>204</v>
      </c>
      <c r="B83" s="13" t="s">
        <v>182</v>
      </c>
      <c r="C83" s="21" t="s">
        <v>184</v>
      </c>
      <c r="D83" s="71">
        <f t="shared" si="27"/>
        <v>144.69999999999999</v>
      </c>
      <c r="E83" s="51"/>
      <c r="F83" s="52"/>
      <c r="G83" s="53">
        <v>144.69999999999999</v>
      </c>
      <c r="H83" s="51"/>
      <c r="I83" s="71">
        <f t="shared" si="28"/>
        <v>144.69999999999999</v>
      </c>
      <c r="J83" s="15"/>
      <c r="K83" s="15"/>
      <c r="L83" s="15">
        <v>144.69999999999999</v>
      </c>
      <c r="M83" s="15"/>
      <c r="N83" s="71">
        <f t="shared" si="29"/>
        <v>144.69999999999999</v>
      </c>
      <c r="O83" s="15"/>
      <c r="P83" s="15"/>
      <c r="Q83" s="55">
        <v>144.69999999999999</v>
      </c>
      <c r="R83" s="15"/>
      <c r="S83" s="60">
        <f t="shared" si="26"/>
        <v>100</v>
      </c>
      <c r="T83" s="24"/>
      <c r="U83" s="24"/>
      <c r="Z83" s="24"/>
    </row>
    <row r="84" spans="1:26" ht="76.5" x14ac:dyDescent="0.25">
      <c r="A84" s="32" t="s">
        <v>205</v>
      </c>
      <c r="B84" s="13" t="s">
        <v>183</v>
      </c>
      <c r="C84" s="21" t="s">
        <v>184</v>
      </c>
      <c r="D84" s="71">
        <f>E84+F84+G84+H84</f>
        <v>423.18</v>
      </c>
      <c r="E84" s="51"/>
      <c r="F84" s="52">
        <v>85.18</v>
      </c>
      <c r="G84" s="53">
        <v>338</v>
      </c>
      <c r="H84" s="51"/>
      <c r="I84" s="71">
        <f t="shared" si="28"/>
        <v>423.18</v>
      </c>
      <c r="J84" s="15"/>
      <c r="K84" s="15">
        <v>85.18</v>
      </c>
      <c r="L84" s="15">
        <v>338</v>
      </c>
      <c r="M84" s="15"/>
      <c r="N84" s="73">
        <f t="shared" si="29"/>
        <v>423.18</v>
      </c>
      <c r="O84" s="15"/>
      <c r="P84" s="15">
        <v>85.18</v>
      </c>
      <c r="Q84" s="55">
        <v>338</v>
      </c>
      <c r="R84" s="15"/>
      <c r="S84" s="60">
        <f t="shared" si="26"/>
        <v>100</v>
      </c>
      <c r="T84" s="24"/>
      <c r="U84" s="24"/>
      <c r="Z84" s="24"/>
    </row>
    <row r="85" spans="1:26" ht="69" customHeight="1" x14ac:dyDescent="0.25">
      <c r="A85" s="46" t="s">
        <v>70</v>
      </c>
      <c r="B85" s="6" t="s">
        <v>171</v>
      </c>
      <c r="C85" s="20" t="s">
        <v>47</v>
      </c>
      <c r="D85" s="61">
        <f>E85+F85+G85+H85</f>
        <v>9139.58</v>
      </c>
      <c r="E85" s="90"/>
      <c r="F85" s="80">
        <f>F86+F87+F88+F89+F90+F91+F92+F93+F94+F96</f>
        <v>747.81999999999994</v>
      </c>
      <c r="G85" s="80">
        <f>G86+G87+G88+G89+G90+G91+G92+G93+G94+G96</f>
        <v>8391.76</v>
      </c>
      <c r="H85" s="90"/>
      <c r="I85" s="80">
        <f>I86+I87+I88+I89+I90+I91+I92+I93+I94+I96</f>
        <v>9118.6299999999974</v>
      </c>
      <c r="J85" s="90"/>
      <c r="K85" s="80">
        <f>K86+K87+K88+K89+K90+K91+K92+K93+K94+K96</f>
        <v>735.70999999999992</v>
      </c>
      <c r="L85" s="80">
        <f>L86+L87+L88+L89+L90+L91+L92+L93+L94+L96</f>
        <v>8382.9199999999983</v>
      </c>
      <c r="M85" s="62"/>
      <c r="N85" s="80">
        <f>N86+N87+N88+N89+N90+N91+N92+N93+N94+N96</f>
        <v>9118.6299999999974</v>
      </c>
      <c r="O85" s="90"/>
      <c r="P85" s="80">
        <f>P86+P87+P88+P89+P90+P91+P92+P93+P94+P96</f>
        <v>735.70999999999992</v>
      </c>
      <c r="Q85" s="80">
        <f>Q86+Q87+Q88+Q89+Q90+Q91+Q92+Q93+Q94+Q96</f>
        <v>8382.9199999999983</v>
      </c>
      <c r="R85" s="62"/>
      <c r="S85" s="88">
        <f t="shared" si="26"/>
        <v>99.770777212957242</v>
      </c>
      <c r="U85" s="24"/>
      <c r="Z85" s="24"/>
    </row>
    <row r="86" spans="1:26" ht="63.75" x14ac:dyDescent="0.25">
      <c r="A86" s="32" t="s">
        <v>206</v>
      </c>
      <c r="B86" s="13" t="s">
        <v>185</v>
      </c>
      <c r="C86" s="21" t="s">
        <v>47</v>
      </c>
      <c r="D86" s="71">
        <f t="shared" si="27"/>
        <v>7143.77</v>
      </c>
      <c r="E86" s="51"/>
      <c r="F86" s="52"/>
      <c r="G86" s="53">
        <v>7143.77</v>
      </c>
      <c r="H86" s="51"/>
      <c r="I86" s="71">
        <f t="shared" si="28"/>
        <v>7143.61</v>
      </c>
      <c r="J86" s="51"/>
      <c r="K86" s="15"/>
      <c r="L86" s="15">
        <v>7143.61</v>
      </c>
      <c r="M86" s="15"/>
      <c r="N86" s="71">
        <f t="shared" si="29"/>
        <v>7143.61</v>
      </c>
      <c r="O86" s="51"/>
      <c r="P86" s="15"/>
      <c r="Q86" s="15">
        <v>7143.61</v>
      </c>
      <c r="R86" s="15"/>
      <c r="S86" s="28">
        <f>N86/D86*100</f>
        <v>99.997760286235405</v>
      </c>
      <c r="T86" s="27"/>
      <c r="U86" s="24"/>
      <c r="Z86" s="24"/>
    </row>
    <row r="87" spans="1:26" ht="51" x14ac:dyDescent="0.25">
      <c r="A87" s="32" t="s">
        <v>207</v>
      </c>
      <c r="B87" s="13" t="s">
        <v>186</v>
      </c>
      <c r="C87" s="21" t="s">
        <v>47</v>
      </c>
      <c r="D87" s="71">
        <f t="shared" si="27"/>
        <v>290</v>
      </c>
      <c r="E87" s="51"/>
      <c r="F87" s="52"/>
      <c r="G87" s="53">
        <v>290</v>
      </c>
      <c r="H87" s="51"/>
      <c r="I87" s="71">
        <f t="shared" si="28"/>
        <v>290</v>
      </c>
      <c r="J87" s="51"/>
      <c r="K87" s="15"/>
      <c r="L87" s="15">
        <v>290</v>
      </c>
      <c r="M87" s="15"/>
      <c r="N87" s="71">
        <f t="shared" si="29"/>
        <v>290</v>
      </c>
      <c r="O87" s="51"/>
      <c r="P87" s="15"/>
      <c r="Q87" s="15">
        <v>290</v>
      </c>
      <c r="R87" s="15"/>
      <c r="S87" s="60">
        <f>N87/D87*100</f>
        <v>100</v>
      </c>
      <c r="T87" s="8"/>
      <c r="U87" s="24"/>
      <c r="Z87" s="24"/>
    </row>
    <row r="88" spans="1:26" ht="51" x14ac:dyDescent="0.25">
      <c r="A88" s="32" t="s">
        <v>208</v>
      </c>
      <c r="B88" s="13" t="s">
        <v>187</v>
      </c>
      <c r="C88" s="21" t="s">
        <v>47</v>
      </c>
      <c r="D88" s="71">
        <f t="shared" si="27"/>
        <v>170.46</v>
      </c>
      <c r="E88" s="51"/>
      <c r="F88" s="52"/>
      <c r="G88" s="53">
        <v>170.46</v>
      </c>
      <c r="H88" s="51"/>
      <c r="I88" s="71">
        <f t="shared" si="28"/>
        <v>161.78</v>
      </c>
      <c r="J88" s="51"/>
      <c r="K88" s="15"/>
      <c r="L88" s="15">
        <v>161.78</v>
      </c>
      <c r="M88" s="15"/>
      <c r="N88" s="71">
        <f t="shared" si="29"/>
        <v>161.78</v>
      </c>
      <c r="O88" s="51"/>
      <c r="P88" s="15"/>
      <c r="Q88" s="15">
        <v>161.78</v>
      </c>
      <c r="R88" s="15"/>
      <c r="S88" s="28">
        <f>N88/D88*100</f>
        <v>94.907896280652352</v>
      </c>
      <c r="T88" s="8"/>
      <c r="U88" s="24"/>
      <c r="Z88" s="24"/>
    </row>
    <row r="89" spans="1:26" ht="51" x14ac:dyDescent="0.25">
      <c r="A89" s="32" t="s">
        <v>209</v>
      </c>
      <c r="B89" s="13" t="s">
        <v>188</v>
      </c>
      <c r="C89" s="21" t="s">
        <v>47</v>
      </c>
      <c r="D89" s="71">
        <f t="shared" si="27"/>
        <v>149.5</v>
      </c>
      <c r="E89" s="51"/>
      <c r="F89" s="52"/>
      <c r="G89" s="53">
        <v>149.5</v>
      </c>
      <c r="H89" s="51"/>
      <c r="I89" s="71">
        <f t="shared" si="28"/>
        <v>149.5</v>
      </c>
      <c r="J89" s="51"/>
      <c r="K89" s="15"/>
      <c r="L89" s="15">
        <v>149.5</v>
      </c>
      <c r="M89" s="15"/>
      <c r="N89" s="71">
        <f t="shared" si="29"/>
        <v>149.5</v>
      </c>
      <c r="O89" s="51"/>
      <c r="P89" s="15"/>
      <c r="Q89" s="15">
        <v>149.5</v>
      </c>
      <c r="R89" s="15"/>
      <c r="S89" s="60">
        <f t="shared" si="26"/>
        <v>100</v>
      </c>
      <c r="U89" s="24"/>
      <c r="Z89" s="24"/>
    </row>
    <row r="90" spans="1:26" ht="51" x14ac:dyDescent="0.25">
      <c r="A90" s="32" t="s">
        <v>210</v>
      </c>
      <c r="B90" s="13" t="s">
        <v>189</v>
      </c>
      <c r="C90" s="21" t="s">
        <v>47</v>
      </c>
      <c r="D90" s="71">
        <f t="shared" si="27"/>
        <v>7.4</v>
      </c>
      <c r="E90" s="51"/>
      <c r="F90" s="52"/>
      <c r="G90" s="53">
        <v>7.4</v>
      </c>
      <c r="H90" s="51"/>
      <c r="I90" s="71">
        <f t="shared" si="28"/>
        <v>7.4</v>
      </c>
      <c r="J90" s="51"/>
      <c r="K90" s="15"/>
      <c r="L90" s="15">
        <v>7.4</v>
      </c>
      <c r="M90" s="15"/>
      <c r="N90" s="71">
        <f t="shared" si="29"/>
        <v>7.4</v>
      </c>
      <c r="O90" s="51"/>
      <c r="P90" s="15"/>
      <c r="Q90" s="15">
        <v>7.4</v>
      </c>
      <c r="R90" s="15"/>
      <c r="S90" s="60">
        <f t="shared" si="26"/>
        <v>100</v>
      </c>
      <c r="U90" s="24"/>
      <c r="Z90" s="24"/>
    </row>
    <row r="91" spans="1:26" ht="51" x14ac:dyDescent="0.25">
      <c r="A91" s="32" t="s">
        <v>211</v>
      </c>
      <c r="B91" s="13" t="s">
        <v>190</v>
      </c>
      <c r="C91" s="21" t="s">
        <v>47</v>
      </c>
      <c r="D91" s="71">
        <f t="shared" si="27"/>
        <v>180</v>
      </c>
      <c r="E91" s="51"/>
      <c r="F91" s="52"/>
      <c r="G91" s="53">
        <v>180</v>
      </c>
      <c r="H91" s="51"/>
      <c r="I91" s="71">
        <f t="shared" si="28"/>
        <v>180</v>
      </c>
      <c r="J91" s="51"/>
      <c r="K91" s="15"/>
      <c r="L91" s="15">
        <v>180</v>
      </c>
      <c r="M91" s="15"/>
      <c r="N91" s="71">
        <f t="shared" si="29"/>
        <v>180</v>
      </c>
      <c r="O91" s="51"/>
      <c r="P91" s="15"/>
      <c r="Q91" s="15">
        <v>180</v>
      </c>
      <c r="R91" s="15"/>
      <c r="S91" s="60">
        <f t="shared" si="26"/>
        <v>100</v>
      </c>
      <c r="U91" s="24"/>
      <c r="Z91" s="24"/>
    </row>
    <row r="92" spans="1:26" ht="51" x14ac:dyDescent="0.25">
      <c r="A92" s="32" t="s">
        <v>212</v>
      </c>
      <c r="B92" s="13" t="s">
        <v>191</v>
      </c>
      <c r="C92" s="21" t="s">
        <v>47</v>
      </c>
      <c r="D92" s="71">
        <f t="shared" si="27"/>
        <v>278.25</v>
      </c>
      <c r="E92" s="51"/>
      <c r="F92" s="52">
        <v>23.52</v>
      </c>
      <c r="G92" s="53">
        <v>254.73</v>
      </c>
      <c r="H92" s="51"/>
      <c r="I92" s="71">
        <f t="shared" si="28"/>
        <v>266.14</v>
      </c>
      <c r="J92" s="51"/>
      <c r="K92" s="15">
        <v>11.41</v>
      </c>
      <c r="L92" s="15">
        <v>254.73</v>
      </c>
      <c r="M92" s="15"/>
      <c r="N92" s="71">
        <f t="shared" si="29"/>
        <v>266.14</v>
      </c>
      <c r="O92" s="51"/>
      <c r="P92" s="15">
        <v>11.41</v>
      </c>
      <c r="Q92" s="15">
        <v>254.73</v>
      </c>
      <c r="R92" s="15"/>
      <c r="S92" s="28">
        <f t="shared" si="26"/>
        <v>95.647798742138363</v>
      </c>
      <c r="T92" s="24"/>
      <c r="U92" s="24"/>
      <c r="Z92" s="24"/>
    </row>
    <row r="93" spans="1:26" ht="51" x14ac:dyDescent="0.25">
      <c r="A93" s="32" t="s">
        <v>213</v>
      </c>
      <c r="B93" s="13" t="s">
        <v>192</v>
      </c>
      <c r="C93" s="21" t="s">
        <v>47</v>
      </c>
      <c r="D93" s="71">
        <f t="shared" si="27"/>
        <v>145.4</v>
      </c>
      <c r="E93" s="51"/>
      <c r="F93" s="52"/>
      <c r="G93" s="53">
        <v>145.4</v>
      </c>
      <c r="H93" s="51"/>
      <c r="I93" s="71">
        <f t="shared" si="28"/>
        <v>145.4</v>
      </c>
      <c r="J93" s="51"/>
      <c r="K93" s="15"/>
      <c r="L93" s="15">
        <v>145.4</v>
      </c>
      <c r="M93" s="15"/>
      <c r="N93" s="71">
        <f t="shared" si="29"/>
        <v>145.4</v>
      </c>
      <c r="O93" s="51"/>
      <c r="P93" s="15"/>
      <c r="Q93" s="15">
        <v>145.4</v>
      </c>
      <c r="R93" s="15"/>
      <c r="S93" s="28">
        <f t="shared" si="26"/>
        <v>100</v>
      </c>
      <c r="T93" s="26"/>
      <c r="U93" s="24"/>
      <c r="Z93" s="24"/>
    </row>
    <row r="94" spans="1:26" ht="51" x14ac:dyDescent="0.25">
      <c r="A94" s="32" t="s">
        <v>527</v>
      </c>
      <c r="B94" s="13" t="s">
        <v>193</v>
      </c>
      <c r="C94" s="21" t="s">
        <v>47</v>
      </c>
      <c r="D94" s="71">
        <f t="shared" si="27"/>
        <v>724.3</v>
      </c>
      <c r="E94" s="51"/>
      <c r="F94" s="52">
        <v>724.3</v>
      </c>
      <c r="G94" s="53"/>
      <c r="H94" s="51"/>
      <c r="I94" s="71">
        <f t="shared" si="28"/>
        <v>724.3</v>
      </c>
      <c r="J94" s="51"/>
      <c r="K94" s="15">
        <v>724.3</v>
      </c>
      <c r="L94" s="15"/>
      <c r="M94" s="15"/>
      <c r="N94" s="71">
        <f t="shared" si="29"/>
        <v>724.3</v>
      </c>
      <c r="O94" s="51"/>
      <c r="P94" s="15">
        <v>724.3</v>
      </c>
      <c r="Q94" s="15"/>
      <c r="R94" s="15"/>
      <c r="S94" s="28">
        <f t="shared" si="26"/>
        <v>100</v>
      </c>
      <c r="U94" s="24"/>
      <c r="Z94" s="24"/>
    </row>
    <row r="95" spans="1:26" ht="51" x14ac:dyDescent="0.25">
      <c r="A95" s="32" t="s">
        <v>214</v>
      </c>
      <c r="B95" s="111" t="s">
        <v>704</v>
      </c>
      <c r="C95" s="112" t="s">
        <v>47</v>
      </c>
      <c r="D95" s="73">
        <v>0</v>
      </c>
      <c r="E95" s="51"/>
      <c r="F95" s="52"/>
      <c r="G95" s="53">
        <v>0</v>
      </c>
      <c r="H95" s="51"/>
      <c r="I95" s="71">
        <v>0</v>
      </c>
      <c r="J95" s="51"/>
      <c r="K95" s="15"/>
      <c r="L95" s="15"/>
      <c r="M95" s="15"/>
      <c r="N95" s="71">
        <v>0</v>
      </c>
      <c r="O95" s="51"/>
      <c r="P95" s="15"/>
      <c r="Q95" s="15"/>
      <c r="R95" s="15"/>
      <c r="S95" s="28" t="s">
        <v>755</v>
      </c>
      <c r="U95" s="24"/>
      <c r="Z95" s="24"/>
    </row>
    <row r="96" spans="1:26" ht="51" x14ac:dyDescent="0.25">
      <c r="A96" s="32" t="s">
        <v>215</v>
      </c>
      <c r="B96" s="13" t="s">
        <v>194</v>
      </c>
      <c r="C96" s="21" t="s">
        <v>47</v>
      </c>
      <c r="D96" s="71">
        <f t="shared" si="27"/>
        <v>50.5</v>
      </c>
      <c r="E96" s="51"/>
      <c r="F96" s="52"/>
      <c r="G96" s="53">
        <v>50.5</v>
      </c>
      <c r="H96" s="51"/>
      <c r="I96" s="71">
        <f t="shared" si="28"/>
        <v>50.5</v>
      </c>
      <c r="J96" s="51"/>
      <c r="K96" s="15"/>
      <c r="L96" s="15">
        <v>50.5</v>
      </c>
      <c r="M96" s="15"/>
      <c r="N96" s="71">
        <f t="shared" si="29"/>
        <v>50.5</v>
      </c>
      <c r="O96" s="51"/>
      <c r="P96" s="15"/>
      <c r="Q96" s="55">
        <v>50.5</v>
      </c>
      <c r="R96" s="15"/>
      <c r="S96" s="28">
        <f t="shared" si="26"/>
        <v>100</v>
      </c>
      <c r="T96" s="8"/>
      <c r="U96" s="24"/>
      <c r="Z96" s="24"/>
    </row>
    <row r="97" spans="1:26" ht="38.25" x14ac:dyDescent="0.25">
      <c r="A97" s="46" t="s">
        <v>71</v>
      </c>
      <c r="B97" s="6" t="s">
        <v>172</v>
      </c>
      <c r="C97" s="20" t="s">
        <v>143</v>
      </c>
      <c r="D97" s="61">
        <f t="shared" si="27"/>
        <v>87.3</v>
      </c>
      <c r="E97" s="90"/>
      <c r="F97" s="80">
        <f>F98</f>
        <v>81.7</v>
      </c>
      <c r="G97" s="80">
        <f>G98</f>
        <v>5.6</v>
      </c>
      <c r="H97" s="90"/>
      <c r="I97" s="61">
        <f t="shared" si="28"/>
        <v>87.3</v>
      </c>
      <c r="J97" s="62"/>
      <c r="K97" s="80">
        <f>K98</f>
        <v>81.7</v>
      </c>
      <c r="L97" s="80">
        <f>L98</f>
        <v>5.6</v>
      </c>
      <c r="M97" s="62"/>
      <c r="N97" s="61">
        <f t="shared" si="29"/>
        <v>87.3</v>
      </c>
      <c r="O97" s="62"/>
      <c r="P97" s="80">
        <f>P98</f>
        <v>81.7</v>
      </c>
      <c r="Q97" s="80">
        <f>Q98</f>
        <v>5.6</v>
      </c>
      <c r="R97" s="62"/>
      <c r="S97" s="88">
        <f t="shared" si="26"/>
        <v>100</v>
      </c>
      <c r="T97" s="8"/>
      <c r="U97" s="24"/>
      <c r="Z97" s="24"/>
    </row>
    <row r="98" spans="1:26" ht="38.25" x14ac:dyDescent="0.25">
      <c r="A98" s="32" t="s">
        <v>216</v>
      </c>
      <c r="B98" s="13" t="s">
        <v>195</v>
      </c>
      <c r="C98" s="21" t="s">
        <v>143</v>
      </c>
      <c r="D98" s="71">
        <f t="shared" si="27"/>
        <v>87.3</v>
      </c>
      <c r="E98" s="51"/>
      <c r="F98" s="52">
        <v>81.7</v>
      </c>
      <c r="G98" s="53">
        <v>5.6</v>
      </c>
      <c r="H98" s="51"/>
      <c r="I98" s="71">
        <f t="shared" si="28"/>
        <v>87.3</v>
      </c>
      <c r="J98" s="15"/>
      <c r="K98" s="15">
        <v>81.7</v>
      </c>
      <c r="L98" s="15">
        <v>5.6</v>
      </c>
      <c r="M98" s="15"/>
      <c r="N98" s="71">
        <f t="shared" si="29"/>
        <v>87.3</v>
      </c>
      <c r="O98" s="15"/>
      <c r="P98" s="15">
        <v>81.7</v>
      </c>
      <c r="Q98" s="55">
        <v>5.6</v>
      </c>
      <c r="R98" s="15"/>
      <c r="S98" s="60">
        <f t="shared" si="26"/>
        <v>100</v>
      </c>
      <c r="T98" s="27"/>
      <c r="U98" s="24"/>
      <c r="Z98" s="24"/>
    </row>
    <row r="99" spans="1:26" ht="88.5" customHeight="1" x14ac:dyDescent="0.25">
      <c r="A99" s="2">
        <v>6</v>
      </c>
      <c r="B99" s="16" t="s">
        <v>48</v>
      </c>
      <c r="C99" s="19" t="s">
        <v>524</v>
      </c>
      <c r="D99" s="11">
        <f>E99+F99+G99+H99</f>
        <v>96615.12999999999</v>
      </c>
      <c r="E99" s="12">
        <f>E100+E114+E133</f>
        <v>302.95</v>
      </c>
      <c r="F99" s="12">
        <f>F100+F114+F133</f>
        <v>74560.78</v>
      </c>
      <c r="G99" s="12">
        <f>G100+G114+G133</f>
        <v>21751.399999999998</v>
      </c>
      <c r="H99" s="12"/>
      <c r="I99" s="11">
        <f>J99+K99+L99+M99</f>
        <v>95809.51</v>
      </c>
      <c r="J99" s="12">
        <f>J100+J114+J133</f>
        <v>302.95</v>
      </c>
      <c r="K99" s="12">
        <f>K100+K114+K133</f>
        <v>74321.66</v>
      </c>
      <c r="L99" s="12">
        <f>L100+L114+L133</f>
        <v>21184.899999999998</v>
      </c>
      <c r="M99" s="12"/>
      <c r="N99" s="11">
        <f>O99+P99+Q99+R99</f>
        <v>95809.51</v>
      </c>
      <c r="O99" s="12">
        <f>O100+O114+O133</f>
        <v>302.95</v>
      </c>
      <c r="P99" s="12">
        <f>P100+P114+P133</f>
        <v>74321.66</v>
      </c>
      <c r="Q99" s="12">
        <f>Q100+Q114+Q133</f>
        <v>21184.899999999998</v>
      </c>
      <c r="R99" s="12"/>
      <c r="S99" s="87">
        <f t="shared" si="26"/>
        <v>99.166155445839593</v>
      </c>
      <c r="T99" s="8">
        <f>Q99/G99</f>
        <v>0.97395569940325677</v>
      </c>
      <c r="U99" s="24">
        <v>82043.929999999993</v>
      </c>
      <c r="V99" s="24">
        <f>U99-D99</f>
        <v>-14571.199999999997</v>
      </c>
      <c r="Z99" s="24"/>
    </row>
    <row r="100" spans="1:26" ht="38.25" x14ac:dyDescent="0.25">
      <c r="A100" s="30" t="s">
        <v>72</v>
      </c>
      <c r="B100" s="6" t="s">
        <v>49</v>
      </c>
      <c r="C100" s="20" t="s">
        <v>522</v>
      </c>
      <c r="D100" s="61">
        <f t="shared" ref="D100:D131" si="30">E100+F100+G100+H100</f>
        <v>7592.9599999999991</v>
      </c>
      <c r="E100" s="62">
        <f>SUM(E101:E112)</f>
        <v>0</v>
      </c>
      <c r="F100" s="62">
        <f>SUM(F101:F112)</f>
        <v>0</v>
      </c>
      <c r="G100" s="62">
        <f>SUM(G101:G113)</f>
        <v>7592.9599999999991</v>
      </c>
      <c r="H100" s="62"/>
      <c r="I100" s="61">
        <f t="shared" ref="I100:I131" si="31">J100+K100+L100+M100</f>
        <v>7320.61</v>
      </c>
      <c r="J100" s="62">
        <f>SUM(J101:J112)</f>
        <v>0</v>
      </c>
      <c r="K100" s="62">
        <f>SUM(K101:K112)</f>
        <v>0</v>
      </c>
      <c r="L100" s="62">
        <f>SUM(L101:L113)</f>
        <v>7320.61</v>
      </c>
      <c r="M100" s="62"/>
      <c r="N100" s="61">
        <f t="shared" ref="N100:N131" si="32">O100+P100+Q100+R100</f>
        <v>7320.61</v>
      </c>
      <c r="O100" s="62">
        <f>SUM(O101:O112)</f>
        <v>0</v>
      </c>
      <c r="P100" s="62">
        <f>SUM(P101:P112)</f>
        <v>0</v>
      </c>
      <c r="Q100" s="62">
        <f>SUM(Q101:Q113)</f>
        <v>7320.61</v>
      </c>
      <c r="R100" s="62"/>
      <c r="S100" s="88">
        <f t="shared" si="26"/>
        <v>96.413124789278498</v>
      </c>
      <c r="T100" s="24"/>
      <c r="U100" s="24">
        <v>8359.11</v>
      </c>
      <c r="V100" s="24">
        <f>U100-D100</f>
        <v>766.15000000000146</v>
      </c>
      <c r="Z100" s="24"/>
    </row>
    <row r="101" spans="1:26" x14ac:dyDescent="0.25">
      <c r="A101" s="32" t="s">
        <v>228</v>
      </c>
      <c r="B101" s="13" t="s">
        <v>217</v>
      </c>
      <c r="C101" s="21" t="s">
        <v>239</v>
      </c>
      <c r="D101" s="71">
        <f t="shared" si="30"/>
        <v>216</v>
      </c>
      <c r="E101" s="15"/>
      <c r="F101" s="15"/>
      <c r="G101" s="15">
        <v>216</v>
      </c>
      <c r="H101" s="15"/>
      <c r="I101" s="71">
        <f>L101</f>
        <v>216</v>
      </c>
      <c r="J101" s="15"/>
      <c r="K101" s="15"/>
      <c r="L101" s="15">
        <v>216</v>
      </c>
      <c r="M101" s="15"/>
      <c r="N101" s="71">
        <f t="shared" si="32"/>
        <v>216</v>
      </c>
      <c r="O101" s="15"/>
      <c r="P101" s="15"/>
      <c r="Q101" s="15">
        <v>216</v>
      </c>
      <c r="R101" s="15"/>
      <c r="S101" s="28">
        <f>N101/D101*100</f>
        <v>100</v>
      </c>
      <c r="T101" s="27"/>
      <c r="U101" s="24"/>
      <c r="Z101" s="24"/>
    </row>
    <row r="102" spans="1:26" ht="25.5" x14ac:dyDescent="0.25">
      <c r="A102" s="32" t="s">
        <v>229</v>
      </c>
      <c r="B102" s="13" t="s">
        <v>218</v>
      </c>
      <c r="C102" s="21" t="s">
        <v>239</v>
      </c>
      <c r="D102" s="71">
        <f t="shared" si="30"/>
        <v>550.78</v>
      </c>
      <c r="E102" s="15"/>
      <c r="F102" s="15"/>
      <c r="G102" s="15">
        <v>550.78</v>
      </c>
      <c r="H102" s="15"/>
      <c r="I102" s="71">
        <f t="shared" si="31"/>
        <v>550.78</v>
      </c>
      <c r="J102" s="15"/>
      <c r="K102" s="15"/>
      <c r="L102" s="15">
        <v>550.78</v>
      </c>
      <c r="M102" s="15"/>
      <c r="N102" s="71">
        <f t="shared" si="32"/>
        <v>550.78</v>
      </c>
      <c r="O102" s="15"/>
      <c r="P102" s="15"/>
      <c r="Q102" s="15">
        <v>550.78</v>
      </c>
      <c r="R102" s="15"/>
      <c r="S102" s="28">
        <f t="shared" ref="S102:S113" si="33">N102/D102*100</f>
        <v>100</v>
      </c>
      <c r="T102" s="27"/>
      <c r="U102" s="24"/>
      <c r="Z102" s="24"/>
    </row>
    <row r="103" spans="1:26" ht="25.5" x14ac:dyDescent="0.25">
      <c r="A103" s="32" t="s">
        <v>230</v>
      </c>
      <c r="B103" s="13" t="s">
        <v>219</v>
      </c>
      <c r="C103" s="21" t="s">
        <v>239</v>
      </c>
      <c r="D103" s="71">
        <f t="shared" si="30"/>
        <v>442.72</v>
      </c>
      <c r="E103" s="15"/>
      <c r="F103" s="15"/>
      <c r="G103" s="15">
        <v>442.72</v>
      </c>
      <c r="H103" s="15"/>
      <c r="I103" s="71">
        <f>L103</f>
        <v>335.09</v>
      </c>
      <c r="J103" s="15"/>
      <c r="K103" s="15"/>
      <c r="L103" s="15">
        <v>335.09</v>
      </c>
      <c r="M103" s="15"/>
      <c r="N103" s="71">
        <f t="shared" si="32"/>
        <v>335.09</v>
      </c>
      <c r="O103" s="15"/>
      <c r="P103" s="15"/>
      <c r="Q103" s="15">
        <v>335.09</v>
      </c>
      <c r="R103" s="15"/>
      <c r="S103" s="60">
        <f t="shared" si="33"/>
        <v>75.688923021322722</v>
      </c>
      <c r="T103" s="27"/>
      <c r="U103" s="24"/>
      <c r="Z103" s="24"/>
    </row>
    <row r="104" spans="1:26" x14ac:dyDescent="0.25">
      <c r="A104" s="32" t="s">
        <v>231</v>
      </c>
      <c r="B104" s="13" t="s">
        <v>220</v>
      </c>
      <c r="C104" s="21" t="s">
        <v>239</v>
      </c>
      <c r="D104" s="71">
        <f t="shared" si="30"/>
        <v>1577</v>
      </c>
      <c r="E104" s="15"/>
      <c r="F104" s="15"/>
      <c r="G104" s="15">
        <v>1577</v>
      </c>
      <c r="H104" s="15"/>
      <c r="I104" s="71">
        <f t="shared" si="31"/>
        <v>1577</v>
      </c>
      <c r="J104" s="15"/>
      <c r="K104" s="15"/>
      <c r="L104" s="15">
        <v>1577</v>
      </c>
      <c r="M104" s="15"/>
      <c r="N104" s="71">
        <f t="shared" si="32"/>
        <v>1577</v>
      </c>
      <c r="O104" s="15"/>
      <c r="P104" s="15"/>
      <c r="Q104" s="15">
        <v>1577</v>
      </c>
      <c r="R104" s="15"/>
      <c r="S104" s="60">
        <f t="shared" si="33"/>
        <v>100</v>
      </c>
      <c r="T104" s="27"/>
      <c r="U104" s="24"/>
      <c r="Z104" s="24"/>
    </row>
    <row r="105" spans="1:26" ht="25.5" x14ac:dyDescent="0.25">
      <c r="A105" s="32" t="s">
        <v>232</v>
      </c>
      <c r="B105" s="13" t="s">
        <v>221</v>
      </c>
      <c r="C105" s="21" t="s">
        <v>239</v>
      </c>
      <c r="D105" s="71">
        <f t="shared" si="30"/>
        <v>1836</v>
      </c>
      <c r="E105" s="15"/>
      <c r="F105" s="15"/>
      <c r="G105" s="15">
        <v>1836</v>
      </c>
      <c r="H105" s="15"/>
      <c r="I105" s="71">
        <f t="shared" si="31"/>
        <v>1832</v>
      </c>
      <c r="J105" s="15"/>
      <c r="K105" s="15"/>
      <c r="L105" s="15">
        <v>1832</v>
      </c>
      <c r="M105" s="15"/>
      <c r="N105" s="71">
        <f t="shared" si="32"/>
        <v>1832</v>
      </c>
      <c r="O105" s="15"/>
      <c r="P105" s="15"/>
      <c r="Q105" s="15">
        <v>1832</v>
      </c>
      <c r="R105" s="15"/>
      <c r="S105" s="60">
        <f t="shared" si="33"/>
        <v>99.782135076252715</v>
      </c>
      <c r="T105" s="27"/>
      <c r="U105" s="24"/>
      <c r="Z105" s="24"/>
    </row>
    <row r="106" spans="1:26" x14ac:dyDescent="0.25">
      <c r="A106" s="32" t="s">
        <v>233</v>
      </c>
      <c r="B106" s="13" t="s">
        <v>222</v>
      </c>
      <c r="C106" s="21" t="s">
        <v>239</v>
      </c>
      <c r="D106" s="71">
        <f t="shared" si="30"/>
        <v>399</v>
      </c>
      <c r="E106" s="15"/>
      <c r="F106" s="15"/>
      <c r="G106" s="15">
        <v>399</v>
      </c>
      <c r="H106" s="15"/>
      <c r="I106" s="71">
        <f t="shared" si="31"/>
        <v>315</v>
      </c>
      <c r="J106" s="15"/>
      <c r="K106" s="15"/>
      <c r="L106" s="15">
        <v>315</v>
      </c>
      <c r="M106" s="15"/>
      <c r="N106" s="71">
        <f t="shared" si="32"/>
        <v>315</v>
      </c>
      <c r="O106" s="15"/>
      <c r="P106" s="15"/>
      <c r="Q106" s="15">
        <v>315</v>
      </c>
      <c r="R106" s="15"/>
      <c r="S106" s="60">
        <f t="shared" si="33"/>
        <v>78.94736842105263</v>
      </c>
      <c r="T106" s="27"/>
      <c r="U106" s="24"/>
      <c r="Z106" s="24"/>
    </row>
    <row r="107" spans="1:26" ht="25.5" x14ac:dyDescent="0.25">
      <c r="A107" s="32" t="s">
        <v>234</v>
      </c>
      <c r="B107" s="13" t="s">
        <v>223</v>
      </c>
      <c r="C107" s="21" t="s">
        <v>239</v>
      </c>
      <c r="D107" s="71">
        <f t="shared" si="30"/>
        <v>109.2</v>
      </c>
      <c r="E107" s="15"/>
      <c r="F107" s="15"/>
      <c r="G107" s="15">
        <v>109.2</v>
      </c>
      <c r="H107" s="15"/>
      <c r="I107" s="71">
        <f t="shared" si="31"/>
        <v>105</v>
      </c>
      <c r="J107" s="15"/>
      <c r="K107" s="15"/>
      <c r="L107" s="15">
        <v>105</v>
      </c>
      <c r="M107" s="15"/>
      <c r="N107" s="71">
        <f t="shared" si="32"/>
        <v>105</v>
      </c>
      <c r="O107" s="15"/>
      <c r="P107" s="15"/>
      <c r="Q107" s="15">
        <v>105</v>
      </c>
      <c r="R107" s="15"/>
      <c r="S107" s="60">
        <f t="shared" si="33"/>
        <v>96.15384615384616</v>
      </c>
      <c r="T107" s="27"/>
      <c r="U107" s="24"/>
      <c r="Z107" s="24"/>
    </row>
    <row r="108" spans="1:26" ht="38.25" x14ac:dyDescent="0.25">
      <c r="A108" s="32" t="s">
        <v>235</v>
      </c>
      <c r="B108" s="13" t="s">
        <v>224</v>
      </c>
      <c r="C108" s="21" t="s">
        <v>239</v>
      </c>
      <c r="D108" s="71">
        <f t="shared" si="30"/>
        <v>515</v>
      </c>
      <c r="E108" s="15"/>
      <c r="F108" s="15"/>
      <c r="G108" s="15">
        <v>515</v>
      </c>
      <c r="H108" s="15"/>
      <c r="I108" s="71">
        <f t="shared" si="31"/>
        <v>510</v>
      </c>
      <c r="J108" s="15"/>
      <c r="K108" s="15"/>
      <c r="L108" s="15">
        <v>510</v>
      </c>
      <c r="M108" s="15"/>
      <c r="N108" s="71">
        <f t="shared" si="32"/>
        <v>510</v>
      </c>
      <c r="O108" s="15"/>
      <c r="P108" s="15"/>
      <c r="Q108" s="15">
        <v>510</v>
      </c>
      <c r="R108" s="15"/>
      <c r="S108" s="60">
        <f t="shared" si="33"/>
        <v>99.029126213592235</v>
      </c>
      <c r="T108" s="27"/>
      <c r="U108" s="24"/>
      <c r="Z108" s="24"/>
    </row>
    <row r="109" spans="1:26" x14ac:dyDescent="0.25">
      <c r="A109" s="32" t="s">
        <v>236</v>
      </c>
      <c r="B109" s="13" t="s">
        <v>225</v>
      </c>
      <c r="C109" s="21" t="s">
        <v>239</v>
      </c>
      <c r="D109" s="71">
        <f t="shared" si="30"/>
        <v>748</v>
      </c>
      <c r="E109" s="15"/>
      <c r="F109" s="15"/>
      <c r="G109" s="15">
        <v>748</v>
      </c>
      <c r="H109" s="15"/>
      <c r="I109" s="71">
        <f t="shared" si="31"/>
        <v>688.5</v>
      </c>
      <c r="J109" s="15"/>
      <c r="K109" s="15"/>
      <c r="L109" s="15">
        <v>688.5</v>
      </c>
      <c r="M109" s="15"/>
      <c r="N109" s="71">
        <f t="shared" si="32"/>
        <v>688.5</v>
      </c>
      <c r="O109" s="15"/>
      <c r="P109" s="15"/>
      <c r="Q109" s="15">
        <v>688.5</v>
      </c>
      <c r="R109" s="15"/>
      <c r="S109" s="60">
        <f t="shared" si="33"/>
        <v>92.045454545454547</v>
      </c>
      <c r="T109" s="27"/>
      <c r="U109" s="24"/>
      <c r="Z109" s="24"/>
    </row>
    <row r="110" spans="1:26" x14ac:dyDescent="0.25">
      <c r="A110" s="32" t="s">
        <v>237</v>
      </c>
      <c r="B110" s="13" t="s">
        <v>226</v>
      </c>
      <c r="C110" s="21" t="s">
        <v>239</v>
      </c>
      <c r="D110" s="71">
        <f t="shared" si="30"/>
        <v>114.8</v>
      </c>
      <c r="E110" s="15"/>
      <c r="F110" s="15"/>
      <c r="G110" s="15">
        <v>114.8</v>
      </c>
      <c r="H110" s="15"/>
      <c r="I110" s="71">
        <f t="shared" si="31"/>
        <v>114.8</v>
      </c>
      <c r="J110" s="15"/>
      <c r="K110" s="15"/>
      <c r="L110" s="15">
        <v>114.8</v>
      </c>
      <c r="M110" s="15"/>
      <c r="N110" s="71">
        <f t="shared" si="32"/>
        <v>114.8</v>
      </c>
      <c r="O110" s="15"/>
      <c r="P110" s="15"/>
      <c r="Q110" s="15">
        <v>114.8</v>
      </c>
      <c r="R110" s="15"/>
      <c r="S110" s="60">
        <f t="shared" si="33"/>
        <v>100</v>
      </c>
      <c r="T110" s="27"/>
      <c r="U110" s="24"/>
      <c r="Z110" s="24"/>
    </row>
    <row r="111" spans="1:26" ht="38.25" x14ac:dyDescent="0.25">
      <c r="A111" s="32" t="s">
        <v>238</v>
      </c>
      <c r="B111" s="13" t="s">
        <v>227</v>
      </c>
      <c r="C111" s="21" t="s">
        <v>240</v>
      </c>
      <c r="D111" s="71">
        <f t="shared" si="30"/>
        <v>1060.31</v>
      </c>
      <c r="E111" s="15"/>
      <c r="F111" s="15"/>
      <c r="G111" s="15">
        <v>1060.31</v>
      </c>
      <c r="H111" s="15"/>
      <c r="I111" s="71">
        <f t="shared" si="31"/>
        <v>1053.29</v>
      </c>
      <c r="J111" s="15"/>
      <c r="K111" s="15"/>
      <c r="L111" s="15">
        <v>1053.29</v>
      </c>
      <c r="M111" s="15"/>
      <c r="N111" s="71">
        <f t="shared" si="32"/>
        <v>1053.29</v>
      </c>
      <c r="O111" s="15"/>
      <c r="P111" s="15"/>
      <c r="Q111" s="15">
        <v>1053.29</v>
      </c>
      <c r="R111" s="15"/>
      <c r="S111" s="60">
        <f t="shared" si="33"/>
        <v>99.337929473455873</v>
      </c>
      <c r="T111" s="27"/>
      <c r="U111" s="24"/>
      <c r="Z111" s="24"/>
    </row>
    <row r="112" spans="1:26" ht="25.5" x14ac:dyDescent="0.25">
      <c r="A112" s="32" t="s">
        <v>528</v>
      </c>
      <c r="B112" s="13" t="s">
        <v>386</v>
      </c>
      <c r="C112" s="21" t="s">
        <v>239</v>
      </c>
      <c r="D112" s="71">
        <f t="shared" si="30"/>
        <v>9.9</v>
      </c>
      <c r="E112" s="15"/>
      <c r="F112" s="15"/>
      <c r="G112" s="15">
        <v>9.9</v>
      </c>
      <c r="H112" s="15"/>
      <c r="I112" s="71">
        <f>L112</f>
        <v>8.9</v>
      </c>
      <c r="J112" s="15"/>
      <c r="K112" s="15"/>
      <c r="L112" s="15">
        <v>8.9</v>
      </c>
      <c r="M112" s="15"/>
      <c r="N112" s="71">
        <f>Q112</f>
        <v>8.9</v>
      </c>
      <c r="O112" s="15"/>
      <c r="P112" s="15"/>
      <c r="Q112" s="15">
        <v>8.9</v>
      </c>
      <c r="R112" s="15"/>
      <c r="S112" s="60">
        <f t="shared" si="33"/>
        <v>89.898989898989896</v>
      </c>
      <c r="T112" s="27"/>
      <c r="U112" s="24"/>
      <c r="Z112" s="24"/>
    </row>
    <row r="113" spans="1:26" ht="25.5" x14ac:dyDescent="0.25">
      <c r="A113" s="32" t="s">
        <v>530</v>
      </c>
      <c r="B113" s="13" t="s">
        <v>531</v>
      </c>
      <c r="C113" s="21" t="s">
        <v>239</v>
      </c>
      <c r="D113" s="71">
        <f t="shared" si="30"/>
        <v>14.25</v>
      </c>
      <c r="E113" s="15"/>
      <c r="F113" s="15"/>
      <c r="G113" s="15">
        <v>14.25</v>
      </c>
      <c r="H113" s="15"/>
      <c r="I113" s="71">
        <f t="shared" ref="I113" si="34">J113+K113+L113+M113</f>
        <v>14.25</v>
      </c>
      <c r="J113" s="15"/>
      <c r="K113" s="15"/>
      <c r="L113" s="15">
        <v>14.25</v>
      </c>
      <c r="M113" s="15"/>
      <c r="N113" s="71">
        <f t="shared" ref="N113" si="35">O113+P113+Q113+R113</f>
        <v>14.25</v>
      </c>
      <c r="O113" s="15"/>
      <c r="P113" s="15"/>
      <c r="Q113" s="15">
        <v>14.25</v>
      </c>
      <c r="R113" s="15"/>
      <c r="S113" s="60">
        <f t="shared" si="33"/>
        <v>100</v>
      </c>
      <c r="T113" s="27"/>
      <c r="U113" s="24"/>
      <c r="Z113" s="24"/>
    </row>
    <row r="114" spans="1:26" ht="44.25" customHeight="1" x14ac:dyDescent="0.25">
      <c r="A114" s="46" t="s">
        <v>73</v>
      </c>
      <c r="B114" s="6" t="s">
        <v>50</v>
      </c>
      <c r="C114" s="20" t="s">
        <v>523</v>
      </c>
      <c r="D114" s="61">
        <f>E114+F114+G114+H114</f>
        <v>46067.25</v>
      </c>
      <c r="E114" s="62">
        <f>SUM(E115:E132)</f>
        <v>302.95</v>
      </c>
      <c r="F114" s="62">
        <f>SUM(F115:F132)</f>
        <v>32858.14</v>
      </c>
      <c r="G114" s="62">
        <f>SUM(G115:G132)</f>
        <v>12906.16</v>
      </c>
      <c r="H114" s="62"/>
      <c r="I114" s="61">
        <f>J114+K114+L114+M114</f>
        <v>45533.979999999996</v>
      </c>
      <c r="J114" s="62">
        <f>SUM(J115:J132)</f>
        <v>302.95</v>
      </c>
      <c r="K114" s="62">
        <f>SUM(K115:K132)</f>
        <v>32619.019999999997</v>
      </c>
      <c r="L114" s="62">
        <f>SUM(L115:L132)</f>
        <v>12612.01</v>
      </c>
      <c r="M114" s="62"/>
      <c r="N114" s="61">
        <f>O114+P114+Q114+R114</f>
        <v>45533.979999999996</v>
      </c>
      <c r="O114" s="62">
        <f>SUM(O115:O132)</f>
        <v>302.95</v>
      </c>
      <c r="P114" s="62">
        <f>SUM(P115:P132)</f>
        <v>32619.019999999997</v>
      </c>
      <c r="Q114" s="62">
        <f>SUM(Q115:Q132)</f>
        <v>12612.01</v>
      </c>
      <c r="R114" s="62"/>
      <c r="S114" s="91">
        <f t="shared" ref="S114" si="36">N114/D114*100</f>
        <v>98.842409737937459</v>
      </c>
      <c r="T114" s="27"/>
      <c r="U114" s="24">
        <v>29227.759999999998</v>
      </c>
      <c r="V114" s="24">
        <f>U114-D114</f>
        <v>-16839.490000000002</v>
      </c>
      <c r="Z114" s="24"/>
    </row>
    <row r="115" spans="1:26" x14ac:dyDescent="0.25">
      <c r="A115" s="32" t="s">
        <v>242</v>
      </c>
      <c r="B115" s="13" t="s">
        <v>257</v>
      </c>
      <c r="C115" s="21" t="s">
        <v>239</v>
      </c>
      <c r="D115" s="71">
        <f t="shared" si="30"/>
        <v>174.8</v>
      </c>
      <c r="E115" s="15"/>
      <c r="F115" s="15"/>
      <c r="G115" s="55">
        <v>174.8</v>
      </c>
      <c r="H115" s="15"/>
      <c r="I115" s="71">
        <f t="shared" si="31"/>
        <v>150.63999999999999</v>
      </c>
      <c r="J115" s="15"/>
      <c r="K115" s="15"/>
      <c r="L115" s="15">
        <v>150.63999999999999</v>
      </c>
      <c r="M115" s="15"/>
      <c r="N115" s="71">
        <f t="shared" si="32"/>
        <v>150.63999999999999</v>
      </c>
      <c r="O115" s="15"/>
      <c r="P115" s="15"/>
      <c r="Q115" s="15">
        <v>150.63999999999999</v>
      </c>
      <c r="R115" s="15"/>
      <c r="S115" s="60">
        <f>N115/D115*100</f>
        <v>86.17848970251714</v>
      </c>
      <c r="T115" s="27"/>
      <c r="U115" s="24"/>
      <c r="Z115" s="24"/>
    </row>
    <row r="116" spans="1:26" ht="25.5" x14ac:dyDescent="0.25">
      <c r="A116" s="32" t="s">
        <v>243</v>
      </c>
      <c r="B116" s="13" t="s">
        <v>705</v>
      </c>
      <c r="C116" s="21" t="s">
        <v>239</v>
      </c>
      <c r="D116" s="71">
        <f t="shared" si="30"/>
        <v>809.57</v>
      </c>
      <c r="E116" s="15"/>
      <c r="F116" s="15"/>
      <c r="G116" s="15">
        <v>809.57</v>
      </c>
      <c r="H116" s="15"/>
      <c r="I116" s="71">
        <f t="shared" si="31"/>
        <v>786.47</v>
      </c>
      <c r="J116" s="15"/>
      <c r="K116" s="15"/>
      <c r="L116" s="15">
        <v>786.47</v>
      </c>
      <c r="M116" s="15"/>
      <c r="N116" s="71">
        <f t="shared" si="32"/>
        <v>786.47</v>
      </c>
      <c r="O116" s="15"/>
      <c r="P116" s="15"/>
      <c r="Q116" s="15">
        <v>786.47</v>
      </c>
      <c r="R116" s="15"/>
      <c r="S116" s="60">
        <f t="shared" ref="S116:S132" si="37">N116/D116*100</f>
        <v>97.1466333979767</v>
      </c>
      <c r="T116" s="27"/>
      <c r="U116" s="24"/>
      <c r="Z116" s="24"/>
    </row>
    <row r="117" spans="1:26" ht="25.5" x14ac:dyDescent="0.25">
      <c r="A117" s="32" t="s">
        <v>244</v>
      </c>
      <c r="B117" s="13" t="s">
        <v>258</v>
      </c>
      <c r="C117" s="21" t="s">
        <v>239</v>
      </c>
      <c r="D117" s="71">
        <f t="shared" si="30"/>
        <v>1175.28</v>
      </c>
      <c r="E117" s="15"/>
      <c r="F117" s="15"/>
      <c r="G117" s="15">
        <v>1175.28</v>
      </c>
      <c r="H117" s="15"/>
      <c r="I117" s="71">
        <f t="shared" si="31"/>
        <v>1175.18</v>
      </c>
      <c r="J117" s="15"/>
      <c r="K117" s="15"/>
      <c r="L117" s="15">
        <v>1175.18</v>
      </c>
      <c r="M117" s="15"/>
      <c r="N117" s="71">
        <f t="shared" si="32"/>
        <v>1175.18</v>
      </c>
      <c r="O117" s="15"/>
      <c r="P117" s="15"/>
      <c r="Q117" s="15">
        <v>1175.18</v>
      </c>
      <c r="R117" s="15"/>
      <c r="S117" s="60">
        <f t="shared" si="37"/>
        <v>99.991491389285969</v>
      </c>
      <c r="T117" s="27"/>
      <c r="U117" s="24"/>
      <c r="Z117" s="24"/>
    </row>
    <row r="118" spans="1:26" x14ac:dyDescent="0.25">
      <c r="A118" s="32" t="s">
        <v>245</v>
      </c>
      <c r="B118" s="13" t="s">
        <v>259</v>
      </c>
      <c r="C118" s="21" t="s">
        <v>239</v>
      </c>
      <c r="D118" s="71">
        <f t="shared" si="30"/>
        <v>18</v>
      </c>
      <c r="E118" s="15"/>
      <c r="F118" s="15"/>
      <c r="G118" s="15">
        <v>18</v>
      </c>
      <c r="H118" s="15"/>
      <c r="I118" s="71">
        <f t="shared" si="31"/>
        <v>18</v>
      </c>
      <c r="J118" s="15"/>
      <c r="K118" s="15"/>
      <c r="L118" s="15">
        <v>18</v>
      </c>
      <c r="M118" s="15"/>
      <c r="N118" s="71">
        <f t="shared" si="32"/>
        <v>18</v>
      </c>
      <c r="O118" s="15"/>
      <c r="P118" s="15"/>
      <c r="Q118" s="15">
        <v>18</v>
      </c>
      <c r="R118" s="15"/>
      <c r="S118" s="60">
        <f t="shared" si="37"/>
        <v>100</v>
      </c>
      <c r="T118" s="27"/>
      <c r="U118" s="24"/>
      <c r="Z118" s="24"/>
    </row>
    <row r="119" spans="1:26" ht="25.5" x14ac:dyDescent="0.25">
      <c r="A119" s="32" t="s">
        <v>246</v>
      </c>
      <c r="B119" s="13" t="s">
        <v>260</v>
      </c>
      <c r="C119" s="21" t="s">
        <v>239</v>
      </c>
      <c r="D119" s="71">
        <f t="shared" si="30"/>
        <v>282</v>
      </c>
      <c r="E119" s="15"/>
      <c r="F119" s="15"/>
      <c r="G119" s="15">
        <v>282</v>
      </c>
      <c r="H119" s="15"/>
      <c r="I119" s="71">
        <f t="shared" si="31"/>
        <v>279</v>
      </c>
      <c r="J119" s="15"/>
      <c r="K119" s="15"/>
      <c r="L119" s="15">
        <v>279</v>
      </c>
      <c r="M119" s="15"/>
      <c r="N119" s="71">
        <f t="shared" si="32"/>
        <v>279</v>
      </c>
      <c r="O119" s="15"/>
      <c r="P119" s="15"/>
      <c r="Q119" s="15">
        <v>279</v>
      </c>
      <c r="R119" s="15"/>
      <c r="S119" s="60">
        <f t="shared" si="37"/>
        <v>98.936170212765958</v>
      </c>
      <c r="T119" s="27"/>
      <c r="U119" s="24"/>
      <c r="Z119" s="24"/>
    </row>
    <row r="120" spans="1:26" ht="25.5" x14ac:dyDescent="0.25">
      <c r="A120" s="32" t="s">
        <v>247</v>
      </c>
      <c r="B120" s="13" t="s">
        <v>261</v>
      </c>
      <c r="C120" s="21" t="s">
        <v>239</v>
      </c>
      <c r="D120" s="71">
        <f t="shared" si="30"/>
        <v>403.2</v>
      </c>
      <c r="E120" s="15"/>
      <c r="F120" s="15"/>
      <c r="G120" s="15">
        <v>403.2</v>
      </c>
      <c r="H120" s="15"/>
      <c r="I120" s="71">
        <f t="shared" si="31"/>
        <v>403.2</v>
      </c>
      <c r="J120" s="15"/>
      <c r="K120" s="15"/>
      <c r="L120" s="15">
        <v>403.2</v>
      </c>
      <c r="M120" s="15"/>
      <c r="N120" s="71">
        <f t="shared" si="32"/>
        <v>403.2</v>
      </c>
      <c r="O120" s="15"/>
      <c r="P120" s="15"/>
      <c r="Q120" s="15">
        <v>403.2</v>
      </c>
      <c r="R120" s="15"/>
      <c r="S120" s="28">
        <f t="shared" si="37"/>
        <v>100</v>
      </c>
      <c r="T120" s="27"/>
      <c r="U120" s="24"/>
      <c r="Z120" s="24"/>
    </row>
    <row r="121" spans="1:26" ht="25.5" x14ac:dyDescent="0.25">
      <c r="A121" s="32" t="s">
        <v>248</v>
      </c>
      <c r="B121" s="13" t="s">
        <v>268</v>
      </c>
      <c r="C121" s="21" t="s">
        <v>239</v>
      </c>
      <c r="D121" s="71">
        <f t="shared" si="30"/>
        <v>120</v>
      </c>
      <c r="E121" s="15"/>
      <c r="F121" s="15"/>
      <c r="G121" s="15">
        <v>120</v>
      </c>
      <c r="H121" s="15"/>
      <c r="I121" s="71">
        <f t="shared" si="31"/>
        <v>120</v>
      </c>
      <c r="J121" s="15"/>
      <c r="K121" s="15"/>
      <c r="L121" s="15">
        <v>120</v>
      </c>
      <c r="M121" s="15"/>
      <c r="N121" s="71">
        <f t="shared" si="32"/>
        <v>120</v>
      </c>
      <c r="O121" s="15"/>
      <c r="P121" s="15"/>
      <c r="Q121" s="15">
        <v>120</v>
      </c>
      <c r="R121" s="15"/>
      <c r="S121" s="28">
        <f t="shared" si="37"/>
        <v>100</v>
      </c>
      <c r="T121" s="27"/>
      <c r="U121" s="24"/>
      <c r="Z121" s="24"/>
    </row>
    <row r="122" spans="1:26" ht="25.5" x14ac:dyDescent="0.25">
      <c r="A122" s="32" t="s">
        <v>249</v>
      </c>
      <c r="B122" s="13" t="s">
        <v>269</v>
      </c>
      <c r="C122" s="21" t="s">
        <v>239</v>
      </c>
      <c r="D122" s="71">
        <f t="shared" si="30"/>
        <v>210.68</v>
      </c>
      <c r="E122" s="15"/>
      <c r="F122" s="15"/>
      <c r="G122" s="15">
        <v>210.68</v>
      </c>
      <c r="H122" s="15"/>
      <c r="I122" s="71">
        <f t="shared" si="31"/>
        <v>67.44</v>
      </c>
      <c r="J122" s="15"/>
      <c r="K122" s="15"/>
      <c r="L122" s="15">
        <v>67.44</v>
      </c>
      <c r="M122" s="15"/>
      <c r="N122" s="71">
        <f t="shared" si="32"/>
        <v>67.44</v>
      </c>
      <c r="O122" s="15"/>
      <c r="P122" s="15"/>
      <c r="Q122" s="15">
        <v>67.44</v>
      </c>
      <c r="R122" s="15"/>
      <c r="S122" s="60">
        <f t="shared" si="37"/>
        <v>32.010632238465917</v>
      </c>
      <c r="T122" s="27"/>
      <c r="U122" s="24"/>
      <c r="Z122" s="24"/>
    </row>
    <row r="123" spans="1:26" ht="38.25" x14ac:dyDescent="0.25">
      <c r="A123" s="32" t="s">
        <v>250</v>
      </c>
      <c r="B123" s="13" t="s">
        <v>262</v>
      </c>
      <c r="C123" s="21" t="s">
        <v>239</v>
      </c>
      <c r="D123" s="71">
        <f t="shared" si="30"/>
        <v>229.02</v>
      </c>
      <c r="E123" s="15"/>
      <c r="F123" s="15"/>
      <c r="G123" s="15">
        <v>229.02</v>
      </c>
      <c r="H123" s="15"/>
      <c r="I123" s="71">
        <f t="shared" si="31"/>
        <v>229.02</v>
      </c>
      <c r="J123" s="15"/>
      <c r="K123" s="15"/>
      <c r="L123" s="15">
        <v>229.02</v>
      </c>
      <c r="M123" s="15"/>
      <c r="N123" s="71">
        <f t="shared" si="32"/>
        <v>229.02</v>
      </c>
      <c r="O123" s="15"/>
      <c r="P123" s="15"/>
      <c r="Q123" s="15">
        <v>229.02</v>
      </c>
      <c r="R123" s="15"/>
      <c r="S123" s="28">
        <f t="shared" si="37"/>
        <v>100</v>
      </c>
      <c r="T123" s="27"/>
      <c r="U123" s="24"/>
      <c r="Z123" s="24"/>
    </row>
    <row r="124" spans="1:26" x14ac:dyDescent="0.25">
      <c r="A124" s="32" t="s">
        <v>251</v>
      </c>
      <c r="B124" s="13" t="s">
        <v>263</v>
      </c>
      <c r="C124" s="21" t="s">
        <v>239</v>
      </c>
      <c r="D124" s="71">
        <f t="shared" si="30"/>
        <v>2.5</v>
      </c>
      <c r="E124" s="15"/>
      <c r="F124" s="15"/>
      <c r="G124" s="15">
        <v>2.5</v>
      </c>
      <c r="H124" s="15"/>
      <c r="I124" s="71">
        <f t="shared" si="31"/>
        <v>2.5</v>
      </c>
      <c r="J124" s="15"/>
      <c r="K124" s="15"/>
      <c r="L124" s="15">
        <v>2.5</v>
      </c>
      <c r="M124" s="15"/>
      <c r="N124" s="71">
        <f t="shared" si="32"/>
        <v>2.5</v>
      </c>
      <c r="O124" s="15"/>
      <c r="P124" s="15"/>
      <c r="Q124" s="15">
        <v>2.5</v>
      </c>
      <c r="R124" s="15"/>
      <c r="S124" s="28">
        <f t="shared" si="37"/>
        <v>100</v>
      </c>
      <c r="T124" s="27"/>
      <c r="U124" s="24"/>
      <c r="Z124" s="24"/>
    </row>
    <row r="125" spans="1:26" ht="63.75" x14ac:dyDescent="0.25">
      <c r="A125" s="32" t="s">
        <v>252</v>
      </c>
      <c r="B125" s="13" t="s">
        <v>264</v>
      </c>
      <c r="C125" s="21" t="s">
        <v>239</v>
      </c>
      <c r="D125" s="71">
        <f t="shared" si="30"/>
        <v>120</v>
      </c>
      <c r="E125" s="15"/>
      <c r="F125" s="15"/>
      <c r="G125" s="15">
        <v>120</v>
      </c>
      <c r="H125" s="15"/>
      <c r="I125" s="71">
        <f t="shared" si="31"/>
        <v>120</v>
      </c>
      <c r="J125" s="15"/>
      <c r="K125" s="15"/>
      <c r="L125" s="15">
        <v>120</v>
      </c>
      <c r="M125" s="15"/>
      <c r="N125" s="71">
        <f t="shared" si="32"/>
        <v>120</v>
      </c>
      <c r="O125" s="15"/>
      <c r="P125" s="15"/>
      <c r="Q125" s="15">
        <v>120</v>
      </c>
      <c r="R125" s="15"/>
      <c r="S125" s="28">
        <f t="shared" si="37"/>
        <v>100</v>
      </c>
      <c r="T125" s="27"/>
      <c r="U125" s="24"/>
      <c r="Z125" s="24"/>
    </row>
    <row r="126" spans="1:26" ht="76.5" x14ac:dyDescent="0.25">
      <c r="A126" s="32" t="s">
        <v>253</v>
      </c>
      <c r="B126" s="13" t="s">
        <v>270</v>
      </c>
      <c r="C126" s="21" t="s">
        <v>239</v>
      </c>
      <c r="D126" s="71">
        <f t="shared" si="30"/>
        <v>8368.9</v>
      </c>
      <c r="E126" s="15"/>
      <c r="F126" s="15"/>
      <c r="G126" s="15">
        <v>8368.9</v>
      </c>
      <c r="H126" s="15"/>
      <c r="I126" s="71">
        <f t="shared" si="31"/>
        <v>8288.35</v>
      </c>
      <c r="J126" s="15"/>
      <c r="K126" s="15"/>
      <c r="L126" s="15">
        <v>8288.35</v>
      </c>
      <c r="M126" s="15"/>
      <c r="N126" s="71">
        <f t="shared" si="32"/>
        <v>8288.35</v>
      </c>
      <c r="O126" s="15"/>
      <c r="P126" s="15"/>
      <c r="Q126" s="15">
        <v>8288.35</v>
      </c>
      <c r="R126" s="15"/>
      <c r="S126" s="60">
        <f t="shared" si="37"/>
        <v>99.037507916213613</v>
      </c>
      <c r="T126" s="27"/>
      <c r="U126" s="24"/>
      <c r="Z126" s="24"/>
    </row>
    <row r="127" spans="1:26" ht="25.5" x14ac:dyDescent="0.25">
      <c r="A127" s="32" t="s">
        <v>254</v>
      </c>
      <c r="B127" s="13" t="s">
        <v>517</v>
      </c>
      <c r="C127" s="21" t="s">
        <v>144</v>
      </c>
      <c r="D127" s="71">
        <f t="shared" si="30"/>
        <v>287</v>
      </c>
      <c r="E127" s="15"/>
      <c r="F127" s="15">
        <v>287</v>
      </c>
      <c r="G127" s="15"/>
      <c r="H127" s="15"/>
      <c r="I127" s="71">
        <f t="shared" si="31"/>
        <v>287</v>
      </c>
      <c r="J127" s="15"/>
      <c r="K127" s="15">
        <v>287</v>
      </c>
      <c r="L127" s="15"/>
      <c r="M127" s="15"/>
      <c r="N127" s="71">
        <f t="shared" si="32"/>
        <v>287</v>
      </c>
      <c r="O127" s="15"/>
      <c r="P127" s="15">
        <v>287</v>
      </c>
      <c r="Q127" s="15"/>
      <c r="R127" s="15"/>
      <c r="S127" s="28">
        <f t="shared" si="37"/>
        <v>100</v>
      </c>
      <c r="T127" s="27"/>
      <c r="U127" s="24"/>
      <c r="Z127" s="24"/>
    </row>
    <row r="128" spans="1:26" x14ac:dyDescent="0.25">
      <c r="A128" s="32" t="s">
        <v>255</v>
      </c>
      <c r="B128" s="13" t="s">
        <v>271</v>
      </c>
      <c r="C128" s="21" t="s">
        <v>239</v>
      </c>
      <c r="D128" s="71">
        <f t="shared" si="30"/>
        <v>4053.02</v>
      </c>
      <c r="E128" s="15"/>
      <c r="F128" s="15">
        <v>3270.1</v>
      </c>
      <c r="G128" s="15">
        <v>782.92</v>
      </c>
      <c r="H128" s="15"/>
      <c r="I128" s="71">
        <f t="shared" si="31"/>
        <v>4053.02</v>
      </c>
      <c r="J128" s="15"/>
      <c r="K128" s="15">
        <v>3270.1</v>
      </c>
      <c r="L128" s="15">
        <v>782.92</v>
      </c>
      <c r="M128" s="15"/>
      <c r="N128" s="71">
        <f t="shared" si="32"/>
        <v>4053.02</v>
      </c>
      <c r="O128" s="15"/>
      <c r="P128" s="15">
        <v>3270.1</v>
      </c>
      <c r="Q128" s="15">
        <v>782.92</v>
      </c>
      <c r="R128" s="15"/>
      <c r="S128" s="28">
        <f>N128/D128*100</f>
        <v>100</v>
      </c>
      <c r="T128" s="27"/>
      <c r="U128" s="24"/>
      <c r="Z128" s="24"/>
    </row>
    <row r="129" spans="1:26" ht="51" x14ac:dyDescent="0.25">
      <c r="A129" s="32" t="s">
        <v>518</v>
      </c>
      <c r="B129" s="13" t="s">
        <v>272</v>
      </c>
      <c r="C129" s="21" t="s">
        <v>239</v>
      </c>
      <c r="D129" s="71">
        <f t="shared" si="30"/>
        <v>30</v>
      </c>
      <c r="E129" s="15"/>
      <c r="F129" s="15"/>
      <c r="G129" s="15">
        <v>30</v>
      </c>
      <c r="H129" s="15"/>
      <c r="I129" s="71">
        <f t="shared" si="31"/>
        <v>30</v>
      </c>
      <c r="J129" s="15"/>
      <c r="K129" s="15"/>
      <c r="L129" s="15">
        <v>30</v>
      </c>
      <c r="M129" s="15"/>
      <c r="N129" s="71">
        <f t="shared" si="32"/>
        <v>30</v>
      </c>
      <c r="O129" s="15"/>
      <c r="P129" s="15"/>
      <c r="Q129" s="15">
        <v>30</v>
      </c>
      <c r="R129" s="15"/>
      <c r="S129" s="66">
        <f t="shared" si="37"/>
        <v>100</v>
      </c>
      <c r="T129" s="27"/>
      <c r="U129" s="24"/>
      <c r="Z129" s="24"/>
    </row>
    <row r="130" spans="1:26" ht="25.5" x14ac:dyDescent="0.25">
      <c r="A130" s="32" t="s">
        <v>519</v>
      </c>
      <c r="B130" s="13" t="s">
        <v>521</v>
      </c>
      <c r="C130" s="21" t="s">
        <v>239</v>
      </c>
      <c r="D130" s="71">
        <f t="shared" si="30"/>
        <v>1232.1099999999999</v>
      </c>
      <c r="E130" s="15">
        <v>302.95</v>
      </c>
      <c r="F130" s="15">
        <v>829.87</v>
      </c>
      <c r="G130" s="15">
        <v>99.29</v>
      </c>
      <c r="H130" s="15"/>
      <c r="I130" s="71">
        <f t="shared" si="31"/>
        <v>992.99</v>
      </c>
      <c r="J130" s="15">
        <v>302.95</v>
      </c>
      <c r="K130" s="15">
        <v>590.75</v>
      </c>
      <c r="L130" s="15">
        <v>99.29</v>
      </c>
      <c r="M130" s="15"/>
      <c r="N130" s="71">
        <f t="shared" si="32"/>
        <v>992.99</v>
      </c>
      <c r="O130" s="15">
        <v>302.95</v>
      </c>
      <c r="P130" s="15">
        <v>590.75</v>
      </c>
      <c r="Q130" s="15">
        <v>99.29</v>
      </c>
      <c r="R130" s="15"/>
      <c r="S130" s="60">
        <f t="shared" si="37"/>
        <v>80.592641890740282</v>
      </c>
      <c r="T130" s="27"/>
      <c r="U130" s="24"/>
      <c r="Z130" s="24"/>
    </row>
    <row r="131" spans="1:26" ht="51" x14ac:dyDescent="0.25">
      <c r="A131" s="32" t="s">
        <v>520</v>
      </c>
      <c r="B131" s="13" t="s">
        <v>273</v>
      </c>
      <c r="C131" s="21" t="s">
        <v>239</v>
      </c>
      <c r="D131" s="71">
        <f t="shared" si="30"/>
        <v>28471.17</v>
      </c>
      <c r="E131" s="15"/>
      <c r="F131" s="15">
        <v>28471.17</v>
      </c>
      <c r="G131" s="15"/>
      <c r="H131" s="15"/>
      <c r="I131" s="71">
        <f t="shared" si="31"/>
        <v>28471.17</v>
      </c>
      <c r="J131" s="15"/>
      <c r="K131" s="15">
        <v>28471.17</v>
      </c>
      <c r="L131" s="15"/>
      <c r="M131" s="15"/>
      <c r="N131" s="71">
        <f t="shared" si="32"/>
        <v>28471.17</v>
      </c>
      <c r="O131" s="15"/>
      <c r="P131" s="15">
        <v>28471.17</v>
      </c>
      <c r="Q131" s="15"/>
      <c r="R131" s="15"/>
      <c r="S131" s="28">
        <f t="shared" si="37"/>
        <v>100</v>
      </c>
      <c r="T131" s="27"/>
      <c r="U131" s="24"/>
      <c r="Z131" s="24"/>
    </row>
    <row r="132" spans="1:26" ht="25.5" x14ac:dyDescent="0.25">
      <c r="A132" s="32" t="s">
        <v>256</v>
      </c>
      <c r="B132" s="13" t="s">
        <v>387</v>
      </c>
      <c r="C132" s="21" t="s">
        <v>239</v>
      </c>
      <c r="D132" s="71">
        <f>G132</f>
        <v>80</v>
      </c>
      <c r="E132" s="15"/>
      <c r="F132" s="15"/>
      <c r="G132" s="15">
        <v>80</v>
      </c>
      <c r="H132" s="15"/>
      <c r="I132" s="71">
        <f t="shared" ref="I132:I135" si="38">J132+K132+L132+M132</f>
        <v>60</v>
      </c>
      <c r="J132" s="15"/>
      <c r="K132" s="15"/>
      <c r="L132" s="15">
        <v>60</v>
      </c>
      <c r="M132" s="15"/>
      <c r="N132" s="71">
        <f t="shared" ref="N132:N135" si="39">O132+P132+Q132+R132</f>
        <v>60</v>
      </c>
      <c r="O132" s="15"/>
      <c r="P132" s="15"/>
      <c r="Q132" s="15">
        <v>60</v>
      </c>
      <c r="R132" s="15"/>
      <c r="S132" s="60">
        <f t="shared" si="37"/>
        <v>75</v>
      </c>
      <c r="T132" s="27"/>
      <c r="U132" s="24"/>
      <c r="Z132" s="24"/>
    </row>
    <row r="133" spans="1:26" ht="25.5" x14ac:dyDescent="0.25">
      <c r="A133" s="46" t="s">
        <v>74</v>
      </c>
      <c r="B133" s="6" t="s">
        <v>51</v>
      </c>
      <c r="C133" s="20" t="s">
        <v>241</v>
      </c>
      <c r="D133" s="61">
        <f t="shared" ref="D133:D135" si="40">E133+F133+G133+H133</f>
        <v>42954.92</v>
      </c>
      <c r="E133" s="62">
        <f>E134+E135</f>
        <v>0</v>
      </c>
      <c r="F133" s="62">
        <f>F134+F135</f>
        <v>41702.639999999999</v>
      </c>
      <c r="G133" s="62">
        <f>G134+G135</f>
        <v>1252.28</v>
      </c>
      <c r="H133" s="62"/>
      <c r="I133" s="61">
        <f t="shared" si="38"/>
        <v>42954.92</v>
      </c>
      <c r="J133" s="62">
        <f>J134+J135</f>
        <v>0</v>
      </c>
      <c r="K133" s="62">
        <f>K134+K135</f>
        <v>41702.639999999999</v>
      </c>
      <c r="L133" s="62">
        <f>L134+L135</f>
        <v>1252.28</v>
      </c>
      <c r="M133" s="62"/>
      <c r="N133" s="61">
        <f t="shared" si="39"/>
        <v>42954.92</v>
      </c>
      <c r="O133" s="62">
        <f>O134+O135</f>
        <v>0</v>
      </c>
      <c r="P133" s="62">
        <f>P134+P135</f>
        <v>41702.639999999999</v>
      </c>
      <c r="Q133" s="62">
        <f>Q134+Q135</f>
        <v>1252.28</v>
      </c>
      <c r="R133" s="62"/>
      <c r="S133" s="88">
        <f t="shared" ref="S133:S170" si="41">N133/D133*100</f>
        <v>100</v>
      </c>
      <c r="U133" s="24">
        <v>44457.06</v>
      </c>
      <c r="V133" s="24">
        <f>U133-D133</f>
        <v>1502.1399999999994</v>
      </c>
      <c r="Z133" s="24"/>
    </row>
    <row r="134" spans="1:26" ht="89.25" x14ac:dyDescent="0.25">
      <c r="A134" s="32" t="s">
        <v>266</v>
      </c>
      <c r="B134" s="13" t="s">
        <v>274</v>
      </c>
      <c r="C134" s="21" t="s">
        <v>241</v>
      </c>
      <c r="D134" s="71">
        <f t="shared" si="40"/>
        <v>42926.92</v>
      </c>
      <c r="E134" s="15"/>
      <c r="F134" s="15">
        <v>41702.639999999999</v>
      </c>
      <c r="G134" s="15">
        <v>1224.28</v>
      </c>
      <c r="H134" s="15"/>
      <c r="I134" s="71">
        <f t="shared" si="38"/>
        <v>42926.92</v>
      </c>
      <c r="J134" s="15"/>
      <c r="K134" s="15">
        <v>41702.639999999999</v>
      </c>
      <c r="L134" s="15">
        <v>1224.28</v>
      </c>
      <c r="M134" s="15"/>
      <c r="N134" s="71">
        <f t="shared" si="39"/>
        <v>42926.92</v>
      </c>
      <c r="O134" s="15"/>
      <c r="P134" s="15">
        <v>41702.639999999999</v>
      </c>
      <c r="Q134" s="15">
        <v>1224.28</v>
      </c>
      <c r="R134" s="15"/>
      <c r="S134" s="28">
        <f t="shared" si="41"/>
        <v>100</v>
      </c>
      <c r="U134" s="24"/>
      <c r="Z134" s="24"/>
    </row>
    <row r="135" spans="1:26" ht="25.5" x14ac:dyDescent="0.25">
      <c r="A135" s="32" t="s">
        <v>267</v>
      </c>
      <c r="B135" s="13" t="s">
        <v>275</v>
      </c>
      <c r="C135" s="21" t="s">
        <v>239</v>
      </c>
      <c r="D135" s="71">
        <f t="shared" si="40"/>
        <v>28</v>
      </c>
      <c r="E135" s="15"/>
      <c r="F135" s="15"/>
      <c r="G135" s="15">
        <v>28</v>
      </c>
      <c r="H135" s="15"/>
      <c r="I135" s="71">
        <f t="shared" si="38"/>
        <v>28</v>
      </c>
      <c r="J135" s="15"/>
      <c r="K135" s="15"/>
      <c r="L135" s="15">
        <v>28</v>
      </c>
      <c r="M135" s="15"/>
      <c r="N135" s="71">
        <f t="shared" si="39"/>
        <v>28</v>
      </c>
      <c r="O135" s="15"/>
      <c r="P135" s="15"/>
      <c r="Q135" s="15">
        <v>28</v>
      </c>
      <c r="R135" s="15"/>
      <c r="S135" s="28">
        <f t="shared" si="41"/>
        <v>100</v>
      </c>
      <c r="U135" s="24"/>
      <c r="Z135" s="24"/>
    </row>
    <row r="136" spans="1:26" ht="107.25" customHeight="1" x14ac:dyDescent="0.25">
      <c r="A136" s="2">
        <v>7</v>
      </c>
      <c r="B136" s="17" t="s">
        <v>373</v>
      </c>
      <c r="C136" s="19" t="s">
        <v>52</v>
      </c>
      <c r="D136" s="74">
        <f>E136+F136+G136</f>
        <v>7312.5999999999995</v>
      </c>
      <c r="E136" s="81">
        <f>E137</f>
        <v>6694.9</v>
      </c>
      <c r="F136" s="81">
        <f>F137</f>
        <v>617.70000000000005</v>
      </c>
      <c r="G136" s="81">
        <f>G137</f>
        <v>0</v>
      </c>
      <c r="H136" s="92"/>
      <c r="I136" s="74">
        <f>J136+K136+L136</f>
        <v>7312.5999999999995</v>
      </c>
      <c r="J136" s="81">
        <f>J137</f>
        <v>6694.9</v>
      </c>
      <c r="K136" s="81">
        <f>K137</f>
        <v>617.70000000000005</v>
      </c>
      <c r="L136" s="81">
        <f>L137</f>
        <v>0</v>
      </c>
      <c r="M136" s="67"/>
      <c r="N136" s="74">
        <f>O136+P136+Q136</f>
        <v>7312.5999999999995</v>
      </c>
      <c r="O136" s="81">
        <f>O137</f>
        <v>6694.9</v>
      </c>
      <c r="P136" s="81">
        <f>P137</f>
        <v>617.70000000000005</v>
      </c>
      <c r="Q136" s="81">
        <f>Q137</f>
        <v>0</v>
      </c>
      <c r="R136" s="92"/>
      <c r="S136" s="87">
        <f t="shared" si="41"/>
        <v>100</v>
      </c>
      <c r="T136" s="24"/>
      <c r="U136" s="24"/>
      <c r="Z136" s="24"/>
    </row>
    <row r="137" spans="1:26" ht="114" customHeight="1" x14ac:dyDescent="0.25">
      <c r="A137" s="32" t="s">
        <v>277</v>
      </c>
      <c r="B137" s="54" t="s">
        <v>276</v>
      </c>
      <c r="C137" s="21" t="s">
        <v>52</v>
      </c>
      <c r="D137" s="75">
        <f>E137+F137+G137</f>
        <v>7312.5999999999995</v>
      </c>
      <c r="E137" s="52">
        <v>6694.9</v>
      </c>
      <c r="F137" s="52">
        <v>617.70000000000005</v>
      </c>
      <c r="G137" s="65"/>
      <c r="H137" s="65"/>
      <c r="I137" s="75">
        <f>J137+K137+L137</f>
        <v>7312.5999999999995</v>
      </c>
      <c r="J137" s="15">
        <v>6694.9</v>
      </c>
      <c r="K137" s="15">
        <v>617.70000000000005</v>
      </c>
      <c r="L137" s="15"/>
      <c r="M137" s="15"/>
      <c r="N137" s="75">
        <f>O137+P137+Q137</f>
        <v>7312.5999999999995</v>
      </c>
      <c r="O137" s="15">
        <v>6694.9</v>
      </c>
      <c r="P137" s="15">
        <v>617.70000000000005</v>
      </c>
      <c r="Q137" s="65"/>
      <c r="R137" s="65"/>
      <c r="S137" s="28">
        <f>N137/D137*100</f>
        <v>100</v>
      </c>
      <c r="U137" s="24"/>
      <c r="Z137" s="24"/>
    </row>
    <row r="138" spans="1:26" ht="103.5" customHeight="1" x14ac:dyDescent="0.25">
      <c r="A138" s="22">
        <v>8</v>
      </c>
      <c r="B138" s="16" t="s">
        <v>53</v>
      </c>
      <c r="C138" s="19" t="s">
        <v>301</v>
      </c>
      <c r="D138" s="76">
        <f>E138+F138+G138+H138</f>
        <v>1499683.7600000002</v>
      </c>
      <c r="E138" s="81">
        <f>E139+E143+E151+E155+E165</f>
        <v>1276</v>
      </c>
      <c r="F138" s="81">
        <f>F139+F143+F151+F155+F165</f>
        <v>953391.56</v>
      </c>
      <c r="G138" s="81">
        <f>G139+G143+G151+G155+G165</f>
        <v>494996.60000000009</v>
      </c>
      <c r="H138" s="81">
        <f>H139+H143+H151+H155+H165</f>
        <v>50019.6</v>
      </c>
      <c r="I138" s="76">
        <f>J138+K138+L138+M138</f>
        <v>1498493.8</v>
      </c>
      <c r="J138" s="81">
        <f>J139+J143+J151+J155+J165</f>
        <v>1261.96</v>
      </c>
      <c r="K138" s="81">
        <f>K139+K143+K151+K155+K165</f>
        <v>953001.2</v>
      </c>
      <c r="L138" s="81">
        <f>L139+L143+L151+L155+L165</f>
        <v>494211.04000000004</v>
      </c>
      <c r="M138" s="81">
        <f>M139+M143+M151+M155+M165</f>
        <v>50019.6</v>
      </c>
      <c r="N138" s="76">
        <f>O138+P138+Q138+R138</f>
        <v>1498493.8</v>
      </c>
      <c r="O138" s="81">
        <f>O139+O143+O151+O155+O165</f>
        <v>1261.96</v>
      </c>
      <c r="P138" s="81">
        <f>P139+P143+P151+P155+P165</f>
        <v>953001.2</v>
      </c>
      <c r="Q138" s="81">
        <f>Q139+Q143+Q151+Q155+Q165</f>
        <v>494211.04000000004</v>
      </c>
      <c r="R138" s="81">
        <f>R139+R143+R151+R155+R165</f>
        <v>50019.6</v>
      </c>
      <c r="S138" s="87">
        <f t="shared" si="41"/>
        <v>99.920652604786468</v>
      </c>
      <c r="T138" s="24">
        <f>R138/H138*100</f>
        <v>100</v>
      </c>
      <c r="U138" s="24"/>
      <c r="Z138" s="24"/>
    </row>
    <row r="139" spans="1:26" ht="93.75" customHeight="1" x14ac:dyDescent="0.25">
      <c r="A139" s="46" t="s">
        <v>75</v>
      </c>
      <c r="B139" s="31" t="s">
        <v>54</v>
      </c>
      <c r="C139" s="20" t="s">
        <v>302</v>
      </c>
      <c r="D139" s="77">
        <f>E139+F139+G139+H139</f>
        <v>589636.52</v>
      </c>
      <c r="E139" s="80">
        <f>SUM(E140:E141)</f>
        <v>0</v>
      </c>
      <c r="F139" s="80">
        <f>SUM(F140:F142)</f>
        <v>373225</v>
      </c>
      <c r="G139" s="80">
        <f>SUM(G140:G142)</f>
        <v>177721.42</v>
      </c>
      <c r="H139" s="80">
        <f>SUM(H140:H142)</f>
        <v>38690.1</v>
      </c>
      <c r="I139" s="77">
        <f>J139+K139+L139+M139</f>
        <v>589366.66</v>
      </c>
      <c r="J139" s="80">
        <f>SUM(J140:J142)</f>
        <v>0</v>
      </c>
      <c r="K139" s="80">
        <f>SUM(K140:K142)</f>
        <v>373098.67</v>
      </c>
      <c r="L139" s="80">
        <f>SUM(L140:L142)</f>
        <v>177577.89</v>
      </c>
      <c r="M139" s="80">
        <f>SUM(M140:M142)</f>
        <v>38690.1</v>
      </c>
      <c r="N139" s="77">
        <f>O139+P139+Q139+R139</f>
        <v>589366.66</v>
      </c>
      <c r="O139" s="80">
        <f>SUM(O140:O142)</f>
        <v>0</v>
      </c>
      <c r="P139" s="80">
        <f>SUM(P140:P142)</f>
        <v>373098.67</v>
      </c>
      <c r="Q139" s="80">
        <f>SUM(Q140:Q142)</f>
        <v>177577.89</v>
      </c>
      <c r="R139" s="80">
        <f>SUM(R140:R142)</f>
        <v>38690.1</v>
      </c>
      <c r="S139" s="89">
        <f>N139/D139*100</f>
        <v>99.954232821264199</v>
      </c>
      <c r="T139" s="24"/>
      <c r="U139" s="24"/>
      <c r="Z139" s="24"/>
    </row>
    <row r="140" spans="1:26" ht="76.5" x14ac:dyDescent="0.25">
      <c r="A140" s="32" t="s">
        <v>508</v>
      </c>
      <c r="B140" s="18" t="s">
        <v>278</v>
      </c>
      <c r="C140" s="21" t="s">
        <v>302</v>
      </c>
      <c r="D140" s="78">
        <f t="shared" ref="D140:D169" si="42">E140+F140+G140+H140</f>
        <v>49662.38</v>
      </c>
      <c r="E140" s="52"/>
      <c r="F140" s="53">
        <v>3821.5</v>
      </c>
      <c r="G140" s="53">
        <v>45840.88</v>
      </c>
      <c r="H140" s="55"/>
      <c r="I140" s="78">
        <f t="shared" ref="I140:I169" si="43">J140+K140+L140+M140</f>
        <v>49662.38</v>
      </c>
      <c r="J140" s="15"/>
      <c r="K140" s="15">
        <v>3821.5</v>
      </c>
      <c r="L140" s="15">
        <v>45840.88</v>
      </c>
      <c r="M140" s="55"/>
      <c r="N140" s="79">
        <f t="shared" ref="N140:N169" si="44">O140+P140+Q140+R140</f>
        <v>49662.38</v>
      </c>
      <c r="O140" s="15"/>
      <c r="P140" s="15">
        <v>3821.5</v>
      </c>
      <c r="Q140" s="15">
        <v>45840.88</v>
      </c>
      <c r="R140" s="15"/>
      <c r="S140" s="28">
        <f>N140/D140*100</f>
        <v>100</v>
      </c>
      <c r="T140" s="24"/>
      <c r="U140" s="24"/>
      <c r="Z140" s="24"/>
    </row>
    <row r="141" spans="1:26" ht="76.5" x14ac:dyDescent="0.25">
      <c r="A141" s="32" t="s">
        <v>509</v>
      </c>
      <c r="B141" s="18" t="s">
        <v>279</v>
      </c>
      <c r="C141" s="21" t="s">
        <v>302</v>
      </c>
      <c r="D141" s="79">
        <f t="shared" si="42"/>
        <v>19430</v>
      </c>
      <c r="E141" s="56"/>
      <c r="F141" s="53">
        <v>19430</v>
      </c>
      <c r="G141" s="57"/>
      <c r="H141" s="55"/>
      <c r="I141" s="79">
        <f>J141+K141+L141+M141</f>
        <v>19303.669999999998</v>
      </c>
      <c r="J141" s="55"/>
      <c r="K141" s="15">
        <v>19303.669999999998</v>
      </c>
      <c r="L141" s="15"/>
      <c r="M141" s="55"/>
      <c r="N141" s="79">
        <f t="shared" si="44"/>
        <v>19303.669999999998</v>
      </c>
      <c r="O141" s="15"/>
      <c r="P141" s="15">
        <v>19303.669999999998</v>
      </c>
      <c r="Q141" s="15"/>
      <c r="R141" s="15"/>
      <c r="S141" s="28">
        <f t="shared" si="41"/>
        <v>99.349819866186309</v>
      </c>
      <c r="U141" s="24"/>
      <c r="Z141" s="24"/>
    </row>
    <row r="142" spans="1:26" ht="76.5" x14ac:dyDescent="0.25">
      <c r="A142" s="32" t="s">
        <v>307</v>
      </c>
      <c r="B142" s="18" t="s">
        <v>388</v>
      </c>
      <c r="C142" s="21" t="s">
        <v>302</v>
      </c>
      <c r="D142" s="79">
        <f>E142+F142+G142+H142</f>
        <v>520544.14</v>
      </c>
      <c r="E142" s="52"/>
      <c r="F142" s="53">
        <v>349973.5</v>
      </c>
      <c r="G142" s="53">
        <v>131880.54</v>
      </c>
      <c r="H142" s="15">
        <v>38690.1</v>
      </c>
      <c r="I142" s="78">
        <f>J142+K142+L142+M142</f>
        <v>520400.61</v>
      </c>
      <c r="J142" s="15"/>
      <c r="K142" s="15">
        <v>349973.5</v>
      </c>
      <c r="L142" s="15">
        <v>131737.01</v>
      </c>
      <c r="M142" s="15">
        <v>38690.1</v>
      </c>
      <c r="N142" s="78">
        <f>O142+P142+Q142+R142</f>
        <v>520400.61</v>
      </c>
      <c r="O142" s="15"/>
      <c r="P142" s="15">
        <v>349973.5</v>
      </c>
      <c r="Q142" s="15">
        <v>131737.01</v>
      </c>
      <c r="R142" s="15">
        <v>38690.1</v>
      </c>
      <c r="S142" s="28">
        <f t="shared" si="41"/>
        <v>99.972426930019793</v>
      </c>
      <c r="U142" s="24"/>
      <c r="Z142" s="24"/>
    </row>
    <row r="143" spans="1:26" ht="89.25" x14ac:dyDescent="0.25">
      <c r="A143" s="46" t="s">
        <v>76</v>
      </c>
      <c r="B143" s="31" t="s">
        <v>55</v>
      </c>
      <c r="C143" s="20" t="s">
        <v>303</v>
      </c>
      <c r="D143" s="77">
        <f>E143+F143+G143+H143</f>
        <v>557453.70000000007</v>
      </c>
      <c r="E143" s="62">
        <f>SUM(E144:E150)</f>
        <v>540.29999999999995</v>
      </c>
      <c r="F143" s="62">
        <f>SUM(F144:F150)</f>
        <v>487540.41000000003</v>
      </c>
      <c r="G143" s="62">
        <f>SUM(G144:G150)</f>
        <v>67576.990000000005</v>
      </c>
      <c r="H143" s="62">
        <f>SUM(H144:H150)</f>
        <v>1796</v>
      </c>
      <c r="I143" s="77">
        <f t="shared" si="43"/>
        <v>557023.93000000005</v>
      </c>
      <c r="J143" s="62">
        <f>SUM(J144:J150)</f>
        <v>540.29999999999995</v>
      </c>
      <c r="K143" s="62">
        <f>SUM(K144:K150)</f>
        <v>487378.72000000003</v>
      </c>
      <c r="L143" s="62">
        <f>SUM(L144:L150)</f>
        <v>67308.910000000018</v>
      </c>
      <c r="M143" s="62">
        <f>SUM(M144:M150)</f>
        <v>1796</v>
      </c>
      <c r="N143" s="77">
        <f t="shared" si="44"/>
        <v>557023.93000000005</v>
      </c>
      <c r="O143" s="62">
        <f>SUM(O144:O150)</f>
        <v>540.29999999999995</v>
      </c>
      <c r="P143" s="62">
        <f>SUM(P144:P150)</f>
        <v>487378.72000000003</v>
      </c>
      <c r="Q143" s="62">
        <f>SUM(Q144:Q150)</f>
        <v>67308.910000000018</v>
      </c>
      <c r="R143" s="62">
        <f>SUM(R144:R150)</f>
        <v>1796</v>
      </c>
      <c r="S143" s="89">
        <f t="shared" si="41"/>
        <v>99.922904808058504</v>
      </c>
      <c r="U143" s="24"/>
      <c r="Z143" s="24"/>
    </row>
    <row r="144" spans="1:26" ht="76.5" x14ac:dyDescent="0.25">
      <c r="A144" s="32" t="s">
        <v>308</v>
      </c>
      <c r="B144" s="18" t="s">
        <v>280</v>
      </c>
      <c r="C144" s="21" t="s">
        <v>303</v>
      </c>
      <c r="D144" s="78">
        <f t="shared" si="42"/>
        <v>417417.77</v>
      </c>
      <c r="E144" s="15"/>
      <c r="F144" s="15">
        <v>377340.5</v>
      </c>
      <c r="G144" s="15">
        <v>38281.269999999997</v>
      </c>
      <c r="H144" s="15">
        <v>1796</v>
      </c>
      <c r="I144" s="78">
        <f t="shared" si="43"/>
        <v>417258.77</v>
      </c>
      <c r="J144" s="15"/>
      <c r="K144" s="15">
        <v>377340.5</v>
      </c>
      <c r="L144" s="15">
        <v>38122.269999999997</v>
      </c>
      <c r="M144" s="15">
        <v>1796</v>
      </c>
      <c r="N144" s="78">
        <f t="shared" si="44"/>
        <v>417258.77</v>
      </c>
      <c r="O144" s="15"/>
      <c r="P144" s="15">
        <v>377340.5</v>
      </c>
      <c r="Q144" s="15">
        <v>38122.269999999997</v>
      </c>
      <c r="R144" s="53">
        <v>1796</v>
      </c>
      <c r="S144" s="28">
        <f t="shared" si="41"/>
        <v>99.961908665268368</v>
      </c>
      <c r="U144" s="24"/>
      <c r="Z144" s="24"/>
    </row>
    <row r="145" spans="1:26" ht="76.5" x14ac:dyDescent="0.25">
      <c r="A145" s="32" t="s">
        <v>309</v>
      </c>
      <c r="B145" s="18" t="s">
        <v>281</v>
      </c>
      <c r="C145" s="21" t="s">
        <v>303</v>
      </c>
      <c r="D145" s="79">
        <f t="shared" si="42"/>
        <v>116440.50000000001</v>
      </c>
      <c r="E145" s="55">
        <v>540.29999999999995</v>
      </c>
      <c r="F145" s="55">
        <v>87241.21</v>
      </c>
      <c r="G145" s="55">
        <v>28658.99</v>
      </c>
      <c r="H145" s="15"/>
      <c r="I145" s="78">
        <f t="shared" si="43"/>
        <v>116384.15000000001</v>
      </c>
      <c r="J145" s="15">
        <v>540.29999999999995</v>
      </c>
      <c r="K145" s="15">
        <v>87241.21</v>
      </c>
      <c r="L145" s="15">
        <v>28602.639999999999</v>
      </c>
      <c r="M145" s="15"/>
      <c r="N145" s="78">
        <f t="shared" si="44"/>
        <v>116384.15000000001</v>
      </c>
      <c r="O145" s="15">
        <v>540.29999999999995</v>
      </c>
      <c r="P145" s="15">
        <v>87241.21</v>
      </c>
      <c r="Q145" s="15">
        <v>28602.639999999999</v>
      </c>
      <c r="R145" s="15"/>
      <c r="S145" s="28">
        <f t="shared" si="41"/>
        <v>99.951606185133173</v>
      </c>
      <c r="T145" s="24"/>
      <c r="U145" s="24"/>
      <c r="Z145" s="24"/>
    </row>
    <row r="146" spans="1:26" ht="76.5" x14ac:dyDescent="0.25">
      <c r="A146" s="32" t="s">
        <v>310</v>
      </c>
      <c r="B146" s="18" t="s">
        <v>282</v>
      </c>
      <c r="C146" s="21" t="s">
        <v>303</v>
      </c>
      <c r="D146" s="78">
        <f t="shared" si="42"/>
        <v>265.35000000000002</v>
      </c>
      <c r="E146" s="15"/>
      <c r="F146" s="15"/>
      <c r="G146" s="15">
        <v>265.35000000000002</v>
      </c>
      <c r="H146" s="15"/>
      <c r="I146" s="78">
        <f t="shared" si="43"/>
        <v>265.35000000000002</v>
      </c>
      <c r="J146" s="15"/>
      <c r="K146" s="15"/>
      <c r="L146" s="15">
        <v>265.35000000000002</v>
      </c>
      <c r="M146" s="15"/>
      <c r="N146" s="78">
        <f t="shared" si="44"/>
        <v>265.35000000000002</v>
      </c>
      <c r="O146" s="15"/>
      <c r="P146" s="15"/>
      <c r="Q146" s="15">
        <v>265.35000000000002</v>
      </c>
      <c r="R146" s="15"/>
      <c r="S146" s="28">
        <f t="shared" si="41"/>
        <v>100</v>
      </c>
      <c r="U146" s="24"/>
      <c r="Z146" s="24"/>
    </row>
    <row r="147" spans="1:26" ht="76.5" x14ac:dyDescent="0.25">
      <c r="A147" s="32" t="s">
        <v>311</v>
      </c>
      <c r="B147" s="18" t="s">
        <v>283</v>
      </c>
      <c r="C147" s="21" t="s">
        <v>303</v>
      </c>
      <c r="D147" s="78">
        <f t="shared" si="42"/>
        <v>1372.6299999999999</v>
      </c>
      <c r="E147" s="15"/>
      <c r="F147" s="15">
        <v>1169.3</v>
      </c>
      <c r="G147" s="15">
        <v>203.33</v>
      </c>
      <c r="H147" s="15"/>
      <c r="I147" s="78">
        <f t="shared" si="43"/>
        <v>1261.6299999999999</v>
      </c>
      <c r="J147" s="15"/>
      <c r="K147" s="15">
        <v>1111.03</v>
      </c>
      <c r="L147" s="15">
        <v>150.6</v>
      </c>
      <c r="M147" s="15"/>
      <c r="N147" s="78">
        <f t="shared" si="44"/>
        <v>1261.6299999999999</v>
      </c>
      <c r="O147" s="15"/>
      <c r="P147" s="15">
        <v>1111.03</v>
      </c>
      <c r="Q147" s="15">
        <v>150.6</v>
      </c>
      <c r="R147" s="15"/>
      <c r="S147" s="28">
        <f t="shared" si="41"/>
        <v>91.913334256136025</v>
      </c>
      <c r="T147" s="8"/>
      <c r="U147" s="24"/>
      <c r="Z147" s="24"/>
    </row>
    <row r="148" spans="1:26" ht="76.5" x14ac:dyDescent="0.25">
      <c r="A148" s="32" t="s">
        <v>312</v>
      </c>
      <c r="B148" s="18" t="s">
        <v>284</v>
      </c>
      <c r="C148" s="21" t="s">
        <v>303</v>
      </c>
      <c r="D148" s="78">
        <f t="shared" si="42"/>
        <v>21564.400000000001</v>
      </c>
      <c r="E148" s="15"/>
      <c r="F148" s="15">
        <v>21564.400000000001</v>
      </c>
      <c r="G148" s="15"/>
      <c r="H148" s="15"/>
      <c r="I148" s="78">
        <f t="shared" si="43"/>
        <v>21460.98</v>
      </c>
      <c r="J148" s="15"/>
      <c r="K148" s="15">
        <v>21460.98</v>
      </c>
      <c r="L148" s="15"/>
      <c r="M148" s="15"/>
      <c r="N148" s="78">
        <f t="shared" si="44"/>
        <v>21460.98</v>
      </c>
      <c r="O148" s="15"/>
      <c r="P148" s="15">
        <v>21460.98</v>
      </c>
      <c r="Q148" s="15"/>
      <c r="R148" s="15"/>
      <c r="S148" s="28">
        <f t="shared" si="41"/>
        <v>99.52041327372892</v>
      </c>
      <c r="U148" s="24"/>
      <c r="Z148" s="24"/>
    </row>
    <row r="149" spans="1:26" ht="76.5" x14ac:dyDescent="0.25">
      <c r="A149" s="32" t="s">
        <v>510</v>
      </c>
      <c r="B149" s="18" t="s">
        <v>389</v>
      </c>
      <c r="C149" s="21" t="s">
        <v>303</v>
      </c>
      <c r="D149" s="78">
        <f t="shared" si="42"/>
        <v>132</v>
      </c>
      <c r="E149" s="15"/>
      <c r="F149" s="15">
        <v>120</v>
      </c>
      <c r="G149" s="15">
        <v>12</v>
      </c>
      <c r="H149" s="15"/>
      <c r="I149" s="78">
        <f t="shared" si="43"/>
        <v>132</v>
      </c>
      <c r="J149" s="15"/>
      <c r="K149" s="15">
        <v>120</v>
      </c>
      <c r="L149" s="15">
        <v>12</v>
      </c>
      <c r="M149" s="15"/>
      <c r="N149" s="78">
        <f t="shared" si="44"/>
        <v>132</v>
      </c>
      <c r="O149" s="15"/>
      <c r="P149" s="15">
        <v>120</v>
      </c>
      <c r="Q149" s="15">
        <v>12</v>
      </c>
      <c r="R149" s="15"/>
      <c r="S149" s="28">
        <f t="shared" si="41"/>
        <v>100</v>
      </c>
      <c r="U149" s="24"/>
      <c r="Z149" s="24"/>
    </row>
    <row r="150" spans="1:26" ht="76.5" x14ac:dyDescent="0.25">
      <c r="A150" s="32" t="s">
        <v>511</v>
      </c>
      <c r="B150" s="18" t="s">
        <v>285</v>
      </c>
      <c r="C150" s="21" t="s">
        <v>303</v>
      </c>
      <c r="D150" s="78">
        <f t="shared" si="42"/>
        <v>261.05</v>
      </c>
      <c r="E150" s="15"/>
      <c r="F150" s="15">
        <v>105</v>
      </c>
      <c r="G150" s="15">
        <v>156.05000000000001</v>
      </c>
      <c r="H150" s="15"/>
      <c r="I150" s="78">
        <f t="shared" si="43"/>
        <v>261.05</v>
      </c>
      <c r="J150" s="15"/>
      <c r="K150" s="15">
        <v>105</v>
      </c>
      <c r="L150" s="15">
        <v>156.05000000000001</v>
      </c>
      <c r="M150" s="15"/>
      <c r="N150" s="78">
        <f t="shared" si="44"/>
        <v>261.05</v>
      </c>
      <c r="O150" s="15"/>
      <c r="P150" s="15">
        <v>105</v>
      </c>
      <c r="Q150" s="15">
        <v>156.05000000000001</v>
      </c>
      <c r="R150" s="15"/>
      <c r="S150" s="28">
        <f t="shared" si="41"/>
        <v>100</v>
      </c>
      <c r="U150" s="24"/>
      <c r="Z150" s="24"/>
    </row>
    <row r="151" spans="1:26" ht="101.25" customHeight="1" x14ac:dyDescent="0.25">
      <c r="A151" s="46" t="s">
        <v>77</v>
      </c>
      <c r="B151" s="31" t="s">
        <v>56</v>
      </c>
      <c r="C151" s="20" t="s">
        <v>304</v>
      </c>
      <c r="D151" s="77">
        <f>E151+F151+G151+H151</f>
        <v>250901.26</v>
      </c>
      <c r="E151" s="62">
        <f>SUM(E152:E154)</f>
        <v>0</v>
      </c>
      <c r="F151" s="62">
        <f>SUM(F152:F154)</f>
        <v>18707</v>
      </c>
      <c r="G151" s="62">
        <f>SUM(G152:G154)</f>
        <v>228945.66</v>
      </c>
      <c r="H151" s="62">
        <f>SUM(H152:H154)</f>
        <v>3248.6</v>
      </c>
      <c r="I151" s="77">
        <f t="shared" si="43"/>
        <v>250527.31</v>
      </c>
      <c r="J151" s="62">
        <f>SUM(J152:J154)</f>
        <v>0</v>
      </c>
      <c r="K151" s="62">
        <f>SUM(K152:K154)</f>
        <v>18707</v>
      </c>
      <c r="L151" s="62">
        <f>SUM(L152:L154)</f>
        <v>228571.71</v>
      </c>
      <c r="M151" s="62">
        <f>SUM(M152:M154)</f>
        <v>3248.6</v>
      </c>
      <c r="N151" s="77">
        <f t="shared" si="44"/>
        <v>250527.31</v>
      </c>
      <c r="O151" s="62">
        <f>SUM(O152:O154)</f>
        <v>0</v>
      </c>
      <c r="P151" s="62">
        <f>SUM(P152:P154)</f>
        <v>18707</v>
      </c>
      <c r="Q151" s="62">
        <f>SUM(Q152:Q154)</f>
        <v>228571.71</v>
      </c>
      <c r="R151" s="62">
        <f>SUM(R152:R154)</f>
        <v>3248.6</v>
      </c>
      <c r="S151" s="88">
        <f t="shared" si="41"/>
        <v>99.850957304877625</v>
      </c>
      <c r="U151" s="24"/>
      <c r="Z151" s="24"/>
    </row>
    <row r="152" spans="1:26" ht="76.5" x14ac:dyDescent="0.25">
      <c r="A152" s="32" t="s">
        <v>313</v>
      </c>
      <c r="B152" s="18" t="s">
        <v>286</v>
      </c>
      <c r="C152" s="21" t="s">
        <v>304</v>
      </c>
      <c r="D152" s="78">
        <f t="shared" si="42"/>
        <v>134562.5</v>
      </c>
      <c r="E152" s="15"/>
      <c r="F152" s="15"/>
      <c r="G152" s="15">
        <v>131313.9</v>
      </c>
      <c r="H152" s="15">
        <v>3248.6</v>
      </c>
      <c r="I152" s="78">
        <f t="shared" si="43"/>
        <v>134562.5</v>
      </c>
      <c r="J152" s="15"/>
      <c r="K152" s="15"/>
      <c r="L152" s="15">
        <v>131313.9</v>
      </c>
      <c r="M152" s="15">
        <v>3248.6</v>
      </c>
      <c r="N152" s="78">
        <f t="shared" si="44"/>
        <v>134562.5</v>
      </c>
      <c r="O152" s="15"/>
      <c r="P152" s="15"/>
      <c r="Q152" s="15">
        <v>131313.9</v>
      </c>
      <c r="R152" s="15">
        <v>3248.6</v>
      </c>
      <c r="S152" s="28">
        <f t="shared" si="41"/>
        <v>100</v>
      </c>
      <c r="U152" s="24"/>
      <c r="Z152" s="24"/>
    </row>
    <row r="153" spans="1:26" ht="76.5" x14ac:dyDescent="0.25">
      <c r="A153" s="32" t="s">
        <v>314</v>
      </c>
      <c r="B153" s="18" t="s">
        <v>287</v>
      </c>
      <c r="C153" s="21" t="s">
        <v>304</v>
      </c>
      <c r="D153" s="79">
        <f t="shared" si="42"/>
        <v>116162.74</v>
      </c>
      <c r="E153" s="55"/>
      <c r="F153" s="55">
        <v>18707</v>
      </c>
      <c r="G153" s="55">
        <v>97455.74</v>
      </c>
      <c r="H153" s="15"/>
      <c r="I153" s="78">
        <f t="shared" si="43"/>
        <v>115788.79</v>
      </c>
      <c r="J153" s="15"/>
      <c r="K153" s="15">
        <v>18707</v>
      </c>
      <c r="L153" s="15">
        <v>97081.79</v>
      </c>
      <c r="M153" s="15"/>
      <c r="N153" s="78">
        <f t="shared" si="44"/>
        <v>115788.79</v>
      </c>
      <c r="O153" s="15"/>
      <c r="P153" s="15">
        <v>18707</v>
      </c>
      <c r="Q153" s="15">
        <v>97081.79</v>
      </c>
      <c r="R153" s="15"/>
      <c r="S153" s="28">
        <f t="shared" si="41"/>
        <v>99.678080940583868</v>
      </c>
      <c r="T153" s="27"/>
      <c r="U153" s="24"/>
      <c r="Z153" s="24"/>
    </row>
    <row r="154" spans="1:26" ht="76.5" x14ac:dyDescent="0.25">
      <c r="A154" s="32" t="s">
        <v>315</v>
      </c>
      <c r="B154" s="18" t="s">
        <v>288</v>
      </c>
      <c r="C154" s="21" t="s">
        <v>304</v>
      </c>
      <c r="D154" s="78">
        <f t="shared" si="42"/>
        <v>176.02</v>
      </c>
      <c r="E154" s="15"/>
      <c r="F154" s="15"/>
      <c r="G154" s="55">
        <v>176.02</v>
      </c>
      <c r="H154" s="15"/>
      <c r="I154" s="78">
        <f t="shared" si="43"/>
        <v>176.02</v>
      </c>
      <c r="J154" s="15"/>
      <c r="K154" s="15"/>
      <c r="L154" s="15">
        <v>176.02</v>
      </c>
      <c r="M154" s="15"/>
      <c r="N154" s="78">
        <f t="shared" si="44"/>
        <v>176.02</v>
      </c>
      <c r="O154" s="15"/>
      <c r="P154" s="15"/>
      <c r="Q154" s="15">
        <v>176.02</v>
      </c>
      <c r="R154" s="15"/>
      <c r="S154" s="28">
        <f t="shared" si="41"/>
        <v>100</v>
      </c>
      <c r="U154" s="24"/>
      <c r="Z154" s="24"/>
    </row>
    <row r="155" spans="1:26" ht="138.75" customHeight="1" x14ac:dyDescent="0.25">
      <c r="A155" s="46" t="s">
        <v>78</v>
      </c>
      <c r="B155" s="31" t="s">
        <v>57</v>
      </c>
      <c r="C155" s="20" t="s">
        <v>305</v>
      </c>
      <c r="D155" s="77">
        <f>E155+F155+G155+H155</f>
        <v>67497.100000000006</v>
      </c>
      <c r="E155" s="62">
        <f>SUM(E156:E164)</f>
        <v>735.7</v>
      </c>
      <c r="F155" s="62">
        <f>SUM(F156:F164)</f>
        <v>66761.400000000009</v>
      </c>
      <c r="G155" s="62">
        <f>SUM(G156:G164)</f>
        <v>0</v>
      </c>
      <c r="H155" s="62">
        <f>SUM(H156:H164)</f>
        <v>0</v>
      </c>
      <c r="I155" s="77">
        <f t="shared" si="43"/>
        <v>67380.72</v>
      </c>
      <c r="J155" s="62">
        <f>SUM(J156:J164)</f>
        <v>721.66</v>
      </c>
      <c r="K155" s="62">
        <f>SUM(K156:K164)</f>
        <v>66659.06</v>
      </c>
      <c r="L155" s="62">
        <f>SUM(L156:L164)</f>
        <v>0</v>
      </c>
      <c r="M155" s="62">
        <f>SUM(M156:M164)</f>
        <v>0</v>
      </c>
      <c r="N155" s="77">
        <f t="shared" si="44"/>
        <v>67380.72</v>
      </c>
      <c r="O155" s="62">
        <f>SUM(O156:O164)</f>
        <v>721.66</v>
      </c>
      <c r="P155" s="62">
        <f>SUM(P156:P164)</f>
        <v>66659.06</v>
      </c>
      <c r="Q155" s="62">
        <f>SUM(Q156:Q164)</f>
        <v>0</v>
      </c>
      <c r="R155" s="62">
        <f>SUM(R156:R164)</f>
        <v>0</v>
      </c>
      <c r="S155" s="89">
        <f t="shared" si="41"/>
        <v>99.827577777415613</v>
      </c>
      <c r="U155" s="24"/>
      <c r="Z155" s="24"/>
    </row>
    <row r="156" spans="1:26" ht="123.75" customHeight="1" x14ac:dyDescent="0.25">
      <c r="A156" s="32" t="s">
        <v>316</v>
      </c>
      <c r="B156" s="18" t="s">
        <v>293</v>
      </c>
      <c r="C156" s="21" t="s">
        <v>305</v>
      </c>
      <c r="D156" s="78">
        <f t="shared" si="42"/>
        <v>20893.8</v>
      </c>
      <c r="E156" s="15"/>
      <c r="F156" s="15">
        <v>20893.8</v>
      </c>
      <c r="G156" s="15"/>
      <c r="H156" s="15"/>
      <c r="I156" s="78">
        <f t="shared" si="43"/>
        <v>20893.8</v>
      </c>
      <c r="J156" s="15"/>
      <c r="K156" s="15">
        <v>20893.8</v>
      </c>
      <c r="L156" s="15"/>
      <c r="M156" s="15"/>
      <c r="N156" s="78">
        <f t="shared" si="44"/>
        <v>20893.8</v>
      </c>
      <c r="O156" s="15"/>
      <c r="P156" s="15">
        <v>20893.8</v>
      </c>
      <c r="Q156" s="15"/>
      <c r="R156" s="15"/>
      <c r="S156" s="28">
        <f t="shared" si="41"/>
        <v>100</v>
      </c>
      <c r="T156" s="24"/>
      <c r="U156" s="24"/>
      <c r="Z156" s="24"/>
    </row>
    <row r="157" spans="1:26" ht="168.75" customHeight="1" x14ac:dyDescent="0.25">
      <c r="A157" s="32" t="s">
        <v>317</v>
      </c>
      <c r="B157" s="18" t="s">
        <v>294</v>
      </c>
      <c r="C157" s="21" t="s">
        <v>305</v>
      </c>
      <c r="D157" s="79">
        <f t="shared" si="42"/>
        <v>548.6</v>
      </c>
      <c r="E157" s="15"/>
      <c r="F157" s="15">
        <v>548.6</v>
      </c>
      <c r="G157" s="15"/>
      <c r="H157" s="15"/>
      <c r="I157" s="78">
        <f t="shared" si="43"/>
        <v>548.6</v>
      </c>
      <c r="J157" s="15"/>
      <c r="K157" s="15">
        <v>548.6</v>
      </c>
      <c r="L157" s="15"/>
      <c r="M157" s="15"/>
      <c r="N157" s="78">
        <f t="shared" si="44"/>
        <v>548.6</v>
      </c>
      <c r="O157" s="15"/>
      <c r="P157" s="15">
        <v>548.6</v>
      </c>
      <c r="Q157" s="15"/>
      <c r="R157" s="15"/>
      <c r="S157" s="28">
        <f t="shared" si="41"/>
        <v>100</v>
      </c>
      <c r="T157" s="27"/>
      <c r="U157" s="24"/>
      <c r="Z157" s="24"/>
    </row>
    <row r="158" spans="1:26" ht="114.75" x14ac:dyDescent="0.25">
      <c r="A158" s="32" t="s">
        <v>318</v>
      </c>
      <c r="B158" s="18" t="s">
        <v>295</v>
      </c>
      <c r="C158" s="21" t="s">
        <v>305</v>
      </c>
      <c r="D158" s="78">
        <f t="shared" si="42"/>
        <v>230</v>
      </c>
      <c r="E158" s="15"/>
      <c r="F158" s="15">
        <v>230</v>
      </c>
      <c r="G158" s="15"/>
      <c r="H158" s="15"/>
      <c r="I158" s="78">
        <f t="shared" si="43"/>
        <v>198.39</v>
      </c>
      <c r="J158" s="15"/>
      <c r="K158" s="15">
        <v>198.39</v>
      </c>
      <c r="L158" s="15"/>
      <c r="M158" s="15"/>
      <c r="N158" s="78">
        <f t="shared" si="44"/>
        <v>198.39</v>
      </c>
      <c r="O158" s="15"/>
      <c r="P158" s="15">
        <v>198.39</v>
      </c>
      <c r="Q158" s="15"/>
      <c r="R158" s="15"/>
      <c r="S158" s="28">
        <f t="shared" si="41"/>
        <v>86.256521739130434</v>
      </c>
      <c r="T158" s="8"/>
      <c r="U158" s="24"/>
      <c r="Z158" s="24"/>
    </row>
    <row r="159" spans="1:26" ht="114.75" x14ac:dyDescent="0.25">
      <c r="A159" s="32" t="s">
        <v>319</v>
      </c>
      <c r="B159" s="18" t="s">
        <v>296</v>
      </c>
      <c r="C159" s="21" t="s">
        <v>305</v>
      </c>
      <c r="D159" s="78">
        <f t="shared" si="42"/>
        <v>10376</v>
      </c>
      <c r="E159" s="15"/>
      <c r="F159" s="15">
        <v>10376</v>
      </c>
      <c r="G159" s="15"/>
      <c r="H159" s="15"/>
      <c r="I159" s="78">
        <f t="shared" si="43"/>
        <v>10376</v>
      </c>
      <c r="J159" s="15"/>
      <c r="K159" s="15">
        <v>10376</v>
      </c>
      <c r="L159" s="15"/>
      <c r="M159" s="15"/>
      <c r="N159" s="78">
        <f t="shared" si="44"/>
        <v>10376</v>
      </c>
      <c r="O159" s="15"/>
      <c r="P159" s="15">
        <v>10376</v>
      </c>
      <c r="Q159" s="15"/>
      <c r="R159" s="15"/>
      <c r="S159" s="28">
        <f t="shared" si="41"/>
        <v>100</v>
      </c>
      <c r="T159" s="8"/>
      <c r="U159" s="24"/>
      <c r="Z159" s="24"/>
    </row>
    <row r="160" spans="1:26" ht="114.75" x14ac:dyDescent="0.25">
      <c r="A160" s="32" t="s">
        <v>320</v>
      </c>
      <c r="B160" s="18" t="s">
        <v>297</v>
      </c>
      <c r="C160" s="21" t="s">
        <v>305</v>
      </c>
      <c r="D160" s="79">
        <f>E160+F160+G160+H160</f>
        <v>215.7</v>
      </c>
      <c r="E160" s="15">
        <v>215.7</v>
      </c>
      <c r="F160" s="15"/>
      <c r="G160" s="15"/>
      <c r="H160" s="15"/>
      <c r="I160" s="78">
        <f t="shared" si="43"/>
        <v>201.66</v>
      </c>
      <c r="J160" s="15">
        <v>201.66</v>
      </c>
      <c r="K160" s="15"/>
      <c r="L160" s="15"/>
      <c r="M160" s="15"/>
      <c r="N160" s="78">
        <f t="shared" si="44"/>
        <v>201.66</v>
      </c>
      <c r="O160" s="15">
        <v>201.66</v>
      </c>
      <c r="P160" s="15"/>
      <c r="Q160" s="15"/>
      <c r="R160" s="15"/>
      <c r="S160" s="28">
        <f t="shared" si="41"/>
        <v>93.490959666203068</v>
      </c>
      <c r="T160" s="27"/>
      <c r="U160" s="24"/>
      <c r="Z160" s="24"/>
    </row>
    <row r="161" spans="1:26" ht="114.75" x14ac:dyDescent="0.25">
      <c r="A161" s="32" t="s">
        <v>321</v>
      </c>
      <c r="B161" s="18" t="s">
        <v>298</v>
      </c>
      <c r="C161" s="21" t="s">
        <v>305</v>
      </c>
      <c r="D161" s="78">
        <f t="shared" si="42"/>
        <v>32452.400000000001</v>
      </c>
      <c r="E161" s="15">
        <v>520</v>
      </c>
      <c r="F161" s="15">
        <v>31932.400000000001</v>
      </c>
      <c r="G161" s="15"/>
      <c r="H161" s="15"/>
      <c r="I161" s="78">
        <f t="shared" si="43"/>
        <v>32406.42</v>
      </c>
      <c r="J161" s="15">
        <v>520</v>
      </c>
      <c r="K161" s="15">
        <v>31886.42</v>
      </c>
      <c r="L161" s="15"/>
      <c r="M161" s="15"/>
      <c r="N161" s="78">
        <f t="shared" si="44"/>
        <v>32406.42</v>
      </c>
      <c r="O161" s="15">
        <v>520</v>
      </c>
      <c r="P161" s="15">
        <v>31886.42</v>
      </c>
      <c r="Q161" s="15"/>
      <c r="R161" s="15"/>
      <c r="S161" s="28">
        <f t="shared" si="41"/>
        <v>99.858315563717923</v>
      </c>
      <c r="T161" s="25"/>
      <c r="U161" s="24"/>
      <c r="Z161" s="24"/>
    </row>
    <row r="162" spans="1:26" ht="114.75" x14ac:dyDescent="0.25">
      <c r="A162" s="32" t="s">
        <v>322</v>
      </c>
      <c r="B162" s="18" t="s">
        <v>299</v>
      </c>
      <c r="C162" s="21" t="s">
        <v>305</v>
      </c>
      <c r="D162" s="78">
        <f t="shared" si="42"/>
        <v>100</v>
      </c>
      <c r="E162" s="15"/>
      <c r="F162" s="15">
        <v>100</v>
      </c>
      <c r="G162" s="15"/>
      <c r="H162" s="15"/>
      <c r="I162" s="78">
        <f t="shared" si="43"/>
        <v>99.9</v>
      </c>
      <c r="J162" s="15"/>
      <c r="K162" s="15">
        <v>99.9</v>
      </c>
      <c r="L162" s="15"/>
      <c r="M162" s="15"/>
      <c r="N162" s="78">
        <f t="shared" si="44"/>
        <v>99.9</v>
      </c>
      <c r="O162" s="15"/>
      <c r="P162" s="15">
        <v>99.9</v>
      </c>
      <c r="Q162" s="15"/>
      <c r="R162" s="15"/>
      <c r="S162" s="28">
        <f t="shared" si="41"/>
        <v>99.9</v>
      </c>
      <c r="U162" s="24"/>
      <c r="Z162" s="24"/>
    </row>
    <row r="163" spans="1:26" ht="114.75" x14ac:dyDescent="0.25">
      <c r="A163" s="32" t="s">
        <v>323</v>
      </c>
      <c r="B163" s="18" t="s">
        <v>300</v>
      </c>
      <c r="C163" s="21" t="s">
        <v>305</v>
      </c>
      <c r="D163" s="78">
        <f t="shared" si="42"/>
        <v>2010.6</v>
      </c>
      <c r="E163" s="15"/>
      <c r="F163" s="15">
        <v>2010.6</v>
      </c>
      <c r="G163" s="15"/>
      <c r="H163" s="15"/>
      <c r="I163" s="78">
        <f t="shared" si="43"/>
        <v>2010.6</v>
      </c>
      <c r="J163" s="15"/>
      <c r="K163" s="15">
        <v>2010.6</v>
      </c>
      <c r="L163" s="15"/>
      <c r="M163" s="15"/>
      <c r="N163" s="78">
        <f t="shared" si="44"/>
        <v>2010.6</v>
      </c>
      <c r="O163" s="15"/>
      <c r="P163" s="15">
        <v>2010.6</v>
      </c>
      <c r="Q163" s="15"/>
      <c r="R163" s="15"/>
      <c r="S163" s="28">
        <f t="shared" si="41"/>
        <v>100</v>
      </c>
      <c r="U163" s="24"/>
      <c r="Z163" s="24"/>
    </row>
    <row r="164" spans="1:26" ht="111.75" customHeight="1" x14ac:dyDescent="0.25">
      <c r="A164" s="32" t="s">
        <v>324</v>
      </c>
      <c r="B164" s="18" t="s">
        <v>379</v>
      </c>
      <c r="C164" s="21" t="s">
        <v>305</v>
      </c>
      <c r="D164" s="78">
        <f>E164+F164+G164+H164</f>
        <v>670</v>
      </c>
      <c r="E164" s="15"/>
      <c r="F164" s="15">
        <v>670</v>
      </c>
      <c r="G164" s="15"/>
      <c r="H164" s="15"/>
      <c r="I164" s="78">
        <f t="shared" si="43"/>
        <v>645.35</v>
      </c>
      <c r="J164" s="15"/>
      <c r="K164" s="15">
        <v>645.35</v>
      </c>
      <c r="L164" s="15"/>
      <c r="M164" s="15"/>
      <c r="N164" s="78">
        <f t="shared" si="44"/>
        <v>645.35</v>
      </c>
      <c r="O164" s="15"/>
      <c r="P164" s="15">
        <v>645.35</v>
      </c>
      <c r="Q164" s="15"/>
      <c r="R164" s="15"/>
      <c r="S164" s="28">
        <f t="shared" si="41"/>
        <v>96.320895522388057</v>
      </c>
      <c r="T164" s="8"/>
      <c r="U164" s="24"/>
      <c r="Z164" s="24"/>
    </row>
    <row r="165" spans="1:26" ht="117.75" customHeight="1" x14ac:dyDescent="0.25">
      <c r="A165" s="46" t="s">
        <v>79</v>
      </c>
      <c r="B165" s="31" t="s">
        <v>58</v>
      </c>
      <c r="C165" s="20" t="s">
        <v>306</v>
      </c>
      <c r="D165" s="77">
        <f>E165+F165+G165+H165</f>
        <v>34195.18</v>
      </c>
      <c r="E165" s="62">
        <f>SUM(E166:E169)</f>
        <v>0</v>
      </c>
      <c r="F165" s="62">
        <f>SUM(F166:F169)</f>
        <v>7157.75</v>
      </c>
      <c r="G165" s="62">
        <f>SUM(G166:G169)</f>
        <v>20752.530000000002</v>
      </c>
      <c r="H165" s="62">
        <f>SUM(H166:H169)</f>
        <v>6284.9</v>
      </c>
      <c r="I165" s="77">
        <f t="shared" si="43"/>
        <v>34195.18</v>
      </c>
      <c r="J165" s="62">
        <f>SUM(J166:J169)</f>
        <v>0</v>
      </c>
      <c r="K165" s="62">
        <f>SUM(K166:K169)</f>
        <v>7157.75</v>
      </c>
      <c r="L165" s="62">
        <f>SUM(L166:L169)</f>
        <v>20752.530000000002</v>
      </c>
      <c r="M165" s="62">
        <f>SUM(M166:M169)</f>
        <v>6284.9</v>
      </c>
      <c r="N165" s="77">
        <f t="shared" si="44"/>
        <v>34195.18</v>
      </c>
      <c r="O165" s="62">
        <f>SUM(O166:O169)</f>
        <v>0</v>
      </c>
      <c r="P165" s="62">
        <f>SUM(P166:P169)</f>
        <v>7157.75</v>
      </c>
      <c r="Q165" s="62">
        <f>SUM(Q166:Q169)</f>
        <v>20752.530000000002</v>
      </c>
      <c r="R165" s="62">
        <f>SUM(R166:R169)</f>
        <v>6284.9</v>
      </c>
      <c r="S165" s="89">
        <f t="shared" si="41"/>
        <v>100</v>
      </c>
      <c r="U165" s="24"/>
      <c r="Z165" s="24"/>
    </row>
    <row r="166" spans="1:26" ht="102" x14ac:dyDescent="0.25">
      <c r="A166" s="32" t="s">
        <v>325</v>
      </c>
      <c r="B166" s="18" t="s">
        <v>289</v>
      </c>
      <c r="C166" s="21" t="s">
        <v>306</v>
      </c>
      <c r="D166" s="78">
        <f>E166+F166+G166+H166</f>
        <v>1596.13</v>
      </c>
      <c r="E166" s="15"/>
      <c r="F166" s="15"/>
      <c r="G166" s="15">
        <v>1596.13</v>
      </c>
      <c r="H166" s="15"/>
      <c r="I166" s="78">
        <f t="shared" si="43"/>
        <v>1596.13</v>
      </c>
      <c r="J166" s="15"/>
      <c r="K166" s="15"/>
      <c r="L166" s="15">
        <v>1596.13</v>
      </c>
      <c r="M166" s="15"/>
      <c r="N166" s="78">
        <f t="shared" si="44"/>
        <v>1596.13</v>
      </c>
      <c r="O166" s="15"/>
      <c r="P166" s="15"/>
      <c r="Q166" s="15">
        <v>1596.13</v>
      </c>
      <c r="R166" s="15"/>
      <c r="S166" s="28">
        <f t="shared" si="41"/>
        <v>100</v>
      </c>
      <c r="U166" s="24"/>
      <c r="Z166" s="24"/>
    </row>
    <row r="167" spans="1:26" ht="102" x14ac:dyDescent="0.25">
      <c r="A167" s="32" t="s">
        <v>326</v>
      </c>
      <c r="B167" s="18" t="s">
        <v>290</v>
      </c>
      <c r="C167" s="21" t="s">
        <v>306</v>
      </c>
      <c r="D167" s="78">
        <f t="shared" si="42"/>
        <v>20926.150000000001</v>
      </c>
      <c r="E167" s="15"/>
      <c r="F167" s="15">
        <v>5819.8</v>
      </c>
      <c r="G167" s="15">
        <v>8821.4500000000007</v>
      </c>
      <c r="H167" s="15">
        <v>6284.9</v>
      </c>
      <c r="I167" s="78">
        <f t="shared" si="43"/>
        <v>20926.150000000001</v>
      </c>
      <c r="J167" s="15"/>
      <c r="K167" s="15">
        <v>5819.8</v>
      </c>
      <c r="L167" s="15">
        <v>8821.4500000000007</v>
      </c>
      <c r="M167" s="15">
        <v>6284.9</v>
      </c>
      <c r="N167" s="78">
        <f t="shared" si="44"/>
        <v>20926.150000000001</v>
      </c>
      <c r="O167" s="15"/>
      <c r="P167" s="15">
        <v>5819.8</v>
      </c>
      <c r="Q167" s="15">
        <v>8821.4500000000007</v>
      </c>
      <c r="R167" s="15">
        <v>6284.9</v>
      </c>
      <c r="S167" s="28">
        <f t="shared" si="41"/>
        <v>100</v>
      </c>
      <c r="U167" s="24"/>
      <c r="Z167" s="24"/>
    </row>
    <row r="168" spans="1:26" ht="102" x14ac:dyDescent="0.25">
      <c r="A168" s="32" t="s">
        <v>327</v>
      </c>
      <c r="B168" s="18" t="s">
        <v>291</v>
      </c>
      <c r="C168" s="21" t="s">
        <v>306</v>
      </c>
      <c r="D168" s="78">
        <f t="shared" si="42"/>
        <v>10297.14</v>
      </c>
      <c r="E168" s="15"/>
      <c r="F168" s="15"/>
      <c r="G168" s="15">
        <v>10297.14</v>
      </c>
      <c r="H168" s="15"/>
      <c r="I168" s="78">
        <f t="shared" si="43"/>
        <v>10297.14</v>
      </c>
      <c r="J168" s="15"/>
      <c r="K168" s="15"/>
      <c r="L168" s="15">
        <v>10297.14</v>
      </c>
      <c r="M168" s="15"/>
      <c r="N168" s="78">
        <f t="shared" si="44"/>
        <v>10297.14</v>
      </c>
      <c r="O168" s="15"/>
      <c r="P168" s="15"/>
      <c r="Q168" s="15">
        <v>10297.14</v>
      </c>
      <c r="R168" s="15"/>
      <c r="S168" s="28">
        <f t="shared" si="41"/>
        <v>100</v>
      </c>
      <c r="U168" s="24"/>
      <c r="Z168" s="24"/>
    </row>
    <row r="169" spans="1:26" ht="102" x14ac:dyDescent="0.25">
      <c r="A169" s="32" t="s">
        <v>328</v>
      </c>
      <c r="B169" s="18" t="s">
        <v>292</v>
      </c>
      <c r="C169" s="21" t="s">
        <v>306</v>
      </c>
      <c r="D169" s="78">
        <f t="shared" si="42"/>
        <v>1375.76</v>
      </c>
      <c r="E169" s="15"/>
      <c r="F169" s="15">
        <v>1337.95</v>
      </c>
      <c r="G169" s="15">
        <v>37.81</v>
      </c>
      <c r="H169" s="15"/>
      <c r="I169" s="78">
        <f t="shared" si="43"/>
        <v>1375.76</v>
      </c>
      <c r="J169" s="15"/>
      <c r="K169" s="15">
        <v>1337.95</v>
      </c>
      <c r="L169" s="15">
        <v>37.81</v>
      </c>
      <c r="M169" s="15"/>
      <c r="N169" s="78">
        <f t="shared" si="44"/>
        <v>1375.76</v>
      </c>
      <c r="O169" s="15"/>
      <c r="P169" s="15">
        <v>1337.95</v>
      </c>
      <c r="Q169" s="15">
        <v>37.81</v>
      </c>
      <c r="R169" s="15"/>
      <c r="S169" s="28">
        <f t="shared" si="41"/>
        <v>100</v>
      </c>
      <c r="U169" s="24"/>
      <c r="Z169" s="24"/>
    </row>
    <row r="170" spans="1:26" ht="52.5" customHeight="1" x14ac:dyDescent="0.25">
      <c r="A170" s="23">
        <v>9</v>
      </c>
      <c r="B170" s="16" t="s">
        <v>59</v>
      </c>
      <c r="C170" s="19" t="s">
        <v>60</v>
      </c>
      <c r="D170" s="11">
        <f>E170+F170+G170+H170</f>
        <v>7754.7139999999999</v>
      </c>
      <c r="E170" s="12"/>
      <c r="F170" s="12">
        <f>F171</f>
        <v>7003.0060000000003</v>
      </c>
      <c r="G170" s="12">
        <f>G171+G172</f>
        <v>751.70799999999997</v>
      </c>
      <c r="H170" s="12"/>
      <c r="I170" s="11">
        <f>J170+K170+L170+M170</f>
        <v>7658.1680000000006</v>
      </c>
      <c r="J170" s="12"/>
      <c r="K170" s="12">
        <f>K171</f>
        <v>7003.01</v>
      </c>
      <c r="L170" s="12">
        <f>L171+L172</f>
        <v>655.15800000000002</v>
      </c>
      <c r="M170" s="12"/>
      <c r="N170" s="11">
        <f>O170+P170+Q170+R170</f>
        <v>7658.1680000000006</v>
      </c>
      <c r="O170" s="12"/>
      <c r="P170" s="12">
        <f>P171</f>
        <v>7003.01</v>
      </c>
      <c r="Q170" s="12">
        <f>Q171+Q172</f>
        <v>655.15800000000002</v>
      </c>
      <c r="R170" s="12"/>
      <c r="S170" s="87">
        <f t="shared" si="41"/>
        <v>98.75500244109584</v>
      </c>
      <c r="U170" s="24"/>
      <c r="Z170" s="24"/>
    </row>
    <row r="171" spans="1:26" ht="96" customHeight="1" x14ac:dyDescent="0.25">
      <c r="A171" s="32" t="s">
        <v>329</v>
      </c>
      <c r="B171" s="18" t="s">
        <v>490</v>
      </c>
      <c r="C171" s="21" t="s">
        <v>330</v>
      </c>
      <c r="D171" s="71">
        <f t="shared" ref="D171:D193" si="45">E171+F171+G171+H171</f>
        <v>7704.5360000000001</v>
      </c>
      <c r="E171" s="15"/>
      <c r="F171" s="15">
        <v>7003.0060000000003</v>
      </c>
      <c r="G171" s="15">
        <v>701.53</v>
      </c>
      <c r="H171" s="15"/>
      <c r="I171" s="71">
        <f>J171+K171+L171+M171</f>
        <v>7607.99</v>
      </c>
      <c r="J171" s="15"/>
      <c r="K171" s="15">
        <v>7003.01</v>
      </c>
      <c r="L171" s="15">
        <v>604.98</v>
      </c>
      <c r="M171" s="15"/>
      <c r="N171" s="71">
        <f>O171+P171+Q171+R171</f>
        <v>7607.99</v>
      </c>
      <c r="O171" s="15"/>
      <c r="P171" s="15">
        <v>7003.01</v>
      </c>
      <c r="Q171" s="15">
        <v>604.98</v>
      </c>
      <c r="R171" s="15"/>
      <c r="S171" s="28">
        <f>N171/D171*100</f>
        <v>98.746894037486484</v>
      </c>
      <c r="U171" s="24"/>
      <c r="Y171" s="24"/>
      <c r="Z171" s="24"/>
    </row>
    <row r="172" spans="1:26" ht="48" customHeight="1" x14ac:dyDescent="0.25">
      <c r="A172" s="32" t="s">
        <v>392</v>
      </c>
      <c r="B172" s="18" t="s">
        <v>393</v>
      </c>
      <c r="C172" s="21" t="s">
        <v>330</v>
      </c>
      <c r="D172" s="71">
        <f>G172</f>
        <v>50.177999999999997</v>
      </c>
      <c r="E172" s="15"/>
      <c r="F172" s="15"/>
      <c r="G172" s="15">
        <v>50.177999999999997</v>
      </c>
      <c r="H172" s="15"/>
      <c r="I172" s="71">
        <f>L172</f>
        <v>50.177999999999997</v>
      </c>
      <c r="J172" s="15"/>
      <c r="K172" s="15"/>
      <c r="L172" s="15">
        <v>50.177999999999997</v>
      </c>
      <c r="M172" s="15"/>
      <c r="N172" s="71">
        <f>Q172</f>
        <v>50.177999999999997</v>
      </c>
      <c r="O172" s="15"/>
      <c r="P172" s="15"/>
      <c r="Q172" s="15">
        <v>50.177999999999997</v>
      </c>
      <c r="R172" s="15"/>
      <c r="S172" s="28">
        <f>N172/D172*100</f>
        <v>100</v>
      </c>
      <c r="U172" s="24"/>
      <c r="Z172" s="24"/>
    </row>
    <row r="173" spans="1:26" ht="93.75" customHeight="1" x14ac:dyDescent="0.25">
      <c r="A173" s="2">
        <v>10</v>
      </c>
      <c r="B173" s="16" t="s">
        <v>61</v>
      </c>
      <c r="C173" s="19" t="s">
        <v>751</v>
      </c>
      <c r="D173" s="11">
        <f t="shared" si="45"/>
        <v>35093.99</v>
      </c>
      <c r="E173" s="12">
        <f>E174+E203</f>
        <v>22.1</v>
      </c>
      <c r="F173" s="12">
        <f>F174+F203</f>
        <v>3088</v>
      </c>
      <c r="G173" s="12">
        <f>G174+G203</f>
        <v>31983.89</v>
      </c>
      <c r="H173" s="12"/>
      <c r="I173" s="11">
        <f>J173+K173+L173+M173</f>
        <v>35093.589999999997</v>
      </c>
      <c r="J173" s="12">
        <f>J174+J203</f>
        <v>22.1</v>
      </c>
      <c r="K173" s="12">
        <f>K174+K203</f>
        <v>3088</v>
      </c>
      <c r="L173" s="12">
        <f>L174+L203</f>
        <v>31983.489999999998</v>
      </c>
      <c r="M173" s="12"/>
      <c r="N173" s="11">
        <f>O173+P173+Q173+R173</f>
        <v>35093.589999999997</v>
      </c>
      <c r="O173" s="12">
        <f>O174+O203</f>
        <v>22.1</v>
      </c>
      <c r="P173" s="12">
        <f>P174+P203</f>
        <v>3088</v>
      </c>
      <c r="Q173" s="12">
        <f>Q174+Q203</f>
        <v>31983.489999999998</v>
      </c>
      <c r="R173" s="12"/>
      <c r="S173" s="87">
        <f t="shared" ref="S173:S256" si="46">N173/D173*100</f>
        <v>99.998860203698698</v>
      </c>
      <c r="U173" s="24"/>
      <c r="Z173" s="24"/>
    </row>
    <row r="174" spans="1:26" ht="63.75" x14ac:dyDescent="0.25">
      <c r="A174" s="30" t="s">
        <v>80</v>
      </c>
      <c r="B174" s="31" t="s">
        <v>62</v>
      </c>
      <c r="C174" s="20" t="s">
        <v>752</v>
      </c>
      <c r="D174" s="61">
        <f t="shared" si="45"/>
        <v>1161.8</v>
      </c>
      <c r="E174" s="62"/>
      <c r="F174" s="62">
        <f>F175+F194</f>
        <v>393.8</v>
      </c>
      <c r="G174" s="62">
        <f>G175+G194</f>
        <v>768</v>
      </c>
      <c r="H174" s="62"/>
      <c r="I174" s="61">
        <f>J174+K174+L174+M174</f>
        <v>1161.4000000000001</v>
      </c>
      <c r="J174" s="62"/>
      <c r="K174" s="62">
        <f>K175+K194</f>
        <v>393.8</v>
      </c>
      <c r="L174" s="62">
        <f>L175+L194</f>
        <v>767.6</v>
      </c>
      <c r="M174" s="62"/>
      <c r="N174" s="61">
        <f>O174+P174+Q174+R174</f>
        <v>1161.4000000000001</v>
      </c>
      <c r="O174" s="62"/>
      <c r="P174" s="62">
        <f>P175+P194</f>
        <v>393.8</v>
      </c>
      <c r="Q174" s="62">
        <f>Q175+Q194</f>
        <v>767.6</v>
      </c>
      <c r="R174" s="62"/>
      <c r="S174" s="88">
        <f t="shared" si="46"/>
        <v>99.965570666207626</v>
      </c>
      <c r="U174" s="24"/>
      <c r="Z174" s="24"/>
    </row>
    <row r="175" spans="1:26" ht="63.75" x14ac:dyDescent="0.25">
      <c r="A175" s="32" t="s">
        <v>333</v>
      </c>
      <c r="B175" s="18" t="s">
        <v>331</v>
      </c>
      <c r="C175" s="21" t="s">
        <v>752</v>
      </c>
      <c r="D175" s="71">
        <f t="shared" si="45"/>
        <v>833.8</v>
      </c>
      <c r="E175" s="85"/>
      <c r="F175" s="85">
        <f>SUM(F176:F193)</f>
        <v>283.8</v>
      </c>
      <c r="G175" s="85">
        <f>SUM(G176:G193)</f>
        <v>550</v>
      </c>
      <c r="H175" s="85"/>
      <c r="I175" s="71">
        <f>J175+K175+L175+M175</f>
        <v>833.8</v>
      </c>
      <c r="J175" s="85"/>
      <c r="K175" s="85">
        <f>SUM(K176:K193)</f>
        <v>283.8</v>
      </c>
      <c r="L175" s="85">
        <f>SUM(L176:L193)</f>
        <v>550</v>
      </c>
      <c r="M175" s="85"/>
      <c r="N175" s="71">
        <f t="shared" ref="N175:N193" si="47">O175+P175+Q175+R175</f>
        <v>833.8</v>
      </c>
      <c r="O175" s="85"/>
      <c r="P175" s="85">
        <f>SUM(P176:P193)</f>
        <v>283.8</v>
      </c>
      <c r="Q175" s="85">
        <f>SUM(Q176:Q193)</f>
        <v>550</v>
      </c>
      <c r="R175" s="85"/>
      <c r="S175" s="89">
        <f t="shared" si="46"/>
        <v>100</v>
      </c>
      <c r="U175" s="24"/>
      <c r="Z175" s="24"/>
    </row>
    <row r="176" spans="1:26" ht="89.25" x14ac:dyDescent="0.25">
      <c r="A176" s="34" t="s">
        <v>461</v>
      </c>
      <c r="B176" s="35" t="s">
        <v>494</v>
      </c>
      <c r="C176" s="36" t="s">
        <v>753</v>
      </c>
      <c r="D176" s="72">
        <f t="shared" si="45"/>
        <v>21.96</v>
      </c>
      <c r="E176" s="37"/>
      <c r="F176" s="37"/>
      <c r="G176" s="37">
        <v>21.96</v>
      </c>
      <c r="H176" s="37"/>
      <c r="I176" s="72">
        <f t="shared" ref="I176:I193" si="48">J176+K176+L176+M176</f>
        <v>21.96</v>
      </c>
      <c r="J176" s="37"/>
      <c r="K176" s="37"/>
      <c r="L176" s="37">
        <v>21.96</v>
      </c>
      <c r="M176" s="37"/>
      <c r="N176" s="72">
        <f t="shared" si="47"/>
        <v>21.96</v>
      </c>
      <c r="O176" s="37"/>
      <c r="P176" s="37"/>
      <c r="Q176" s="37">
        <v>21.96</v>
      </c>
      <c r="R176" s="37"/>
      <c r="S176" s="58">
        <f t="shared" si="46"/>
        <v>100</v>
      </c>
      <c r="U176" s="24"/>
      <c r="Z176" s="24"/>
    </row>
    <row r="177" spans="1:26" ht="89.25" x14ac:dyDescent="0.25">
      <c r="A177" s="34" t="s">
        <v>462</v>
      </c>
      <c r="B177" s="35" t="s">
        <v>495</v>
      </c>
      <c r="C177" s="36" t="s">
        <v>753</v>
      </c>
      <c r="D177" s="72">
        <f t="shared" si="45"/>
        <v>22</v>
      </c>
      <c r="E177" s="37"/>
      <c r="F177" s="37"/>
      <c r="G177" s="37">
        <v>22</v>
      </c>
      <c r="H177" s="37"/>
      <c r="I177" s="72">
        <f t="shared" si="48"/>
        <v>22</v>
      </c>
      <c r="J177" s="37"/>
      <c r="K177" s="37"/>
      <c r="L177" s="37">
        <v>22</v>
      </c>
      <c r="M177" s="37"/>
      <c r="N177" s="72">
        <f t="shared" si="47"/>
        <v>22</v>
      </c>
      <c r="O177" s="37"/>
      <c r="P177" s="37"/>
      <c r="Q177" s="37">
        <v>22</v>
      </c>
      <c r="R177" s="37"/>
      <c r="S177" s="58">
        <f t="shared" si="46"/>
        <v>100</v>
      </c>
      <c r="U177" s="24"/>
      <c r="Z177" s="24"/>
    </row>
    <row r="178" spans="1:26" ht="89.25" x14ac:dyDescent="0.25">
      <c r="A178" s="34" t="s">
        <v>463</v>
      </c>
      <c r="B178" s="35" t="s">
        <v>496</v>
      </c>
      <c r="C178" s="36" t="s">
        <v>753</v>
      </c>
      <c r="D178" s="72">
        <f t="shared" si="45"/>
        <v>29</v>
      </c>
      <c r="E178" s="37"/>
      <c r="F178" s="37"/>
      <c r="G178" s="37">
        <v>29</v>
      </c>
      <c r="H178" s="37"/>
      <c r="I178" s="72">
        <f t="shared" si="48"/>
        <v>29</v>
      </c>
      <c r="J178" s="37"/>
      <c r="K178" s="37"/>
      <c r="L178" s="37">
        <v>29</v>
      </c>
      <c r="M178" s="37"/>
      <c r="N178" s="72">
        <f t="shared" si="47"/>
        <v>29</v>
      </c>
      <c r="O178" s="37"/>
      <c r="P178" s="37"/>
      <c r="Q178" s="37">
        <v>29</v>
      </c>
      <c r="R178" s="37"/>
      <c r="S178" s="58">
        <f t="shared" si="46"/>
        <v>100</v>
      </c>
      <c r="U178" s="24"/>
      <c r="Z178" s="24"/>
    </row>
    <row r="179" spans="1:26" ht="89.25" x14ac:dyDescent="0.25">
      <c r="A179" s="34" t="s">
        <v>464</v>
      </c>
      <c r="B179" s="35" t="s">
        <v>452</v>
      </c>
      <c r="C179" s="36" t="s">
        <v>753</v>
      </c>
      <c r="D179" s="72">
        <f t="shared" si="45"/>
        <v>34.700000000000003</v>
      </c>
      <c r="E179" s="37"/>
      <c r="F179" s="37"/>
      <c r="G179" s="37">
        <v>34.700000000000003</v>
      </c>
      <c r="H179" s="37"/>
      <c r="I179" s="72">
        <f t="shared" si="48"/>
        <v>34.700000000000003</v>
      </c>
      <c r="J179" s="37"/>
      <c r="K179" s="37"/>
      <c r="L179" s="37">
        <v>34.700000000000003</v>
      </c>
      <c r="M179" s="37"/>
      <c r="N179" s="72">
        <f t="shared" si="47"/>
        <v>34.700000000000003</v>
      </c>
      <c r="O179" s="37"/>
      <c r="P179" s="37"/>
      <c r="Q179" s="37">
        <v>34.700000000000003</v>
      </c>
      <c r="R179" s="37"/>
      <c r="S179" s="58">
        <f t="shared" si="46"/>
        <v>100</v>
      </c>
      <c r="U179" s="24"/>
      <c r="Z179" s="24"/>
    </row>
    <row r="180" spans="1:26" ht="89.25" x14ac:dyDescent="0.25">
      <c r="A180" s="34" t="s">
        <v>465</v>
      </c>
      <c r="B180" s="35" t="s">
        <v>497</v>
      </c>
      <c r="C180" s="36" t="s">
        <v>753</v>
      </c>
      <c r="D180" s="72">
        <f t="shared" si="45"/>
        <v>12.75</v>
      </c>
      <c r="E180" s="37"/>
      <c r="F180" s="37"/>
      <c r="G180" s="37">
        <v>12.75</v>
      </c>
      <c r="H180" s="37"/>
      <c r="I180" s="72">
        <f t="shared" si="48"/>
        <v>12.75</v>
      </c>
      <c r="J180" s="37"/>
      <c r="K180" s="37"/>
      <c r="L180" s="37">
        <v>12.75</v>
      </c>
      <c r="M180" s="37"/>
      <c r="N180" s="72">
        <f t="shared" si="47"/>
        <v>12.75</v>
      </c>
      <c r="O180" s="37"/>
      <c r="P180" s="37"/>
      <c r="Q180" s="37">
        <v>12.75</v>
      </c>
      <c r="R180" s="37"/>
      <c r="S180" s="58">
        <f t="shared" si="46"/>
        <v>100</v>
      </c>
      <c r="U180" s="24"/>
      <c r="Z180" s="24"/>
    </row>
    <row r="181" spans="1:26" ht="89.25" x14ac:dyDescent="0.25">
      <c r="A181" s="34" t="s">
        <v>466</v>
      </c>
      <c r="B181" s="35" t="s">
        <v>453</v>
      </c>
      <c r="C181" s="36" t="s">
        <v>753</v>
      </c>
      <c r="D181" s="72">
        <f t="shared" si="45"/>
        <v>40.299999999999997</v>
      </c>
      <c r="E181" s="37"/>
      <c r="F181" s="37"/>
      <c r="G181" s="37">
        <v>40.299999999999997</v>
      </c>
      <c r="H181" s="37"/>
      <c r="I181" s="72">
        <f t="shared" si="48"/>
        <v>40.299999999999997</v>
      </c>
      <c r="J181" s="37"/>
      <c r="K181" s="37"/>
      <c r="L181" s="37">
        <v>40.299999999999997</v>
      </c>
      <c r="M181" s="37"/>
      <c r="N181" s="72">
        <f t="shared" si="47"/>
        <v>40.299999999999997</v>
      </c>
      <c r="O181" s="37"/>
      <c r="P181" s="37"/>
      <c r="Q181" s="37">
        <v>40.299999999999997</v>
      </c>
      <c r="R181" s="37"/>
      <c r="S181" s="58">
        <f t="shared" si="46"/>
        <v>100</v>
      </c>
      <c r="U181" s="24"/>
      <c r="Z181" s="24"/>
    </row>
    <row r="182" spans="1:26" ht="89.25" x14ac:dyDescent="0.25">
      <c r="A182" s="34" t="s">
        <v>467</v>
      </c>
      <c r="B182" s="35" t="s">
        <v>454</v>
      </c>
      <c r="C182" s="36" t="s">
        <v>753</v>
      </c>
      <c r="D182" s="72">
        <f t="shared" si="45"/>
        <v>50.8</v>
      </c>
      <c r="E182" s="37"/>
      <c r="F182" s="37"/>
      <c r="G182" s="37">
        <v>50.8</v>
      </c>
      <c r="H182" s="37"/>
      <c r="I182" s="72">
        <f t="shared" si="48"/>
        <v>50.8</v>
      </c>
      <c r="J182" s="37"/>
      <c r="K182" s="37"/>
      <c r="L182" s="37">
        <v>50.8</v>
      </c>
      <c r="M182" s="37"/>
      <c r="N182" s="72">
        <f t="shared" si="47"/>
        <v>50.8</v>
      </c>
      <c r="O182" s="37"/>
      <c r="P182" s="37"/>
      <c r="Q182" s="37">
        <v>50.8</v>
      </c>
      <c r="R182" s="37"/>
      <c r="S182" s="58">
        <f t="shared" si="46"/>
        <v>100</v>
      </c>
      <c r="U182" s="24"/>
      <c r="Z182" s="24"/>
    </row>
    <row r="183" spans="1:26" ht="89.25" x14ac:dyDescent="0.25">
      <c r="A183" s="34" t="s">
        <v>468</v>
      </c>
      <c r="B183" s="35" t="s">
        <v>498</v>
      </c>
      <c r="C183" s="36" t="s">
        <v>753</v>
      </c>
      <c r="D183" s="72">
        <f t="shared" si="45"/>
        <v>31.34</v>
      </c>
      <c r="E183" s="37"/>
      <c r="F183" s="37"/>
      <c r="G183" s="37">
        <v>31.34</v>
      </c>
      <c r="H183" s="37"/>
      <c r="I183" s="72">
        <f t="shared" si="48"/>
        <v>31.34</v>
      </c>
      <c r="J183" s="37"/>
      <c r="K183" s="37"/>
      <c r="L183" s="37">
        <v>31.34</v>
      </c>
      <c r="M183" s="37"/>
      <c r="N183" s="72">
        <f t="shared" si="47"/>
        <v>31.34</v>
      </c>
      <c r="O183" s="37"/>
      <c r="P183" s="37"/>
      <c r="Q183" s="37">
        <v>31.34</v>
      </c>
      <c r="R183" s="37"/>
      <c r="S183" s="58">
        <f t="shared" si="46"/>
        <v>100</v>
      </c>
      <c r="U183" s="24"/>
      <c r="Z183" s="24"/>
    </row>
    <row r="184" spans="1:26" ht="89.25" x14ac:dyDescent="0.25">
      <c r="A184" s="34" t="s">
        <v>469</v>
      </c>
      <c r="B184" s="35" t="s">
        <v>455</v>
      </c>
      <c r="C184" s="36" t="s">
        <v>753</v>
      </c>
      <c r="D184" s="72">
        <f t="shared" si="45"/>
        <v>31.25</v>
      </c>
      <c r="E184" s="37"/>
      <c r="F184" s="37"/>
      <c r="G184" s="37">
        <v>31.25</v>
      </c>
      <c r="H184" s="37"/>
      <c r="I184" s="72">
        <f t="shared" si="48"/>
        <v>31.25</v>
      </c>
      <c r="J184" s="37"/>
      <c r="K184" s="37"/>
      <c r="L184" s="37">
        <v>31.25</v>
      </c>
      <c r="M184" s="37"/>
      <c r="N184" s="72">
        <f t="shared" si="47"/>
        <v>31.25</v>
      </c>
      <c r="O184" s="37"/>
      <c r="P184" s="37"/>
      <c r="Q184" s="37">
        <v>31.25</v>
      </c>
      <c r="R184" s="37"/>
      <c r="S184" s="58">
        <f t="shared" si="46"/>
        <v>100</v>
      </c>
      <c r="U184" s="24"/>
      <c r="Z184" s="24"/>
    </row>
    <row r="185" spans="1:26" ht="89.25" x14ac:dyDescent="0.25">
      <c r="A185" s="34" t="s">
        <v>470</v>
      </c>
      <c r="B185" s="35" t="s">
        <v>456</v>
      </c>
      <c r="C185" s="36" t="s">
        <v>753</v>
      </c>
      <c r="D185" s="72">
        <f t="shared" si="45"/>
        <v>45</v>
      </c>
      <c r="E185" s="37"/>
      <c r="F185" s="37"/>
      <c r="G185" s="37">
        <v>45</v>
      </c>
      <c r="H185" s="37"/>
      <c r="I185" s="72">
        <f t="shared" si="48"/>
        <v>45</v>
      </c>
      <c r="J185" s="37"/>
      <c r="K185" s="37"/>
      <c r="L185" s="37">
        <v>45</v>
      </c>
      <c r="M185" s="37"/>
      <c r="N185" s="72">
        <f t="shared" si="47"/>
        <v>45</v>
      </c>
      <c r="O185" s="37"/>
      <c r="P185" s="37"/>
      <c r="Q185" s="37">
        <v>45</v>
      </c>
      <c r="R185" s="37"/>
      <c r="S185" s="58">
        <f t="shared" si="46"/>
        <v>100</v>
      </c>
      <c r="U185" s="24"/>
      <c r="Z185" s="24"/>
    </row>
    <row r="186" spans="1:26" ht="89.25" x14ac:dyDescent="0.25">
      <c r="A186" s="34" t="s">
        <v>471</v>
      </c>
      <c r="B186" s="35" t="s">
        <v>457</v>
      </c>
      <c r="C186" s="36" t="s">
        <v>753</v>
      </c>
      <c r="D186" s="72">
        <f t="shared" si="45"/>
        <v>37.5</v>
      </c>
      <c r="E186" s="37"/>
      <c r="F186" s="37"/>
      <c r="G186" s="37">
        <v>37.5</v>
      </c>
      <c r="H186" s="37"/>
      <c r="I186" s="72">
        <f t="shared" si="48"/>
        <v>37.5</v>
      </c>
      <c r="J186" s="37"/>
      <c r="K186" s="37"/>
      <c r="L186" s="37">
        <v>37.5</v>
      </c>
      <c r="M186" s="37"/>
      <c r="N186" s="72">
        <f t="shared" si="47"/>
        <v>37.5</v>
      </c>
      <c r="O186" s="37"/>
      <c r="P186" s="37"/>
      <c r="Q186" s="37">
        <v>37.5</v>
      </c>
      <c r="R186" s="37"/>
      <c r="S186" s="58">
        <f t="shared" si="46"/>
        <v>100</v>
      </c>
      <c r="U186" s="24"/>
      <c r="Z186" s="24"/>
    </row>
    <row r="187" spans="1:26" ht="89.25" x14ac:dyDescent="0.25">
      <c r="A187" s="34" t="s">
        <v>472</v>
      </c>
      <c r="B187" s="35" t="s">
        <v>458</v>
      </c>
      <c r="C187" s="36" t="s">
        <v>753</v>
      </c>
      <c r="D187" s="72">
        <f t="shared" si="45"/>
        <v>5.5</v>
      </c>
      <c r="E187" s="37"/>
      <c r="F187" s="37"/>
      <c r="G187" s="37">
        <v>5.5</v>
      </c>
      <c r="H187" s="37"/>
      <c r="I187" s="72">
        <f t="shared" si="48"/>
        <v>5.5</v>
      </c>
      <c r="J187" s="37"/>
      <c r="K187" s="37"/>
      <c r="L187" s="37">
        <v>5.5</v>
      </c>
      <c r="M187" s="37"/>
      <c r="N187" s="72">
        <f t="shared" si="47"/>
        <v>5.5</v>
      </c>
      <c r="O187" s="37"/>
      <c r="P187" s="37"/>
      <c r="Q187" s="37">
        <v>5.5</v>
      </c>
      <c r="R187" s="37"/>
      <c r="S187" s="58">
        <f t="shared" si="46"/>
        <v>100</v>
      </c>
      <c r="U187" s="24"/>
      <c r="Z187" s="24"/>
    </row>
    <row r="188" spans="1:26" ht="89.25" x14ac:dyDescent="0.25">
      <c r="A188" s="34" t="s">
        <v>473</v>
      </c>
      <c r="B188" s="35" t="s">
        <v>459</v>
      </c>
      <c r="C188" s="36" t="s">
        <v>753</v>
      </c>
      <c r="D188" s="72">
        <f t="shared" si="45"/>
        <v>5.2</v>
      </c>
      <c r="E188" s="37"/>
      <c r="F188" s="37"/>
      <c r="G188" s="37">
        <v>5.2</v>
      </c>
      <c r="H188" s="37"/>
      <c r="I188" s="72">
        <f t="shared" si="48"/>
        <v>5.2</v>
      </c>
      <c r="J188" s="37"/>
      <c r="K188" s="37"/>
      <c r="L188" s="37">
        <v>5.2</v>
      </c>
      <c r="M188" s="37"/>
      <c r="N188" s="72">
        <f t="shared" si="47"/>
        <v>5.2</v>
      </c>
      <c r="O188" s="37"/>
      <c r="P188" s="37"/>
      <c r="Q188" s="37">
        <v>5.2</v>
      </c>
      <c r="R188" s="37"/>
      <c r="S188" s="58">
        <f t="shared" si="46"/>
        <v>100</v>
      </c>
      <c r="U188" s="24"/>
      <c r="Z188" s="24"/>
    </row>
    <row r="189" spans="1:26" ht="89.25" x14ac:dyDescent="0.25">
      <c r="A189" s="34" t="s">
        <v>474</v>
      </c>
      <c r="B189" s="35" t="s">
        <v>460</v>
      </c>
      <c r="C189" s="36" t="s">
        <v>753</v>
      </c>
      <c r="D189" s="72">
        <f t="shared" si="45"/>
        <v>12.68</v>
      </c>
      <c r="E189" s="37"/>
      <c r="F189" s="37"/>
      <c r="G189" s="37">
        <v>12.68</v>
      </c>
      <c r="H189" s="37"/>
      <c r="I189" s="72">
        <f t="shared" si="48"/>
        <v>12.68</v>
      </c>
      <c r="J189" s="37"/>
      <c r="K189" s="37"/>
      <c r="L189" s="37">
        <v>12.68</v>
      </c>
      <c r="M189" s="37"/>
      <c r="N189" s="72">
        <f t="shared" si="47"/>
        <v>12.68</v>
      </c>
      <c r="O189" s="37"/>
      <c r="P189" s="37"/>
      <c r="Q189" s="37">
        <v>12.68</v>
      </c>
      <c r="R189" s="37"/>
      <c r="S189" s="58">
        <f t="shared" si="46"/>
        <v>100</v>
      </c>
      <c r="U189" s="24"/>
      <c r="Z189" s="24"/>
    </row>
    <row r="190" spans="1:26" ht="89.25" x14ac:dyDescent="0.25">
      <c r="A190" s="34" t="s">
        <v>475</v>
      </c>
      <c r="B190" s="35" t="s">
        <v>499</v>
      </c>
      <c r="C190" s="36" t="s">
        <v>753</v>
      </c>
      <c r="D190" s="72">
        <f t="shared" si="45"/>
        <v>46.02</v>
      </c>
      <c r="E190" s="37"/>
      <c r="F190" s="37"/>
      <c r="G190" s="37">
        <v>46.02</v>
      </c>
      <c r="H190" s="37"/>
      <c r="I190" s="72">
        <f t="shared" si="48"/>
        <v>46.02</v>
      </c>
      <c r="J190" s="37"/>
      <c r="K190" s="37"/>
      <c r="L190" s="37">
        <v>46.02</v>
      </c>
      <c r="M190" s="37"/>
      <c r="N190" s="72">
        <f t="shared" si="47"/>
        <v>46.02</v>
      </c>
      <c r="O190" s="37"/>
      <c r="P190" s="37"/>
      <c r="Q190" s="37">
        <v>46.02</v>
      </c>
      <c r="R190" s="37"/>
      <c r="S190" s="58">
        <f t="shared" si="46"/>
        <v>100</v>
      </c>
      <c r="U190" s="24"/>
      <c r="Z190" s="24"/>
    </row>
    <row r="191" spans="1:26" ht="89.25" x14ac:dyDescent="0.25">
      <c r="A191" s="34" t="s">
        <v>476</v>
      </c>
      <c r="B191" s="35" t="s">
        <v>500</v>
      </c>
      <c r="C191" s="36" t="s">
        <v>753</v>
      </c>
      <c r="D191" s="72">
        <f t="shared" si="45"/>
        <v>4.3</v>
      </c>
      <c r="E191" s="37"/>
      <c r="F191" s="37"/>
      <c r="G191" s="37">
        <v>4.3</v>
      </c>
      <c r="H191" s="37"/>
      <c r="I191" s="72">
        <f t="shared" si="48"/>
        <v>4.3</v>
      </c>
      <c r="J191" s="37"/>
      <c r="K191" s="37"/>
      <c r="L191" s="37">
        <v>4.3</v>
      </c>
      <c r="M191" s="37"/>
      <c r="N191" s="72">
        <f t="shared" si="47"/>
        <v>4.3</v>
      </c>
      <c r="O191" s="37"/>
      <c r="P191" s="37"/>
      <c r="Q191" s="37">
        <v>4.3</v>
      </c>
      <c r="R191" s="37"/>
      <c r="S191" s="58">
        <f t="shared" si="46"/>
        <v>100</v>
      </c>
      <c r="U191" s="24"/>
      <c r="Z191" s="24"/>
    </row>
    <row r="192" spans="1:26" ht="89.25" x14ac:dyDescent="0.25">
      <c r="A192" s="34" t="s">
        <v>477</v>
      </c>
      <c r="B192" s="35" t="s">
        <v>501</v>
      </c>
      <c r="C192" s="36" t="s">
        <v>753</v>
      </c>
      <c r="D192" s="72">
        <f t="shared" si="45"/>
        <v>213.2</v>
      </c>
      <c r="E192" s="37"/>
      <c r="F192" s="37">
        <v>166.4</v>
      </c>
      <c r="G192" s="37">
        <v>46.8</v>
      </c>
      <c r="H192" s="37"/>
      <c r="I192" s="72">
        <f t="shared" si="48"/>
        <v>213.2</v>
      </c>
      <c r="J192" s="37"/>
      <c r="K192" s="37">
        <v>166.4</v>
      </c>
      <c r="L192" s="37">
        <v>46.8</v>
      </c>
      <c r="M192" s="37"/>
      <c r="N192" s="72">
        <f t="shared" si="47"/>
        <v>213.2</v>
      </c>
      <c r="O192" s="37"/>
      <c r="P192" s="37">
        <v>166.4</v>
      </c>
      <c r="Q192" s="37">
        <v>46.8</v>
      </c>
      <c r="R192" s="37"/>
      <c r="S192" s="58">
        <f t="shared" si="46"/>
        <v>100</v>
      </c>
      <c r="U192" s="24"/>
      <c r="Z192" s="24"/>
    </row>
    <row r="193" spans="1:26" ht="89.25" x14ac:dyDescent="0.25">
      <c r="A193" s="34" t="s">
        <v>478</v>
      </c>
      <c r="B193" s="35" t="s">
        <v>502</v>
      </c>
      <c r="C193" s="36" t="s">
        <v>753</v>
      </c>
      <c r="D193" s="72">
        <f t="shared" si="45"/>
        <v>190.3</v>
      </c>
      <c r="E193" s="37"/>
      <c r="F193" s="37">
        <v>117.4</v>
      </c>
      <c r="G193" s="37">
        <v>72.900000000000006</v>
      </c>
      <c r="H193" s="37"/>
      <c r="I193" s="72">
        <f t="shared" si="48"/>
        <v>190.3</v>
      </c>
      <c r="J193" s="37"/>
      <c r="K193" s="37">
        <v>117.4</v>
      </c>
      <c r="L193" s="37">
        <v>72.900000000000006</v>
      </c>
      <c r="M193" s="37"/>
      <c r="N193" s="72">
        <f t="shared" si="47"/>
        <v>190.3</v>
      </c>
      <c r="O193" s="37"/>
      <c r="P193" s="37">
        <v>117.4</v>
      </c>
      <c r="Q193" s="37">
        <v>72.900000000000006</v>
      </c>
      <c r="R193" s="37"/>
      <c r="S193" s="58">
        <f t="shared" si="46"/>
        <v>100</v>
      </c>
      <c r="U193" s="24"/>
      <c r="Z193" s="24"/>
    </row>
    <row r="194" spans="1:26" ht="63.75" x14ac:dyDescent="0.25">
      <c r="A194" s="32" t="s">
        <v>334</v>
      </c>
      <c r="B194" s="18" t="s">
        <v>332</v>
      </c>
      <c r="C194" s="21" t="s">
        <v>754</v>
      </c>
      <c r="D194" s="71">
        <f>E194+F194+G194+H194</f>
        <v>328</v>
      </c>
      <c r="E194" s="85"/>
      <c r="F194" s="85">
        <f>SUM(F195:F202)</f>
        <v>110</v>
      </c>
      <c r="G194" s="85">
        <f>SUM(G195:G202)</f>
        <v>218</v>
      </c>
      <c r="H194" s="85"/>
      <c r="I194" s="71">
        <f>J194+K194+L194+M194</f>
        <v>327.60000000000002</v>
      </c>
      <c r="J194" s="85"/>
      <c r="K194" s="85">
        <f>SUM(K195:K202)</f>
        <v>110</v>
      </c>
      <c r="L194" s="85">
        <f>SUM(L195:L202)</f>
        <v>217.6</v>
      </c>
      <c r="M194" s="85"/>
      <c r="N194" s="71">
        <f>O194+P194+Q194+R194</f>
        <v>327.60000000000002</v>
      </c>
      <c r="O194" s="85"/>
      <c r="P194" s="85">
        <f>SUM(P195:P202)</f>
        <v>110</v>
      </c>
      <c r="Q194" s="85">
        <f>SUM(Q195:Q202)</f>
        <v>217.6</v>
      </c>
      <c r="R194" s="85"/>
      <c r="S194" s="89">
        <f t="shared" si="46"/>
        <v>99.878048780487816</v>
      </c>
      <c r="U194" s="24"/>
      <c r="Z194" s="24"/>
    </row>
    <row r="195" spans="1:26" ht="63.75" x14ac:dyDescent="0.25">
      <c r="A195" s="34" t="s">
        <v>482</v>
      </c>
      <c r="B195" s="35" t="s">
        <v>479</v>
      </c>
      <c r="C195" s="36" t="s">
        <v>754</v>
      </c>
      <c r="D195" s="72">
        <f t="shared" ref="D195:D202" si="49">E195+F195+G195+H195</f>
        <v>14.5</v>
      </c>
      <c r="E195" s="37"/>
      <c r="F195" s="37"/>
      <c r="G195" s="37">
        <v>14.5</v>
      </c>
      <c r="H195" s="37"/>
      <c r="I195" s="72">
        <f t="shared" ref="I195:I202" si="50">J195+K195+L195+M195</f>
        <v>14.1</v>
      </c>
      <c r="J195" s="37"/>
      <c r="K195" s="37"/>
      <c r="L195" s="37">
        <v>14.1</v>
      </c>
      <c r="M195" s="37"/>
      <c r="N195" s="72">
        <f t="shared" ref="N195:N202" si="51">O195+P195+Q195+R195</f>
        <v>14.1</v>
      </c>
      <c r="O195" s="37"/>
      <c r="P195" s="37"/>
      <c r="Q195" s="37">
        <v>14.1</v>
      </c>
      <c r="R195" s="37"/>
      <c r="S195" s="28">
        <f t="shared" si="46"/>
        <v>97.241379310344826</v>
      </c>
      <c r="U195" s="24"/>
      <c r="Z195" s="24"/>
    </row>
    <row r="196" spans="1:26" ht="63.75" x14ac:dyDescent="0.25">
      <c r="A196" s="34" t="s">
        <v>483</v>
      </c>
      <c r="B196" s="35" t="s">
        <v>503</v>
      </c>
      <c r="C196" s="36" t="s">
        <v>754</v>
      </c>
      <c r="D196" s="72">
        <f t="shared" si="49"/>
        <v>63</v>
      </c>
      <c r="E196" s="37"/>
      <c r="F196" s="37"/>
      <c r="G196" s="37">
        <v>63</v>
      </c>
      <c r="H196" s="37"/>
      <c r="I196" s="72">
        <f t="shared" si="50"/>
        <v>63</v>
      </c>
      <c r="J196" s="37"/>
      <c r="K196" s="37"/>
      <c r="L196" s="37">
        <v>63</v>
      </c>
      <c r="M196" s="37"/>
      <c r="N196" s="72">
        <f t="shared" si="51"/>
        <v>63</v>
      </c>
      <c r="O196" s="37"/>
      <c r="P196" s="37"/>
      <c r="Q196" s="37">
        <v>63</v>
      </c>
      <c r="R196" s="37"/>
      <c r="S196" s="28">
        <f t="shared" si="46"/>
        <v>100</v>
      </c>
      <c r="U196" s="24"/>
      <c r="Z196" s="24"/>
    </row>
    <row r="197" spans="1:26" ht="63.75" x14ac:dyDescent="0.25">
      <c r="A197" s="34" t="s">
        <v>484</v>
      </c>
      <c r="B197" s="35" t="s">
        <v>504</v>
      </c>
      <c r="C197" s="36" t="s">
        <v>754</v>
      </c>
      <c r="D197" s="72">
        <f t="shared" si="49"/>
        <v>23</v>
      </c>
      <c r="E197" s="37"/>
      <c r="F197" s="37"/>
      <c r="G197" s="37">
        <v>23</v>
      </c>
      <c r="H197" s="37"/>
      <c r="I197" s="72">
        <f t="shared" si="50"/>
        <v>23</v>
      </c>
      <c r="J197" s="37"/>
      <c r="K197" s="37"/>
      <c r="L197" s="37">
        <v>23</v>
      </c>
      <c r="M197" s="37"/>
      <c r="N197" s="72">
        <f t="shared" si="51"/>
        <v>23</v>
      </c>
      <c r="O197" s="37"/>
      <c r="P197" s="37"/>
      <c r="Q197" s="37">
        <v>23</v>
      </c>
      <c r="R197" s="37"/>
      <c r="S197" s="28">
        <f t="shared" si="46"/>
        <v>100</v>
      </c>
      <c r="U197" s="24"/>
      <c r="Z197" s="24"/>
    </row>
    <row r="198" spans="1:26" ht="63.75" x14ac:dyDescent="0.25">
      <c r="A198" s="34" t="s">
        <v>485</v>
      </c>
      <c r="B198" s="35" t="s">
        <v>505</v>
      </c>
      <c r="C198" s="36" t="s">
        <v>754</v>
      </c>
      <c r="D198" s="72">
        <f t="shared" si="49"/>
        <v>10</v>
      </c>
      <c r="E198" s="37"/>
      <c r="F198" s="37"/>
      <c r="G198" s="37">
        <v>10</v>
      </c>
      <c r="H198" s="37"/>
      <c r="I198" s="72">
        <f t="shared" si="50"/>
        <v>10</v>
      </c>
      <c r="J198" s="37"/>
      <c r="K198" s="37"/>
      <c r="L198" s="37">
        <v>10</v>
      </c>
      <c r="M198" s="37"/>
      <c r="N198" s="72">
        <f t="shared" si="51"/>
        <v>10</v>
      </c>
      <c r="O198" s="37"/>
      <c r="P198" s="37"/>
      <c r="Q198" s="37">
        <v>10</v>
      </c>
      <c r="R198" s="37"/>
      <c r="S198" s="28">
        <f t="shared" si="46"/>
        <v>100</v>
      </c>
      <c r="U198" s="24"/>
      <c r="Z198" s="24"/>
    </row>
    <row r="199" spans="1:26" ht="63.75" x14ac:dyDescent="0.25">
      <c r="A199" s="34" t="s">
        <v>486</v>
      </c>
      <c r="B199" s="35" t="s">
        <v>480</v>
      </c>
      <c r="C199" s="36" t="s">
        <v>754</v>
      </c>
      <c r="D199" s="72">
        <f t="shared" si="49"/>
        <v>30</v>
      </c>
      <c r="E199" s="37"/>
      <c r="F199" s="37"/>
      <c r="G199" s="37">
        <v>30</v>
      </c>
      <c r="H199" s="37"/>
      <c r="I199" s="72">
        <f t="shared" si="50"/>
        <v>30</v>
      </c>
      <c r="J199" s="37"/>
      <c r="K199" s="37"/>
      <c r="L199" s="37">
        <v>30</v>
      </c>
      <c r="M199" s="37"/>
      <c r="N199" s="72">
        <f t="shared" si="51"/>
        <v>30</v>
      </c>
      <c r="O199" s="37"/>
      <c r="P199" s="37"/>
      <c r="Q199" s="37">
        <v>30</v>
      </c>
      <c r="R199" s="37"/>
      <c r="S199" s="28">
        <f t="shared" si="46"/>
        <v>100</v>
      </c>
      <c r="U199" s="24"/>
      <c r="Z199" s="24"/>
    </row>
    <row r="200" spans="1:26" ht="63.75" x14ac:dyDescent="0.25">
      <c r="A200" s="34" t="s">
        <v>487</v>
      </c>
      <c r="B200" s="35" t="s">
        <v>481</v>
      </c>
      <c r="C200" s="36" t="s">
        <v>754</v>
      </c>
      <c r="D200" s="72">
        <f t="shared" si="49"/>
        <v>43</v>
      </c>
      <c r="E200" s="37"/>
      <c r="F200" s="37"/>
      <c r="G200" s="37">
        <v>43</v>
      </c>
      <c r="H200" s="37"/>
      <c r="I200" s="72">
        <f t="shared" si="50"/>
        <v>43</v>
      </c>
      <c r="J200" s="37"/>
      <c r="K200" s="37"/>
      <c r="L200" s="37">
        <v>43</v>
      </c>
      <c r="M200" s="37"/>
      <c r="N200" s="72">
        <f t="shared" si="51"/>
        <v>43</v>
      </c>
      <c r="O200" s="37"/>
      <c r="P200" s="37"/>
      <c r="Q200" s="37">
        <v>43</v>
      </c>
      <c r="R200" s="37"/>
      <c r="S200" s="28">
        <f t="shared" si="46"/>
        <v>100</v>
      </c>
      <c r="U200" s="24"/>
      <c r="Z200" s="24"/>
    </row>
    <row r="201" spans="1:26" ht="63.75" x14ac:dyDescent="0.25">
      <c r="A201" s="34" t="s">
        <v>488</v>
      </c>
      <c r="B201" s="35" t="s">
        <v>506</v>
      </c>
      <c r="C201" s="36" t="s">
        <v>754</v>
      </c>
      <c r="D201" s="72">
        <f t="shared" si="49"/>
        <v>21.5</v>
      </c>
      <c r="E201" s="37"/>
      <c r="F201" s="37"/>
      <c r="G201" s="37">
        <v>21.5</v>
      </c>
      <c r="H201" s="37"/>
      <c r="I201" s="72">
        <f t="shared" si="50"/>
        <v>21.5</v>
      </c>
      <c r="J201" s="37"/>
      <c r="K201" s="37"/>
      <c r="L201" s="37">
        <v>21.5</v>
      </c>
      <c r="M201" s="37"/>
      <c r="N201" s="72">
        <f t="shared" si="51"/>
        <v>21.5</v>
      </c>
      <c r="O201" s="37"/>
      <c r="P201" s="37"/>
      <c r="Q201" s="37">
        <v>21.5</v>
      </c>
      <c r="R201" s="37"/>
      <c r="S201" s="28">
        <f t="shared" si="46"/>
        <v>100</v>
      </c>
      <c r="U201" s="24"/>
      <c r="Z201" s="24"/>
    </row>
    <row r="202" spans="1:26" ht="63.75" x14ac:dyDescent="0.25">
      <c r="A202" s="34" t="s">
        <v>489</v>
      </c>
      <c r="B202" s="35" t="s">
        <v>479</v>
      </c>
      <c r="C202" s="36" t="s">
        <v>754</v>
      </c>
      <c r="D202" s="72">
        <f t="shared" si="49"/>
        <v>123</v>
      </c>
      <c r="E202" s="37"/>
      <c r="F202" s="37">
        <v>110</v>
      </c>
      <c r="G202" s="37">
        <v>13</v>
      </c>
      <c r="H202" s="37"/>
      <c r="I202" s="72">
        <f t="shared" si="50"/>
        <v>123</v>
      </c>
      <c r="J202" s="37"/>
      <c r="K202" s="37">
        <v>110</v>
      </c>
      <c r="L202" s="37">
        <v>13</v>
      </c>
      <c r="M202" s="37"/>
      <c r="N202" s="72">
        <f t="shared" si="51"/>
        <v>123</v>
      </c>
      <c r="O202" s="37"/>
      <c r="P202" s="37">
        <v>110</v>
      </c>
      <c r="Q202" s="37">
        <v>13</v>
      </c>
      <c r="R202" s="37"/>
      <c r="S202" s="28">
        <f t="shared" si="46"/>
        <v>100</v>
      </c>
      <c r="U202" s="24"/>
      <c r="Z202" s="24"/>
    </row>
    <row r="203" spans="1:26" ht="37.5" customHeight="1" x14ac:dyDescent="0.25">
      <c r="A203" s="30" t="s">
        <v>81</v>
      </c>
      <c r="B203" s="31" t="s">
        <v>63</v>
      </c>
      <c r="C203" s="20" t="s">
        <v>336</v>
      </c>
      <c r="D203" s="61">
        <f t="shared" ref="D203:D208" si="52">E203+F203+G203+H203</f>
        <v>33932.19</v>
      </c>
      <c r="E203" s="62">
        <f>SUM(E204:E207)</f>
        <v>22.1</v>
      </c>
      <c r="F203" s="62">
        <f>SUM(F204:F208)</f>
        <v>2694.2</v>
      </c>
      <c r="G203" s="62">
        <f>SUM(G204:G208)</f>
        <v>31215.89</v>
      </c>
      <c r="H203" s="62"/>
      <c r="I203" s="61">
        <f>J203+K203+L203+M203</f>
        <v>33932.19</v>
      </c>
      <c r="J203" s="62">
        <f>SUM(J204:J207)</f>
        <v>22.1</v>
      </c>
      <c r="K203" s="62">
        <f>SUM(K204:K208)</f>
        <v>2694.2</v>
      </c>
      <c r="L203" s="62">
        <f>SUM(L204:L208)</f>
        <v>31215.89</v>
      </c>
      <c r="M203" s="62"/>
      <c r="N203" s="61">
        <f t="shared" ref="N203:N208" si="53">O203+P203+Q203+R203</f>
        <v>33932.19</v>
      </c>
      <c r="O203" s="62">
        <f>SUM(O204:O207)</f>
        <v>22.1</v>
      </c>
      <c r="P203" s="62">
        <f>SUM(P204:P208)</f>
        <v>2694.2</v>
      </c>
      <c r="Q203" s="62">
        <f>SUM(Q204:Q208)</f>
        <v>31215.89</v>
      </c>
      <c r="R203" s="62"/>
      <c r="S203" s="88">
        <f t="shared" si="46"/>
        <v>100</v>
      </c>
      <c r="U203" s="24"/>
      <c r="Z203" s="24"/>
    </row>
    <row r="204" spans="1:26" ht="37.5" customHeight="1" x14ac:dyDescent="0.25">
      <c r="A204" s="32" t="s">
        <v>339</v>
      </c>
      <c r="B204" s="18" t="s">
        <v>335</v>
      </c>
      <c r="C204" s="21" t="s">
        <v>336</v>
      </c>
      <c r="D204" s="71">
        <f t="shared" si="52"/>
        <v>29935.66</v>
      </c>
      <c r="E204" s="15"/>
      <c r="F204" s="15"/>
      <c r="G204" s="15">
        <v>29935.66</v>
      </c>
      <c r="H204" s="15"/>
      <c r="I204" s="71">
        <f t="shared" ref="I204:I207" si="54">J204+K204+L204+M204</f>
        <v>29935.66</v>
      </c>
      <c r="J204" s="15"/>
      <c r="K204" s="15"/>
      <c r="L204" s="15">
        <v>29935.66</v>
      </c>
      <c r="M204" s="15"/>
      <c r="N204" s="71">
        <f t="shared" si="53"/>
        <v>29935.66</v>
      </c>
      <c r="O204" s="15"/>
      <c r="P204" s="15"/>
      <c r="Q204" s="15">
        <v>29935.66</v>
      </c>
      <c r="R204" s="15"/>
      <c r="S204" s="28">
        <f t="shared" si="46"/>
        <v>100</v>
      </c>
      <c r="U204" s="24"/>
      <c r="Z204" s="24"/>
    </row>
    <row r="205" spans="1:26" ht="37.5" customHeight="1" x14ac:dyDescent="0.25">
      <c r="A205" s="32" t="s">
        <v>340</v>
      </c>
      <c r="B205" s="18" t="s">
        <v>338</v>
      </c>
      <c r="C205" s="21" t="s">
        <v>336</v>
      </c>
      <c r="D205" s="71">
        <f t="shared" si="52"/>
        <v>1280.23</v>
      </c>
      <c r="E205" s="15"/>
      <c r="F205" s="15"/>
      <c r="G205" s="15">
        <v>1280.23</v>
      </c>
      <c r="H205" s="15"/>
      <c r="I205" s="71">
        <f t="shared" si="54"/>
        <v>1280.23</v>
      </c>
      <c r="J205" s="15"/>
      <c r="K205" s="15"/>
      <c r="L205" s="15">
        <v>1280.23</v>
      </c>
      <c r="M205" s="15"/>
      <c r="N205" s="71">
        <f t="shared" si="53"/>
        <v>1280.23</v>
      </c>
      <c r="O205" s="15"/>
      <c r="P205" s="15"/>
      <c r="Q205" s="15">
        <v>1280.23</v>
      </c>
      <c r="R205" s="15"/>
      <c r="S205" s="28">
        <f t="shared" si="46"/>
        <v>100</v>
      </c>
      <c r="U205" s="24"/>
      <c r="Z205" s="24"/>
    </row>
    <row r="206" spans="1:26" ht="37.5" customHeight="1" x14ac:dyDescent="0.25">
      <c r="A206" s="32"/>
      <c r="B206" s="18" t="s">
        <v>711</v>
      </c>
      <c r="C206" s="21" t="s">
        <v>336</v>
      </c>
      <c r="D206" s="73">
        <f t="shared" si="52"/>
        <v>185.6</v>
      </c>
      <c r="E206" s="15">
        <v>22.1</v>
      </c>
      <c r="F206" s="15">
        <v>163.5</v>
      </c>
      <c r="G206" s="15"/>
      <c r="H206" s="15"/>
      <c r="I206" s="71">
        <f t="shared" si="54"/>
        <v>185.6</v>
      </c>
      <c r="J206" s="15">
        <v>22.1</v>
      </c>
      <c r="K206" s="15">
        <v>163.5</v>
      </c>
      <c r="L206" s="15"/>
      <c r="M206" s="15"/>
      <c r="N206" s="71">
        <f t="shared" si="53"/>
        <v>185.6</v>
      </c>
      <c r="O206" s="15">
        <v>22.1</v>
      </c>
      <c r="P206" s="15">
        <v>163.5</v>
      </c>
      <c r="Q206" s="15"/>
      <c r="R206" s="15"/>
      <c r="S206" s="28">
        <f t="shared" si="46"/>
        <v>100</v>
      </c>
      <c r="U206" s="24"/>
      <c r="Z206" s="24"/>
    </row>
    <row r="207" spans="1:26" ht="37.5" customHeight="1" x14ac:dyDescent="0.25">
      <c r="A207" s="32" t="s">
        <v>341</v>
      </c>
      <c r="B207" s="18" t="s">
        <v>265</v>
      </c>
      <c r="C207" s="21" t="s">
        <v>336</v>
      </c>
      <c r="D207" s="73">
        <f t="shared" si="52"/>
        <v>2000</v>
      </c>
      <c r="E207" s="15"/>
      <c r="F207" s="15">
        <v>2000</v>
      </c>
      <c r="G207" s="15"/>
      <c r="H207" s="15"/>
      <c r="I207" s="71">
        <f t="shared" si="54"/>
        <v>2000</v>
      </c>
      <c r="J207" s="15"/>
      <c r="K207" s="15">
        <v>2000</v>
      </c>
      <c r="L207" s="15"/>
      <c r="M207" s="15"/>
      <c r="N207" s="71">
        <f t="shared" si="53"/>
        <v>2000</v>
      </c>
      <c r="O207" s="15"/>
      <c r="P207" s="15">
        <v>2000</v>
      </c>
      <c r="Q207" s="15"/>
      <c r="R207" s="15"/>
      <c r="S207" s="28">
        <f t="shared" si="46"/>
        <v>100</v>
      </c>
      <c r="U207" s="24"/>
      <c r="Z207" s="24"/>
    </row>
    <row r="208" spans="1:26" ht="37.5" customHeight="1" x14ac:dyDescent="0.25">
      <c r="A208" s="32" t="s">
        <v>532</v>
      </c>
      <c r="B208" s="18" t="s">
        <v>533</v>
      </c>
      <c r="C208" s="21" t="s">
        <v>336</v>
      </c>
      <c r="D208" s="71">
        <f t="shared" si="52"/>
        <v>530.70000000000005</v>
      </c>
      <c r="E208" s="15"/>
      <c r="F208" s="15">
        <v>530.70000000000005</v>
      </c>
      <c r="G208" s="15">
        <v>0</v>
      </c>
      <c r="H208" s="15"/>
      <c r="I208" s="71">
        <f>K208</f>
        <v>530.70000000000005</v>
      </c>
      <c r="J208" s="15"/>
      <c r="K208" s="15">
        <v>530.70000000000005</v>
      </c>
      <c r="M208" s="15"/>
      <c r="N208" s="71">
        <f t="shared" si="53"/>
        <v>530.70000000000005</v>
      </c>
      <c r="O208" s="15"/>
      <c r="P208" s="15">
        <v>530.70000000000005</v>
      </c>
      <c r="Q208" s="15"/>
      <c r="R208" s="15"/>
      <c r="S208" s="28">
        <f t="shared" si="46"/>
        <v>100</v>
      </c>
      <c r="U208" s="24"/>
      <c r="Z208" s="24"/>
    </row>
    <row r="209" spans="1:26" ht="114.75" x14ac:dyDescent="0.25">
      <c r="A209" s="2">
        <v>11</v>
      </c>
      <c r="B209" s="16" t="s">
        <v>64</v>
      </c>
      <c r="C209" s="19" t="s">
        <v>337</v>
      </c>
      <c r="D209" s="11">
        <f t="shared" ref="D209:D222" si="55">G209</f>
        <v>2931.11</v>
      </c>
      <c r="E209" s="12"/>
      <c r="F209" s="12"/>
      <c r="G209" s="12">
        <f>G210+G212+G215+G220+G229+G232+G235</f>
        <v>2931.11</v>
      </c>
      <c r="H209" s="12"/>
      <c r="I209" s="11">
        <f t="shared" ref="I209:I222" si="56">L209</f>
        <v>2588.56</v>
      </c>
      <c r="J209" s="12"/>
      <c r="K209" s="12"/>
      <c r="L209" s="12">
        <f>L210+L212+L215+L220+L229+L232+L235</f>
        <v>2588.56</v>
      </c>
      <c r="M209" s="12"/>
      <c r="N209" s="11">
        <f t="shared" ref="N209:N222" si="57">Q209</f>
        <v>1952.2199999999998</v>
      </c>
      <c r="O209" s="12"/>
      <c r="P209" s="12"/>
      <c r="Q209" s="12">
        <f>Q210+Q212+Q215+Q220+Q229+Q232+Q235</f>
        <v>1952.2199999999998</v>
      </c>
      <c r="R209" s="12"/>
      <c r="S209" s="87">
        <f t="shared" si="46"/>
        <v>66.60343692321338</v>
      </c>
      <c r="U209" s="24"/>
      <c r="Z209" s="24"/>
    </row>
    <row r="210" spans="1:26" ht="63.75" x14ac:dyDescent="0.25">
      <c r="A210" s="46" t="s">
        <v>342</v>
      </c>
      <c r="B210" s="31" t="s">
        <v>394</v>
      </c>
      <c r="C210" s="20" t="s">
        <v>395</v>
      </c>
      <c r="D210" s="61">
        <f t="shared" si="55"/>
        <v>288.20999999999998</v>
      </c>
      <c r="E210" s="62"/>
      <c r="F210" s="62"/>
      <c r="G210" s="62">
        <f>G211</f>
        <v>288.20999999999998</v>
      </c>
      <c r="H210" s="62"/>
      <c r="I210" s="61">
        <f t="shared" si="56"/>
        <v>288.20999999999998</v>
      </c>
      <c r="J210" s="62"/>
      <c r="K210" s="62"/>
      <c r="L210" s="62">
        <f>L211</f>
        <v>288.20999999999998</v>
      </c>
      <c r="M210" s="62"/>
      <c r="N210" s="61">
        <f t="shared" si="57"/>
        <v>288.20999999999998</v>
      </c>
      <c r="O210" s="62"/>
      <c r="P210" s="62"/>
      <c r="Q210" s="62">
        <f>Q211</f>
        <v>288.20999999999998</v>
      </c>
      <c r="R210" s="62"/>
      <c r="S210" s="88">
        <f>N210/D210*100</f>
        <v>100</v>
      </c>
      <c r="T210" s="24"/>
      <c r="U210" s="24"/>
      <c r="Z210" s="24"/>
    </row>
    <row r="211" spans="1:26" ht="25.5" x14ac:dyDescent="0.25">
      <c r="A211" s="34" t="s">
        <v>398</v>
      </c>
      <c r="B211" s="35" t="s">
        <v>400</v>
      </c>
      <c r="C211" s="36" t="s">
        <v>401</v>
      </c>
      <c r="D211" s="72">
        <f t="shared" si="55"/>
        <v>288.20999999999998</v>
      </c>
      <c r="E211" s="37"/>
      <c r="F211" s="37"/>
      <c r="G211" s="37">
        <v>288.20999999999998</v>
      </c>
      <c r="H211" s="37"/>
      <c r="I211" s="72">
        <f t="shared" si="56"/>
        <v>288.20999999999998</v>
      </c>
      <c r="J211" s="37"/>
      <c r="K211" s="37"/>
      <c r="L211" s="37">
        <v>288.20999999999998</v>
      </c>
      <c r="M211" s="37"/>
      <c r="N211" s="72">
        <f>Q211</f>
        <v>288.20999999999998</v>
      </c>
      <c r="O211" s="37"/>
      <c r="P211" s="37"/>
      <c r="Q211" s="37">
        <v>288.20999999999998</v>
      </c>
      <c r="R211" s="37"/>
      <c r="S211" s="29">
        <f t="shared" ref="S211:S237" si="58">N211/D211*100</f>
        <v>100</v>
      </c>
      <c r="T211" s="24"/>
      <c r="U211" s="24"/>
      <c r="Z211" s="24"/>
    </row>
    <row r="212" spans="1:26" ht="25.5" x14ac:dyDescent="0.25">
      <c r="A212" s="46" t="s">
        <v>343</v>
      </c>
      <c r="B212" s="31" t="s">
        <v>402</v>
      </c>
      <c r="C212" s="20" t="s">
        <v>399</v>
      </c>
      <c r="D212" s="61">
        <f t="shared" si="55"/>
        <v>1371.6</v>
      </c>
      <c r="E212" s="62"/>
      <c r="F212" s="62"/>
      <c r="G212" s="62">
        <f>G213+G214</f>
        <v>1371.6</v>
      </c>
      <c r="H212" s="62"/>
      <c r="I212" s="61">
        <f t="shared" si="56"/>
        <v>1029.05</v>
      </c>
      <c r="J212" s="62"/>
      <c r="K212" s="62"/>
      <c r="L212" s="62">
        <f>L213+L214</f>
        <v>1029.05</v>
      </c>
      <c r="M212" s="62"/>
      <c r="N212" s="61">
        <f t="shared" si="57"/>
        <v>392.71</v>
      </c>
      <c r="O212" s="62"/>
      <c r="P212" s="62"/>
      <c r="Q212" s="62">
        <f>Q213+Q214</f>
        <v>392.71</v>
      </c>
      <c r="R212" s="62"/>
      <c r="S212" s="88">
        <f t="shared" si="58"/>
        <v>28.631525226013416</v>
      </c>
      <c r="T212" s="24"/>
      <c r="U212" s="24"/>
      <c r="Z212" s="24"/>
    </row>
    <row r="213" spans="1:26" ht="25.5" x14ac:dyDescent="0.25">
      <c r="A213" s="34" t="s">
        <v>403</v>
      </c>
      <c r="B213" s="35" t="s">
        <v>396</v>
      </c>
      <c r="C213" s="36" t="s">
        <v>399</v>
      </c>
      <c r="D213" s="72">
        <f t="shared" si="55"/>
        <v>969.05</v>
      </c>
      <c r="E213" s="37"/>
      <c r="F213" s="37"/>
      <c r="G213" s="37">
        <v>969.05</v>
      </c>
      <c r="H213" s="37"/>
      <c r="I213" s="72">
        <f t="shared" si="56"/>
        <v>969.05</v>
      </c>
      <c r="J213" s="37"/>
      <c r="K213" s="37"/>
      <c r="L213" s="37">
        <v>969.05</v>
      </c>
      <c r="M213" s="37"/>
      <c r="N213" s="72">
        <f t="shared" si="57"/>
        <v>332.71</v>
      </c>
      <c r="O213" s="37"/>
      <c r="P213" s="37"/>
      <c r="Q213" s="37">
        <v>332.71</v>
      </c>
      <c r="R213" s="37"/>
      <c r="S213" s="188">
        <f t="shared" si="58"/>
        <v>34.333625715907331</v>
      </c>
      <c r="T213" s="24"/>
      <c r="U213" s="24"/>
      <c r="Z213" s="24"/>
    </row>
    <row r="214" spans="1:26" ht="25.5" x14ac:dyDescent="0.25">
      <c r="A214" s="34" t="s">
        <v>404</v>
      </c>
      <c r="B214" s="35" t="s">
        <v>397</v>
      </c>
      <c r="C214" s="36" t="s">
        <v>399</v>
      </c>
      <c r="D214" s="72">
        <f t="shared" si="55"/>
        <v>402.55</v>
      </c>
      <c r="E214" s="37"/>
      <c r="F214" s="37"/>
      <c r="G214" s="37">
        <v>402.55</v>
      </c>
      <c r="H214" s="37"/>
      <c r="I214" s="72">
        <f t="shared" si="56"/>
        <v>60</v>
      </c>
      <c r="J214" s="37"/>
      <c r="K214" s="37"/>
      <c r="L214" s="37">
        <v>60</v>
      </c>
      <c r="M214" s="37"/>
      <c r="N214" s="72">
        <f t="shared" si="57"/>
        <v>60</v>
      </c>
      <c r="O214" s="37"/>
      <c r="P214" s="37"/>
      <c r="Q214" s="37">
        <v>60</v>
      </c>
      <c r="R214" s="37"/>
      <c r="S214" s="188">
        <f t="shared" si="58"/>
        <v>14.904980747733202</v>
      </c>
      <c r="T214" s="24"/>
      <c r="U214" s="24"/>
      <c r="Z214" s="24"/>
    </row>
    <row r="215" spans="1:26" ht="56.25" customHeight="1" x14ac:dyDescent="0.25">
      <c r="A215" s="46" t="s">
        <v>405</v>
      </c>
      <c r="B215" s="31" t="s">
        <v>406</v>
      </c>
      <c r="C215" s="20" t="s">
        <v>408</v>
      </c>
      <c r="D215" s="61">
        <f t="shared" si="55"/>
        <v>402.31999999999994</v>
      </c>
      <c r="E215" s="62"/>
      <c r="F215" s="62"/>
      <c r="G215" s="62">
        <f>G216+G217+G218+G219</f>
        <v>402.31999999999994</v>
      </c>
      <c r="H215" s="62"/>
      <c r="I215" s="61">
        <f t="shared" si="56"/>
        <v>402.31999999999994</v>
      </c>
      <c r="J215" s="62"/>
      <c r="K215" s="62"/>
      <c r="L215" s="62">
        <f>L216+L217+L218+L219</f>
        <v>402.31999999999994</v>
      </c>
      <c r="M215" s="62"/>
      <c r="N215" s="61">
        <f t="shared" si="57"/>
        <v>402.31999999999994</v>
      </c>
      <c r="O215" s="62"/>
      <c r="P215" s="62"/>
      <c r="Q215" s="62">
        <f>Q216+Q217+Q218+Q219</f>
        <v>402.31999999999994</v>
      </c>
      <c r="R215" s="62"/>
      <c r="S215" s="88">
        <f t="shared" si="58"/>
        <v>100</v>
      </c>
      <c r="U215" s="24"/>
      <c r="Z215" s="24"/>
    </row>
    <row r="216" spans="1:26" ht="25.5" x14ac:dyDescent="0.25">
      <c r="A216" s="34" t="s">
        <v>407</v>
      </c>
      <c r="B216" s="35" t="s">
        <v>737</v>
      </c>
      <c r="C216" s="36" t="s">
        <v>344</v>
      </c>
      <c r="D216" s="72">
        <f t="shared" si="55"/>
        <v>18.84</v>
      </c>
      <c r="E216" s="37"/>
      <c r="F216" s="37"/>
      <c r="G216" s="37">
        <v>18.84</v>
      </c>
      <c r="H216" s="37"/>
      <c r="I216" s="72">
        <f t="shared" si="56"/>
        <v>18.84</v>
      </c>
      <c r="J216" s="48"/>
      <c r="K216" s="37"/>
      <c r="L216" s="113">
        <v>18.84</v>
      </c>
      <c r="M216" s="37"/>
      <c r="N216" s="72">
        <f t="shared" si="57"/>
        <v>18.84</v>
      </c>
      <c r="O216" s="37"/>
      <c r="P216" s="37"/>
      <c r="Q216" s="113">
        <v>18.84</v>
      </c>
      <c r="R216" s="37"/>
      <c r="S216" s="29">
        <f t="shared" si="58"/>
        <v>100</v>
      </c>
      <c r="U216" s="24"/>
      <c r="Z216" s="24"/>
    </row>
    <row r="217" spans="1:26" ht="25.5" x14ac:dyDescent="0.25">
      <c r="A217" s="34" t="s">
        <v>412</v>
      </c>
      <c r="B217" s="35" t="s">
        <v>409</v>
      </c>
      <c r="C217" s="36" t="s">
        <v>344</v>
      </c>
      <c r="D217" s="72">
        <f t="shared" si="55"/>
        <v>14.12</v>
      </c>
      <c r="E217" s="37"/>
      <c r="F217" s="37"/>
      <c r="G217" s="37">
        <v>14.12</v>
      </c>
      <c r="H217" s="37"/>
      <c r="I217" s="72">
        <f t="shared" si="56"/>
        <v>14.12</v>
      </c>
      <c r="J217" s="48"/>
      <c r="K217" s="37"/>
      <c r="L217" s="113">
        <v>14.12</v>
      </c>
      <c r="M217" s="37"/>
      <c r="N217" s="72">
        <f t="shared" si="57"/>
        <v>14.12</v>
      </c>
      <c r="O217" s="37"/>
      <c r="P217" s="37"/>
      <c r="Q217" s="113">
        <v>14.12</v>
      </c>
      <c r="R217" s="37"/>
      <c r="S217" s="29">
        <f t="shared" si="58"/>
        <v>100</v>
      </c>
      <c r="U217" s="24"/>
      <c r="Z217" s="24"/>
    </row>
    <row r="218" spans="1:26" ht="25.5" x14ac:dyDescent="0.25">
      <c r="A218" s="34" t="s">
        <v>413</v>
      </c>
      <c r="B218" s="35" t="s">
        <v>410</v>
      </c>
      <c r="C218" s="36" t="s">
        <v>399</v>
      </c>
      <c r="D218" s="72">
        <f t="shared" si="55"/>
        <v>298.08</v>
      </c>
      <c r="E218" s="37"/>
      <c r="F218" s="37"/>
      <c r="G218" s="37">
        <v>298.08</v>
      </c>
      <c r="H218" s="37"/>
      <c r="I218" s="72">
        <f t="shared" si="56"/>
        <v>298.08</v>
      </c>
      <c r="J218" s="48"/>
      <c r="K218" s="37"/>
      <c r="L218" s="113">
        <v>298.08</v>
      </c>
      <c r="M218" s="37"/>
      <c r="N218" s="72">
        <f t="shared" si="57"/>
        <v>298.08</v>
      </c>
      <c r="O218" s="37"/>
      <c r="P218" s="37"/>
      <c r="Q218" s="113">
        <v>298.08</v>
      </c>
      <c r="R218" s="37"/>
      <c r="S218" s="29">
        <f t="shared" si="58"/>
        <v>100</v>
      </c>
      <c r="U218" s="24"/>
      <c r="Z218" s="24"/>
    </row>
    <row r="219" spans="1:26" ht="25.5" x14ac:dyDescent="0.25">
      <c r="A219" s="34" t="s">
        <v>414</v>
      </c>
      <c r="B219" s="35" t="s">
        <v>411</v>
      </c>
      <c r="C219" s="36" t="s">
        <v>399</v>
      </c>
      <c r="D219" s="72">
        <f t="shared" si="55"/>
        <v>71.28</v>
      </c>
      <c r="E219" s="37"/>
      <c r="F219" s="37"/>
      <c r="G219" s="37">
        <v>71.28</v>
      </c>
      <c r="H219" s="37"/>
      <c r="I219" s="72">
        <f t="shared" si="56"/>
        <v>71.28</v>
      </c>
      <c r="J219" s="48"/>
      <c r="K219" s="37"/>
      <c r="L219" s="113">
        <v>71.28</v>
      </c>
      <c r="M219" s="37"/>
      <c r="N219" s="72">
        <f t="shared" si="57"/>
        <v>71.28</v>
      </c>
      <c r="O219" s="37"/>
      <c r="P219" s="37"/>
      <c r="Q219" s="113">
        <v>71.28</v>
      </c>
      <c r="R219" s="37"/>
      <c r="S219" s="29">
        <f t="shared" si="58"/>
        <v>100</v>
      </c>
      <c r="U219" s="24"/>
      <c r="Z219" s="24"/>
    </row>
    <row r="220" spans="1:26" ht="47.25" customHeight="1" x14ac:dyDescent="0.25">
      <c r="A220" s="46" t="s">
        <v>415</v>
      </c>
      <c r="B220" s="31" t="s">
        <v>416</v>
      </c>
      <c r="C220" s="20" t="s">
        <v>408</v>
      </c>
      <c r="D220" s="61">
        <f t="shared" si="55"/>
        <v>380.23</v>
      </c>
      <c r="E220" s="62"/>
      <c r="F220" s="62"/>
      <c r="G220" s="62">
        <f>G221+G222+G223+G224+G225+G226+G227+G228</f>
        <v>380.23</v>
      </c>
      <c r="H220" s="62"/>
      <c r="I220" s="61">
        <f t="shared" si="56"/>
        <v>380.23</v>
      </c>
      <c r="J220" s="61"/>
      <c r="K220" s="62"/>
      <c r="L220" s="62">
        <f>L221+L222+L223+L224+L225+L226+L227+L228</f>
        <v>380.23</v>
      </c>
      <c r="M220" s="62"/>
      <c r="N220" s="61">
        <f t="shared" si="57"/>
        <v>380.23</v>
      </c>
      <c r="O220" s="62"/>
      <c r="P220" s="62"/>
      <c r="Q220" s="62">
        <f>Q221+Q222+Q223+Q224+Q225+Q226+Q227+Q228</f>
        <v>380.23</v>
      </c>
      <c r="R220" s="62"/>
      <c r="S220" s="88">
        <f t="shared" si="58"/>
        <v>100</v>
      </c>
      <c r="U220" s="24"/>
      <c r="Z220" s="24"/>
    </row>
    <row r="221" spans="1:26" ht="25.5" x14ac:dyDescent="0.25">
      <c r="A221" s="34" t="s">
        <v>424</v>
      </c>
      <c r="B221" s="35" t="s">
        <v>738</v>
      </c>
      <c r="C221" s="36" t="s">
        <v>344</v>
      </c>
      <c r="D221" s="72">
        <f t="shared" si="55"/>
        <v>6.32</v>
      </c>
      <c r="E221" s="37"/>
      <c r="F221" s="37"/>
      <c r="G221" s="37">
        <v>6.32</v>
      </c>
      <c r="H221" s="37"/>
      <c r="I221" s="72">
        <f t="shared" si="56"/>
        <v>6.32</v>
      </c>
      <c r="J221" s="48"/>
      <c r="K221" s="37"/>
      <c r="L221" s="37">
        <v>6.32</v>
      </c>
      <c r="M221" s="37"/>
      <c r="N221" s="72">
        <f t="shared" si="57"/>
        <v>6.32</v>
      </c>
      <c r="O221" s="37"/>
      <c r="P221" s="37"/>
      <c r="Q221" s="37">
        <v>6.32</v>
      </c>
      <c r="R221" s="37"/>
      <c r="S221" s="29">
        <f t="shared" si="58"/>
        <v>100</v>
      </c>
      <c r="U221" s="24"/>
      <c r="Z221" s="24"/>
    </row>
    <row r="222" spans="1:26" ht="25.5" x14ac:dyDescent="0.25">
      <c r="A222" s="34" t="s">
        <v>425</v>
      </c>
      <c r="B222" s="35" t="s">
        <v>417</v>
      </c>
      <c r="C222" s="36" t="s">
        <v>344</v>
      </c>
      <c r="D222" s="72">
        <f t="shared" si="55"/>
        <v>9.48</v>
      </c>
      <c r="E222" s="37"/>
      <c r="F222" s="37"/>
      <c r="G222" s="37">
        <v>9.48</v>
      </c>
      <c r="H222" s="37"/>
      <c r="I222" s="72">
        <f t="shared" si="56"/>
        <v>9.48</v>
      </c>
      <c r="J222" s="48"/>
      <c r="K222" s="37"/>
      <c r="L222" s="37">
        <v>9.48</v>
      </c>
      <c r="M222" s="37"/>
      <c r="N222" s="72">
        <f t="shared" si="57"/>
        <v>9.48</v>
      </c>
      <c r="O222" s="37"/>
      <c r="P222" s="37"/>
      <c r="Q222" s="37">
        <v>9.48</v>
      </c>
      <c r="R222" s="37"/>
      <c r="S222" s="29">
        <f t="shared" si="58"/>
        <v>100</v>
      </c>
      <c r="U222" s="24"/>
      <c r="Z222" s="24"/>
    </row>
    <row r="223" spans="1:26" ht="25.5" x14ac:dyDescent="0.25">
      <c r="A223" s="34" t="s">
        <v>426</v>
      </c>
      <c r="B223" s="35" t="s">
        <v>418</v>
      </c>
      <c r="C223" s="36" t="s">
        <v>399</v>
      </c>
      <c r="D223" s="72">
        <f t="shared" ref="D223:D228" si="59">G223</f>
        <v>32.4</v>
      </c>
      <c r="E223" s="37"/>
      <c r="F223" s="37"/>
      <c r="G223" s="37">
        <v>32.4</v>
      </c>
      <c r="H223" s="37"/>
      <c r="I223" s="72">
        <f t="shared" ref="I223:I228" si="60">L223</f>
        <v>32.4</v>
      </c>
      <c r="J223" s="48"/>
      <c r="K223" s="37"/>
      <c r="L223" s="37">
        <v>32.4</v>
      </c>
      <c r="M223" s="37"/>
      <c r="N223" s="72">
        <f t="shared" ref="N223:N228" si="61">Q223</f>
        <v>32.4</v>
      </c>
      <c r="O223" s="37"/>
      <c r="P223" s="37"/>
      <c r="Q223" s="37">
        <v>32.4</v>
      </c>
      <c r="R223" s="37"/>
      <c r="S223" s="29">
        <f t="shared" si="58"/>
        <v>100</v>
      </c>
      <c r="U223" s="24"/>
      <c r="Z223" s="24"/>
    </row>
    <row r="224" spans="1:26" ht="25.5" x14ac:dyDescent="0.25">
      <c r="A224" s="34" t="s">
        <v>427</v>
      </c>
      <c r="B224" s="35" t="s">
        <v>419</v>
      </c>
      <c r="C224" s="36" t="s">
        <v>399</v>
      </c>
      <c r="D224" s="72">
        <f t="shared" si="59"/>
        <v>16.2</v>
      </c>
      <c r="E224" s="37"/>
      <c r="F224" s="37"/>
      <c r="G224" s="37">
        <v>16.2</v>
      </c>
      <c r="H224" s="37"/>
      <c r="I224" s="72">
        <f t="shared" si="60"/>
        <v>16.2</v>
      </c>
      <c r="J224" s="48"/>
      <c r="K224" s="37"/>
      <c r="L224" s="37">
        <v>16.2</v>
      </c>
      <c r="M224" s="37"/>
      <c r="N224" s="72">
        <f t="shared" si="61"/>
        <v>16.2</v>
      </c>
      <c r="O224" s="37"/>
      <c r="P224" s="37"/>
      <c r="Q224" s="37">
        <v>16.2</v>
      </c>
      <c r="R224" s="37"/>
      <c r="S224" s="29">
        <f t="shared" si="58"/>
        <v>100</v>
      </c>
      <c r="U224" s="24"/>
      <c r="Z224" s="24"/>
    </row>
    <row r="225" spans="1:26" ht="25.5" x14ac:dyDescent="0.25">
      <c r="A225" s="34" t="s">
        <v>428</v>
      </c>
      <c r="B225" s="35" t="s">
        <v>420</v>
      </c>
      <c r="C225" s="36" t="s">
        <v>399</v>
      </c>
      <c r="D225" s="72">
        <f t="shared" si="59"/>
        <v>121.5</v>
      </c>
      <c r="E225" s="37"/>
      <c r="F225" s="37"/>
      <c r="G225" s="37">
        <v>121.5</v>
      </c>
      <c r="H225" s="37"/>
      <c r="I225" s="72">
        <f t="shared" si="60"/>
        <v>121.5</v>
      </c>
      <c r="J225" s="48"/>
      <c r="K225" s="37"/>
      <c r="L225" s="37">
        <v>121.5</v>
      </c>
      <c r="M225" s="37"/>
      <c r="N225" s="72">
        <f t="shared" si="61"/>
        <v>121.5</v>
      </c>
      <c r="O225" s="37"/>
      <c r="P225" s="37"/>
      <c r="Q225" s="37">
        <v>121.5</v>
      </c>
      <c r="R225" s="37"/>
      <c r="S225" s="29">
        <f t="shared" si="58"/>
        <v>100</v>
      </c>
      <c r="U225" s="24"/>
      <c r="Z225" s="24"/>
    </row>
    <row r="226" spans="1:26" ht="25.5" x14ac:dyDescent="0.25">
      <c r="A226" s="34" t="s">
        <v>429</v>
      </c>
      <c r="B226" s="35" t="s">
        <v>421</v>
      </c>
      <c r="C226" s="36" t="s">
        <v>399</v>
      </c>
      <c r="D226" s="72">
        <f t="shared" si="59"/>
        <v>32.4</v>
      </c>
      <c r="E226" s="37"/>
      <c r="F226" s="37"/>
      <c r="G226" s="37">
        <v>32.4</v>
      </c>
      <c r="H226" s="37"/>
      <c r="I226" s="72">
        <f t="shared" si="60"/>
        <v>32.4</v>
      </c>
      <c r="J226" s="48"/>
      <c r="K226" s="37"/>
      <c r="L226" s="37">
        <v>32.4</v>
      </c>
      <c r="M226" s="37"/>
      <c r="N226" s="72">
        <f t="shared" si="61"/>
        <v>32.4</v>
      </c>
      <c r="O226" s="37"/>
      <c r="P226" s="37"/>
      <c r="Q226" s="37">
        <v>32.4</v>
      </c>
      <c r="R226" s="37"/>
      <c r="S226" s="29">
        <f t="shared" si="58"/>
        <v>100</v>
      </c>
      <c r="U226" s="24"/>
      <c r="Z226" s="24"/>
    </row>
    <row r="227" spans="1:26" ht="25.5" x14ac:dyDescent="0.25">
      <c r="A227" s="34" t="s">
        <v>430</v>
      </c>
      <c r="B227" s="35" t="s">
        <v>422</v>
      </c>
      <c r="C227" s="36" t="s">
        <v>399</v>
      </c>
      <c r="D227" s="72">
        <f t="shared" si="59"/>
        <v>81</v>
      </c>
      <c r="E227" s="37"/>
      <c r="F227" s="37"/>
      <c r="G227" s="37">
        <v>81</v>
      </c>
      <c r="H227" s="37"/>
      <c r="I227" s="72">
        <f t="shared" si="60"/>
        <v>81</v>
      </c>
      <c r="J227" s="48"/>
      <c r="K227" s="37"/>
      <c r="L227" s="37">
        <v>81</v>
      </c>
      <c r="M227" s="37"/>
      <c r="N227" s="72">
        <f t="shared" si="61"/>
        <v>81</v>
      </c>
      <c r="O227" s="37"/>
      <c r="P227" s="37"/>
      <c r="Q227" s="37">
        <v>81</v>
      </c>
      <c r="R227" s="37"/>
      <c r="S227" s="29">
        <f t="shared" si="58"/>
        <v>100</v>
      </c>
      <c r="U227" s="24"/>
      <c r="Z227" s="24"/>
    </row>
    <row r="228" spans="1:26" ht="25.5" x14ac:dyDescent="0.25">
      <c r="A228" s="34" t="s">
        <v>431</v>
      </c>
      <c r="B228" s="35" t="s">
        <v>423</v>
      </c>
      <c r="C228" s="36" t="s">
        <v>399</v>
      </c>
      <c r="D228" s="72">
        <f t="shared" si="59"/>
        <v>80.930000000000007</v>
      </c>
      <c r="E228" s="37"/>
      <c r="F228" s="37"/>
      <c r="G228" s="37">
        <v>80.930000000000007</v>
      </c>
      <c r="H228" s="37"/>
      <c r="I228" s="72">
        <f t="shared" si="60"/>
        <v>80.930000000000007</v>
      </c>
      <c r="J228" s="48"/>
      <c r="K228" s="37"/>
      <c r="L228" s="37">
        <v>80.930000000000007</v>
      </c>
      <c r="M228" s="37"/>
      <c r="N228" s="72">
        <f t="shared" si="61"/>
        <v>80.930000000000007</v>
      </c>
      <c r="O228" s="37"/>
      <c r="P228" s="37"/>
      <c r="Q228" s="37">
        <v>80.930000000000007</v>
      </c>
      <c r="R228" s="37"/>
      <c r="S228" s="29">
        <f t="shared" si="58"/>
        <v>100</v>
      </c>
      <c r="U228" s="24"/>
      <c r="Z228" s="24"/>
    </row>
    <row r="229" spans="1:26" ht="27" x14ac:dyDescent="0.25">
      <c r="A229" s="46" t="s">
        <v>432</v>
      </c>
      <c r="B229" s="31" t="s">
        <v>512</v>
      </c>
      <c r="C229" s="59" t="s">
        <v>399</v>
      </c>
      <c r="D229" s="61">
        <f t="shared" ref="D229:D237" si="62">G229</f>
        <v>155.60000000000002</v>
      </c>
      <c r="E229" s="62"/>
      <c r="F229" s="62"/>
      <c r="G229" s="62">
        <f>G230+G231</f>
        <v>155.60000000000002</v>
      </c>
      <c r="H229" s="62"/>
      <c r="I229" s="61">
        <f t="shared" ref="I229:I237" si="63">L229</f>
        <v>155.60000000000002</v>
      </c>
      <c r="J229" s="61"/>
      <c r="K229" s="62"/>
      <c r="L229" s="62">
        <f>L230+L231</f>
        <v>155.60000000000002</v>
      </c>
      <c r="M229" s="62"/>
      <c r="N229" s="61">
        <f t="shared" ref="N229:N237" si="64">Q229</f>
        <v>155.60000000000002</v>
      </c>
      <c r="O229" s="62"/>
      <c r="P229" s="62"/>
      <c r="Q229" s="62">
        <f>Q230+Q231</f>
        <v>155.60000000000002</v>
      </c>
      <c r="R229" s="62"/>
      <c r="S229" s="88">
        <f t="shared" si="58"/>
        <v>100</v>
      </c>
      <c r="U229" s="24"/>
      <c r="Z229" s="24"/>
    </row>
    <row r="230" spans="1:26" ht="25.5" x14ac:dyDescent="0.25">
      <c r="A230" s="34" t="s">
        <v>513</v>
      </c>
      <c r="B230" s="35" t="s">
        <v>433</v>
      </c>
      <c r="C230" s="36" t="s">
        <v>399</v>
      </c>
      <c r="D230" s="72">
        <f t="shared" si="62"/>
        <v>86.4</v>
      </c>
      <c r="E230" s="37"/>
      <c r="F230" s="37"/>
      <c r="G230" s="37">
        <v>86.4</v>
      </c>
      <c r="H230" s="37"/>
      <c r="I230" s="72">
        <f t="shared" si="63"/>
        <v>86.4</v>
      </c>
      <c r="J230" s="48"/>
      <c r="K230" s="37"/>
      <c r="L230" s="37">
        <v>86.4</v>
      </c>
      <c r="M230" s="37"/>
      <c r="N230" s="72">
        <f t="shared" si="64"/>
        <v>86.4</v>
      </c>
      <c r="O230" s="37"/>
      <c r="P230" s="37"/>
      <c r="Q230" s="37">
        <v>86.4</v>
      </c>
      <c r="R230" s="37"/>
      <c r="S230" s="29">
        <f t="shared" si="58"/>
        <v>100</v>
      </c>
      <c r="U230" s="24"/>
      <c r="Z230" s="24"/>
    </row>
    <row r="231" spans="1:26" ht="25.5" x14ac:dyDescent="0.25">
      <c r="A231" s="34" t="s">
        <v>514</v>
      </c>
      <c r="B231" s="35" t="s">
        <v>515</v>
      </c>
      <c r="C231" s="36" t="s">
        <v>516</v>
      </c>
      <c r="D231" s="72">
        <f t="shared" si="62"/>
        <v>69.2</v>
      </c>
      <c r="E231" s="37"/>
      <c r="F231" s="37"/>
      <c r="G231" s="37">
        <v>69.2</v>
      </c>
      <c r="H231" s="37"/>
      <c r="I231" s="72">
        <f t="shared" si="63"/>
        <v>69.2</v>
      </c>
      <c r="J231" s="48"/>
      <c r="K231" s="37"/>
      <c r="L231" s="37">
        <v>69.2</v>
      </c>
      <c r="M231" s="37"/>
      <c r="N231" s="72">
        <f t="shared" si="64"/>
        <v>69.2</v>
      </c>
      <c r="O231" s="37"/>
      <c r="P231" s="37"/>
      <c r="Q231" s="37">
        <v>69.2</v>
      </c>
      <c r="R231" s="37"/>
      <c r="S231" s="29">
        <f t="shared" si="58"/>
        <v>100</v>
      </c>
      <c r="U231" s="24"/>
      <c r="Z231" s="24"/>
    </row>
    <row r="232" spans="1:26" ht="25.5" x14ac:dyDescent="0.25">
      <c r="A232" s="46" t="s">
        <v>434</v>
      </c>
      <c r="B232" s="31" t="s">
        <v>435</v>
      </c>
      <c r="C232" s="20" t="s">
        <v>399</v>
      </c>
      <c r="D232" s="61">
        <f t="shared" si="62"/>
        <v>117.15</v>
      </c>
      <c r="E232" s="62"/>
      <c r="F232" s="62"/>
      <c r="G232" s="62">
        <f>G233+G234</f>
        <v>117.15</v>
      </c>
      <c r="H232" s="62"/>
      <c r="I232" s="61">
        <f t="shared" si="63"/>
        <v>117.15</v>
      </c>
      <c r="J232" s="61"/>
      <c r="K232" s="62"/>
      <c r="L232" s="62">
        <f>L233+L234</f>
        <v>117.15</v>
      </c>
      <c r="M232" s="62"/>
      <c r="N232" s="61">
        <f t="shared" si="64"/>
        <v>117.15</v>
      </c>
      <c r="O232" s="62"/>
      <c r="P232" s="62"/>
      <c r="Q232" s="62">
        <f>Q233+Q234</f>
        <v>117.15</v>
      </c>
      <c r="R232" s="62"/>
      <c r="S232" s="88">
        <f t="shared" si="58"/>
        <v>100</v>
      </c>
      <c r="U232" s="24"/>
      <c r="Z232" s="24"/>
    </row>
    <row r="233" spans="1:26" ht="25.5" x14ac:dyDescent="0.25">
      <c r="A233" s="34" t="s">
        <v>438</v>
      </c>
      <c r="B233" s="35" t="s">
        <v>436</v>
      </c>
      <c r="C233" s="36" t="s">
        <v>399</v>
      </c>
      <c r="D233" s="72">
        <f t="shared" si="62"/>
        <v>36.28</v>
      </c>
      <c r="E233" s="37"/>
      <c r="F233" s="37"/>
      <c r="G233" s="37">
        <v>36.28</v>
      </c>
      <c r="H233" s="37"/>
      <c r="I233" s="72">
        <f t="shared" si="63"/>
        <v>36.28</v>
      </c>
      <c r="J233" s="48"/>
      <c r="K233" s="37"/>
      <c r="L233" s="113">
        <v>36.28</v>
      </c>
      <c r="M233" s="37"/>
      <c r="N233" s="72">
        <f t="shared" si="64"/>
        <v>36.28</v>
      </c>
      <c r="O233" s="37"/>
      <c r="P233" s="37"/>
      <c r="Q233" s="113">
        <v>36.28</v>
      </c>
      <c r="R233" s="37"/>
      <c r="S233" s="29">
        <f t="shared" si="58"/>
        <v>100</v>
      </c>
      <c r="U233" s="24"/>
      <c r="Z233" s="24"/>
    </row>
    <row r="234" spans="1:26" ht="25.5" x14ac:dyDescent="0.25">
      <c r="A234" s="34" t="s">
        <v>439</v>
      </c>
      <c r="B234" s="35" t="s">
        <v>437</v>
      </c>
      <c r="C234" s="36" t="s">
        <v>399</v>
      </c>
      <c r="D234" s="72">
        <f t="shared" si="62"/>
        <v>80.87</v>
      </c>
      <c r="E234" s="37"/>
      <c r="F234" s="37"/>
      <c r="G234" s="37">
        <v>80.87</v>
      </c>
      <c r="H234" s="37"/>
      <c r="I234" s="72">
        <f t="shared" si="63"/>
        <v>80.87</v>
      </c>
      <c r="J234" s="48"/>
      <c r="K234" s="37"/>
      <c r="L234" s="113">
        <v>80.87</v>
      </c>
      <c r="M234" s="37"/>
      <c r="N234" s="72">
        <f t="shared" si="64"/>
        <v>80.87</v>
      </c>
      <c r="O234" s="37"/>
      <c r="P234" s="37"/>
      <c r="Q234" s="113">
        <v>80.87</v>
      </c>
      <c r="R234" s="37"/>
      <c r="S234" s="29">
        <f t="shared" si="58"/>
        <v>100</v>
      </c>
      <c r="U234" s="24"/>
      <c r="Z234" s="24"/>
    </row>
    <row r="235" spans="1:26" ht="25.5" x14ac:dyDescent="0.25">
      <c r="A235" s="46" t="s">
        <v>440</v>
      </c>
      <c r="B235" s="31" t="s">
        <v>441</v>
      </c>
      <c r="C235" s="20" t="s">
        <v>399</v>
      </c>
      <c r="D235" s="61">
        <f t="shared" si="62"/>
        <v>216</v>
      </c>
      <c r="E235" s="62"/>
      <c r="F235" s="62"/>
      <c r="G235" s="61">
        <f>G236+G237</f>
        <v>216</v>
      </c>
      <c r="H235" s="62"/>
      <c r="I235" s="61">
        <f t="shared" si="63"/>
        <v>216</v>
      </c>
      <c r="J235" s="61"/>
      <c r="K235" s="62"/>
      <c r="L235" s="61">
        <f>L236+L237</f>
        <v>216</v>
      </c>
      <c r="M235" s="62"/>
      <c r="N235" s="61">
        <f t="shared" si="64"/>
        <v>216</v>
      </c>
      <c r="O235" s="62"/>
      <c r="P235" s="62"/>
      <c r="Q235" s="61">
        <f>Q236+Q237</f>
        <v>216</v>
      </c>
      <c r="R235" s="62"/>
      <c r="S235" s="88">
        <f t="shared" si="58"/>
        <v>100</v>
      </c>
      <c r="U235" s="24"/>
      <c r="Z235" s="24"/>
    </row>
    <row r="236" spans="1:26" ht="25.5" x14ac:dyDescent="0.25">
      <c r="A236" s="34" t="s">
        <v>443</v>
      </c>
      <c r="B236" s="35" t="s">
        <v>442</v>
      </c>
      <c r="C236" s="36" t="s">
        <v>399</v>
      </c>
      <c r="D236" s="72">
        <f t="shared" si="62"/>
        <v>128</v>
      </c>
      <c r="E236" s="37"/>
      <c r="F236" s="37"/>
      <c r="G236" s="48">
        <v>128</v>
      </c>
      <c r="H236" s="37"/>
      <c r="I236" s="72">
        <f t="shared" si="63"/>
        <v>128</v>
      </c>
      <c r="J236" s="48"/>
      <c r="K236" s="37"/>
      <c r="L236" s="113">
        <v>128</v>
      </c>
      <c r="M236" s="37"/>
      <c r="N236" s="72">
        <f t="shared" si="64"/>
        <v>128</v>
      </c>
      <c r="O236" s="37"/>
      <c r="P236" s="37"/>
      <c r="Q236" s="113">
        <v>128</v>
      </c>
      <c r="R236" s="37"/>
      <c r="S236" s="29">
        <f t="shared" si="58"/>
        <v>100</v>
      </c>
      <c r="U236" s="24"/>
      <c r="Z236" s="24"/>
    </row>
    <row r="237" spans="1:26" ht="25.5" x14ac:dyDescent="0.25">
      <c r="A237" s="34" t="s">
        <v>707</v>
      </c>
      <c r="B237" s="35" t="s">
        <v>706</v>
      </c>
      <c r="C237" s="36" t="s">
        <v>399</v>
      </c>
      <c r="D237" s="72">
        <f t="shared" si="62"/>
        <v>88</v>
      </c>
      <c r="E237" s="37"/>
      <c r="F237" s="37"/>
      <c r="G237" s="48">
        <v>88</v>
      </c>
      <c r="H237" s="37"/>
      <c r="I237" s="72">
        <f t="shared" si="63"/>
        <v>88</v>
      </c>
      <c r="J237" s="48"/>
      <c r="K237" s="37"/>
      <c r="L237" s="113">
        <v>88</v>
      </c>
      <c r="M237" s="37"/>
      <c r="N237" s="72">
        <f t="shared" si="64"/>
        <v>88</v>
      </c>
      <c r="O237" s="37"/>
      <c r="P237" s="37"/>
      <c r="Q237" s="113">
        <v>88</v>
      </c>
      <c r="R237" s="37"/>
      <c r="S237" s="29">
        <f t="shared" si="58"/>
        <v>100</v>
      </c>
      <c r="U237" s="24"/>
      <c r="Z237" s="24"/>
    </row>
    <row r="238" spans="1:26" ht="38.25" x14ac:dyDescent="0.25">
      <c r="A238" s="2">
        <v>12</v>
      </c>
      <c r="B238" s="16" t="s">
        <v>65</v>
      </c>
      <c r="C238" s="19" t="s">
        <v>138</v>
      </c>
      <c r="D238" s="11">
        <f>E238+F238+G238+H238</f>
        <v>25928.87</v>
      </c>
      <c r="E238" s="12"/>
      <c r="F238" s="12">
        <f>F239+F252</f>
        <v>2600</v>
      </c>
      <c r="G238" s="12">
        <f>G239+G252</f>
        <v>23328.87</v>
      </c>
      <c r="H238" s="12"/>
      <c r="I238" s="11">
        <f>J238+K238+L238+M238</f>
        <v>25928.73</v>
      </c>
      <c r="J238" s="11"/>
      <c r="K238" s="12">
        <f>K239+K252</f>
        <v>2600</v>
      </c>
      <c r="L238" s="12">
        <f>L239+L252</f>
        <v>23328.73</v>
      </c>
      <c r="M238" s="67"/>
      <c r="N238" s="11">
        <f>O238+P238+Q238+R238</f>
        <v>25928.73</v>
      </c>
      <c r="O238" s="12"/>
      <c r="P238" s="12">
        <f>P239+P252</f>
        <v>2600</v>
      </c>
      <c r="Q238" s="12">
        <f>Q239+Q252</f>
        <v>23328.73</v>
      </c>
      <c r="R238" s="67"/>
      <c r="S238" s="87">
        <f t="shared" si="46"/>
        <v>99.999460061313897</v>
      </c>
      <c r="U238" s="24"/>
      <c r="Z238" s="24"/>
    </row>
    <row r="239" spans="1:26" ht="38.25" x14ac:dyDescent="0.25">
      <c r="A239" s="30" t="s">
        <v>82</v>
      </c>
      <c r="B239" s="31" t="s">
        <v>66</v>
      </c>
      <c r="C239" s="20" t="s">
        <v>138</v>
      </c>
      <c r="D239" s="61">
        <f>E239+F239+G239+H239</f>
        <v>9593.4</v>
      </c>
      <c r="E239" s="62"/>
      <c r="F239" s="62">
        <f>F240+F241+F245+F250+F251</f>
        <v>2600</v>
      </c>
      <c r="G239" s="62">
        <f>G240+G241+G245+G250+G251</f>
        <v>6993.4</v>
      </c>
      <c r="H239" s="62"/>
      <c r="I239" s="61">
        <f>J239+K239+L239+M239</f>
        <v>9593.4</v>
      </c>
      <c r="J239" s="62"/>
      <c r="K239" s="62">
        <f>K240+K241+K245+K250+K251</f>
        <v>2600</v>
      </c>
      <c r="L239" s="62">
        <f>L240+L241+L245+L250+L251</f>
        <v>6993.4</v>
      </c>
      <c r="M239" s="93"/>
      <c r="N239" s="61">
        <f>O239+P239+Q239+R239</f>
        <v>9593.4</v>
      </c>
      <c r="O239" s="62"/>
      <c r="P239" s="62">
        <f>P240+P241+P245+P250+P251</f>
        <v>2600</v>
      </c>
      <c r="Q239" s="62">
        <f>Q240+Q241+Q245+Q250+Q251</f>
        <v>6993.4</v>
      </c>
      <c r="R239" s="93"/>
      <c r="S239" s="88">
        <f t="shared" si="46"/>
        <v>100</v>
      </c>
      <c r="U239" s="24"/>
    </row>
    <row r="240" spans="1:26" ht="39.75" customHeight="1" x14ac:dyDescent="0.25">
      <c r="A240" s="32" t="s">
        <v>345</v>
      </c>
      <c r="B240" s="18" t="s">
        <v>352</v>
      </c>
      <c r="C240" s="21" t="s">
        <v>143</v>
      </c>
      <c r="D240" s="71">
        <f t="shared" ref="D240:D254" si="65">E240+F240+G240+H240</f>
        <v>5417</v>
      </c>
      <c r="E240" s="15"/>
      <c r="F240" s="15"/>
      <c r="G240" s="15">
        <v>5417</v>
      </c>
      <c r="H240" s="15"/>
      <c r="I240" s="71">
        <f t="shared" ref="I240:I254" si="66">J240+K240+L240+M240</f>
        <v>5417</v>
      </c>
      <c r="J240" s="15"/>
      <c r="K240" s="15"/>
      <c r="L240" s="15">
        <v>5417</v>
      </c>
      <c r="M240" s="65"/>
      <c r="N240" s="71">
        <f t="shared" ref="N240:N254" si="67">O240+P240+Q240+R240</f>
        <v>5417</v>
      </c>
      <c r="O240" s="15"/>
      <c r="P240" s="15"/>
      <c r="Q240" s="15">
        <v>5417</v>
      </c>
      <c r="R240" s="65"/>
      <c r="S240" s="28">
        <f t="shared" si="46"/>
        <v>100</v>
      </c>
      <c r="U240" s="24"/>
    </row>
    <row r="241" spans="1:26" ht="38.25" x14ac:dyDescent="0.25">
      <c r="A241" s="32" t="s">
        <v>346</v>
      </c>
      <c r="B241" s="18" t="s">
        <v>353</v>
      </c>
      <c r="C241" s="21" t="s">
        <v>143</v>
      </c>
      <c r="D241" s="71">
        <f t="shared" si="65"/>
        <v>772</v>
      </c>
      <c r="E241" s="85"/>
      <c r="F241" s="85"/>
      <c r="G241" s="85">
        <f>G242+G243+G244</f>
        <v>772</v>
      </c>
      <c r="H241" s="85"/>
      <c r="I241" s="71">
        <f t="shared" si="66"/>
        <v>772</v>
      </c>
      <c r="J241" s="85"/>
      <c r="K241" s="85"/>
      <c r="L241" s="85">
        <f>L242+L243+L244</f>
        <v>772</v>
      </c>
      <c r="M241" s="94"/>
      <c r="N241" s="71">
        <f t="shared" si="67"/>
        <v>772</v>
      </c>
      <c r="O241" s="85"/>
      <c r="P241" s="85"/>
      <c r="Q241" s="85">
        <f>Q242+Q243+Q244</f>
        <v>772</v>
      </c>
      <c r="R241" s="94"/>
      <c r="S241" s="89">
        <f t="shared" si="46"/>
        <v>100</v>
      </c>
      <c r="U241" s="24"/>
    </row>
    <row r="242" spans="1:26" ht="38.25" x14ac:dyDescent="0.25">
      <c r="A242" s="34" t="s">
        <v>362</v>
      </c>
      <c r="B242" s="35" t="s">
        <v>739</v>
      </c>
      <c r="C242" s="36" t="s">
        <v>143</v>
      </c>
      <c r="D242" s="71">
        <f t="shared" si="65"/>
        <v>300</v>
      </c>
      <c r="E242" s="37"/>
      <c r="F242" s="37"/>
      <c r="G242" s="37">
        <v>300</v>
      </c>
      <c r="H242" s="37"/>
      <c r="I242" s="71">
        <f t="shared" si="66"/>
        <v>300</v>
      </c>
      <c r="J242" s="37"/>
      <c r="K242" s="37"/>
      <c r="L242" s="37">
        <v>300</v>
      </c>
      <c r="M242" s="38"/>
      <c r="N242" s="71">
        <f t="shared" si="67"/>
        <v>300</v>
      </c>
      <c r="O242" s="37"/>
      <c r="P242" s="37"/>
      <c r="Q242" s="37">
        <v>300</v>
      </c>
      <c r="R242" s="38"/>
      <c r="S242" s="28">
        <f t="shared" si="46"/>
        <v>100</v>
      </c>
      <c r="U242" s="24"/>
    </row>
    <row r="243" spans="1:26" ht="38.25" customHeight="1" x14ac:dyDescent="0.25">
      <c r="A243" s="34" t="s">
        <v>444</v>
      </c>
      <c r="B243" s="35" t="s">
        <v>740</v>
      </c>
      <c r="C243" s="36" t="s">
        <v>143</v>
      </c>
      <c r="D243" s="71">
        <f t="shared" si="65"/>
        <v>0</v>
      </c>
      <c r="E243" s="37"/>
      <c r="F243" s="37"/>
      <c r="G243" s="37">
        <v>0</v>
      </c>
      <c r="H243" s="37"/>
      <c r="I243" s="71">
        <f t="shared" si="66"/>
        <v>0</v>
      </c>
      <c r="J243" s="37"/>
      <c r="K243" s="37"/>
      <c r="L243" s="37">
        <v>0</v>
      </c>
      <c r="M243" s="38"/>
      <c r="N243" s="71">
        <f t="shared" si="67"/>
        <v>0</v>
      </c>
      <c r="O243" s="37"/>
      <c r="P243" s="37"/>
      <c r="Q243" s="37">
        <v>0</v>
      </c>
      <c r="R243" s="38"/>
      <c r="S243" s="28" t="s">
        <v>757</v>
      </c>
      <c r="U243" s="24"/>
    </row>
    <row r="244" spans="1:26" ht="39.75" customHeight="1" x14ac:dyDescent="0.25">
      <c r="A244" s="34" t="s">
        <v>363</v>
      </c>
      <c r="B244" s="35" t="s">
        <v>358</v>
      </c>
      <c r="C244" s="36" t="s">
        <v>143</v>
      </c>
      <c r="D244" s="71">
        <f t="shared" si="65"/>
        <v>472</v>
      </c>
      <c r="E244" s="37"/>
      <c r="F244" s="37"/>
      <c r="G244" s="37">
        <v>472</v>
      </c>
      <c r="H244" s="37"/>
      <c r="I244" s="71">
        <f t="shared" si="66"/>
        <v>472</v>
      </c>
      <c r="J244" s="37"/>
      <c r="K244" s="37"/>
      <c r="L244" s="37">
        <v>472</v>
      </c>
      <c r="M244" s="38"/>
      <c r="N244" s="71">
        <f t="shared" si="67"/>
        <v>472</v>
      </c>
      <c r="O244" s="37"/>
      <c r="P244" s="37"/>
      <c r="Q244" s="37">
        <v>472</v>
      </c>
      <c r="R244" s="38"/>
      <c r="S244" s="28">
        <f t="shared" si="46"/>
        <v>100</v>
      </c>
      <c r="U244" s="24"/>
    </row>
    <row r="245" spans="1:26" ht="38.25" x14ac:dyDescent="0.25">
      <c r="A245" s="32" t="s">
        <v>347</v>
      </c>
      <c r="B245" s="18" t="s">
        <v>354</v>
      </c>
      <c r="C245" s="21" t="s">
        <v>143</v>
      </c>
      <c r="D245" s="71">
        <f t="shared" si="65"/>
        <v>770</v>
      </c>
      <c r="E245" s="85"/>
      <c r="F245" s="85"/>
      <c r="G245" s="85">
        <f>G246+G247+G248+G249</f>
        <v>770</v>
      </c>
      <c r="H245" s="85"/>
      <c r="I245" s="71">
        <f t="shared" si="66"/>
        <v>770</v>
      </c>
      <c r="J245" s="85"/>
      <c r="K245" s="85"/>
      <c r="L245" s="85">
        <f>L246+L247+L248+L249</f>
        <v>770</v>
      </c>
      <c r="M245" s="94"/>
      <c r="N245" s="71">
        <f t="shared" si="67"/>
        <v>770</v>
      </c>
      <c r="O245" s="85"/>
      <c r="P245" s="85"/>
      <c r="Q245" s="85">
        <f>Q246+Q247+Q248+Q249</f>
        <v>770</v>
      </c>
      <c r="R245" s="94"/>
      <c r="S245" s="89">
        <f t="shared" si="46"/>
        <v>100</v>
      </c>
      <c r="U245" s="24"/>
    </row>
    <row r="246" spans="1:26" ht="38.25" x14ac:dyDescent="0.25">
      <c r="A246" s="34" t="s">
        <v>364</v>
      </c>
      <c r="B246" s="35" t="s">
        <v>359</v>
      </c>
      <c r="C246" s="36" t="s">
        <v>143</v>
      </c>
      <c r="D246" s="71">
        <f t="shared" si="65"/>
        <v>647.9</v>
      </c>
      <c r="E246" s="37"/>
      <c r="F246" s="37"/>
      <c r="G246" s="37">
        <v>647.9</v>
      </c>
      <c r="H246" s="37"/>
      <c r="I246" s="71">
        <f>J246+K246+L246+M246</f>
        <v>647.9</v>
      </c>
      <c r="J246" s="37"/>
      <c r="K246" s="37"/>
      <c r="L246" s="37">
        <v>647.9</v>
      </c>
      <c r="M246" s="38"/>
      <c r="N246" s="71">
        <f t="shared" si="67"/>
        <v>647.9</v>
      </c>
      <c r="O246" s="37"/>
      <c r="P246" s="37"/>
      <c r="Q246" s="37">
        <v>647.9</v>
      </c>
      <c r="R246" s="38"/>
      <c r="S246" s="28">
        <f t="shared" si="46"/>
        <v>100</v>
      </c>
      <c r="U246" s="24"/>
    </row>
    <row r="247" spans="1:26" ht="38.25" x14ac:dyDescent="0.25">
      <c r="A247" s="34" t="s">
        <v>365</v>
      </c>
      <c r="B247" s="35" t="s">
        <v>360</v>
      </c>
      <c r="C247" s="36" t="s">
        <v>143</v>
      </c>
      <c r="D247" s="71">
        <f t="shared" si="65"/>
        <v>0</v>
      </c>
      <c r="E247" s="37"/>
      <c r="F247" s="37"/>
      <c r="G247" s="37">
        <v>0</v>
      </c>
      <c r="H247" s="37"/>
      <c r="I247" s="71">
        <f t="shared" si="66"/>
        <v>0</v>
      </c>
      <c r="J247" s="37"/>
      <c r="K247" s="37"/>
      <c r="L247" s="37">
        <v>0</v>
      </c>
      <c r="M247" s="38"/>
      <c r="N247" s="71">
        <f t="shared" si="67"/>
        <v>0</v>
      </c>
      <c r="O247" s="37"/>
      <c r="P247" s="37"/>
      <c r="Q247" s="37">
        <v>0</v>
      </c>
      <c r="R247" s="38"/>
      <c r="S247" s="28" t="s">
        <v>757</v>
      </c>
      <c r="U247" s="24"/>
    </row>
    <row r="248" spans="1:26" ht="38.25" x14ac:dyDescent="0.25">
      <c r="A248" s="34" t="s">
        <v>366</v>
      </c>
      <c r="B248" s="35" t="s">
        <v>361</v>
      </c>
      <c r="C248" s="36" t="s">
        <v>143</v>
      </c>
      <c r="D248" s="71">
        <f t="shared" si="65"/>
        <v>68.099999999999994</v>
      </c>
      <c r="E248" s="37"/>
      <c r="F248" s="37"/>
      <c r="G248" s="37">
        <v>68.099999999999994</v>
      </c>
      <c r="H248" s="37"/>
      <c r="I248" s="71">
        <f t="shared" si="66"/>
        <v>68.099999999999994</v>
      </c>
      <c r="J248" s="37"/>
      <c r="K248" s="37"/>
      <c r="L248" s="37">
        <v>68.099999999999994</v>
      </c>
      <c r="M248" s="38"/>
      <c r="N248" s="71">
        <f t="shared" si="67"/>
        <v>68.099999999999994</v>
      </c>
      <c r="O248" s="37"/>
      <c r="P248" s="37"/>
      <c r="Q248" s="37">
        <v>68.099999999999994</v>
      </c>
      <c r="R248" s="38"/>
      <c r="S248" s="28">
        <f t="shared" si="46"/>
        <v>100</v>
      </c>
      <c r="U248" s="24"/>
    </row>
    <row r="249" spans="1:26" ht="38.25" x14ac:dyDescent="0.25">
      <c r="A249" s="34" t="s">
        <v>367</v>
      </c>
      <c r="B249" s="35" t="s">
        <v>507</v>
      </c>
      <c r="C249" s="36" t="s">
        <v>143</v>
      </c>
      <c r="D249" s="71">
        <f t="shared" si="65"/>
        <v>54</v>
      </c>
      <c r="E249" s="37"/>
      <c r="F249" s="37"/>
      <c r="G249" s="37">
        <v>54</v>
      </c>
      <c r="H249" s="37"/>
      <c r="I249" s="71">
        <f t="shared" si="66"/>
        <v>54</v>
      </c>
      <c r="J249" s="37"/>
      <c r="K249" s="37"/>
      <c r="L249" s="37">
        <v>54</v>
      </c>
      <c r="M249" s="38"/>
      <c r="N249" s="71">
        <f t="shared" si="67"/>
        <v>54</v>
      </c>
      <c r="O249" s="37"/>
      <c r="P249" s="37"/>
      <c r="Q249" s="37">
        <v>54</v>
      </c>
      <c r="R249" s="38"/>
      <c r="S249" s="28">
        <f t="shared" si="46"/>
        <v>100</v>
      </c>
      <c r="U249" s="24"/>
    </row>
    <row r="250" spans="1:26" ht="29.25" customHeight="1" x14ac:dyDescent="0.25">
      <c r="A250" s="32" t="s">
        <v>348</v>
      </c>
      <c r="B250" s="18" t="s">
        <v>355</v>
      </c>
      <c r="C250" s="21" t="s">
        <v>143</v>
      </c>
      <c r="D250" s="71">
        <f t="shared" si="65"/>
        <v>34.4</v>
      </c>
      <c r="E250" s="15"/>
      <c r="F250" s="15"/>
      <c r="G250" s="15">
        <v>34.4</v>
      </c>
      <c r="H250" s="15"/>
      <c r="I250" s="71">
        <f t="shared" si="66"/>
        <v>34.4</v>
      </c>
      <c r="J250" s="15"/>
      <c r="K250" s="15"/>
      <c r="L250" s="15">
        <v>34.4</v>
      </c>
      <c r="M250" s="65"/>
      <c r="N250" s="71">
        <f t="shared" si="67"/>
        <v>34.4</v>
      </c>
      <c r="O250" s="15"/>
      <c r="P250" s="15"/>
      <c r="Q250" s="15">
        <v>34.4</v>
      </c>
      <c r="R250" s="65"/>
      <c r="S250" s="28">
        <f t="shared" si="46"/>
        <v>100</v>
      </c>
      <c r="U250" s="24"/>
    </row>
    <row r="251" spans="1:26" ht="38.25" x14ac:dyDescent="0.25">
      <c r="A251" s="32" t="s">
        <v>349</v>
      </c>
      <c r="B251" s="18" t="s">
        <v>493</v>
      </c>
      <c r="C251" s="21" t="s">
        <v>143</v>
      </c>
      <c r="D251" s="71">
        <f t="shared" si="65"/>
        <v>2600</v>
      </c>
      <c r="E251" s="15"/>
      <c r="F251" s="15">
        <v>2600</v>
      </c>
      <c r="G251" s="15"/>
      <c r="H251" s="15"/>
      <c r="I251" s="71">
        <f t="shared" si="66"/>
        <v>2600</v>
      </c>
      <c r="J251" s="15"/>
      <c r="K251" s="15">
        <v>2600</v>
      </c>
      <c r="L251" s="15"/>
      <c r="M251" s="65"/>
      <c r="N251" s="71">
        <f t="shared" si="67"/>
        <v>2600</v>
      </c>
      <c r="O251" s="15"/>
      <c r="P251" s="15">
        <v>2600</v>
      </c>
      <c r="Q251" s="15"/>
      <c r="R251" s="65"/>
      <c r="S251" s="28">
        <f t="shared" si="46"/>
        <v>100</v>
      </c>
      <c r="U251" s="24"/>
    </row>
    <row r="252" spans="1:26" ht="38.25" x14ac:dyDescent="0.25">
      <c r="A252" s="30" t="s">
        <v>83</v>
      </c>
      <c r="B252" s="31" t="s">
        <v>67</v>
      </c>
      <c r="C252" s="20" t="s">
        <v>143</v>
      </c>
      <c r="D252" s="61">
        <f t="shared" si="65"/>
        <v>16335.47</v>
      </c>
      <c r="E252" s="62"/>
      <c r="F252" s="62">
        <f>F253+F254</f>
        <v>0</v>
      </c>
      <c r="G252" s="62">
        <f>G253+G254</f>
        <v>16335.47</v>
      </c>
      <c r="H252" s="62"/>
      <c r="I252" s="61">
        <f t="shared" si="66"/>
        <v>16335.33</v>
      </c>
      <c r="J252" s="62"/>
      <c r="K252" s="62">
        <f>K253+K254</f>
        <v>0</v>
      </c>
      <c r="L252" s="62">
        <f>L253+L254</f>
        <v>16335.33</v>
      </c>
      <c r="M252" s="62"/>
      <c r="N252" s="61">
        <f t="shared" si="67"/>
        <v>16335.33</v>
      </c>
      <c r="O252" s="62"/>
      <c r="P252" s="62">
        <f>P253+P254</f>
        <v>0</v>
      </c>
      <c r="Q252" s="62">
        <f>Q253+Q254</f>
        <v>16335.33</v>
      </c>
      <c r="R252" s="95"/>
      <c r="S252" s="88">
        <f t="shared" si="46"/>
        <v>99.999142969256468</v>
      </c>
      <c r="U252" s="24"/>
    </row>
    <row r="253" spans="1:26" ht="38.25" x14ac:dyDescent="0.25">
      <c r="A253" s="32" t="s">
        <v>350</v>
      </c>
      <c r="B253" s="18" t="s">
        <v>356</v>
      </c>
      <c r="C253" s="21" t="s">
        <v>143</v>
      </c>
      <c r="D253" s="71">
        <f t="shared" si="65"/>
        <v>15981.34</v>
      </c>
      <c r="E253" s="15"/>
      <c r="F253" s="15"/>
      <c r="G253" s="15">
        <v>15981.34</v>
      </c>
      <c r="H253" s="15"/>
      <c r="I253" s="71">
        <f t="shared" si="66"/>
        <v>15981.2</v>
      </c>
      <c r="J253" s="15"/>
      <c r="K253" s="15"/>
      <c r="L253" s="15">
        <v>15981.2</v>
      </c>
      <c r="M253" s="15"/>
      <c r="N253" s="71">
        <f t="shared" si="67"/>
        <v>15981.2</v>
      </c>
      <c r="O253" s="15"/>
      <c r="P253" s="15"/>
      <c r="Q253" s="15">
        <v>15981.2</v>
      </c>
      <c r="R253" s="39"/>
      <c r="S253" s="28">
        <f t="shared" si="46"/>
        <v>99.999123978339739</v>
      </c>
      <c r="U253" s="24"/>
    </row>
    <row r="254" spans="1:26" ht="38.25" x14ac:dyDescent="0.25">
      <c r="A254" s="32" t="s">
        <v>351</v>
      </c>
      <c r="B254" s="18" t="s">
        <v>357</v>
      </c>
      <c r="C254" s="21" t="s">
        <v>143</v>
      </c>
      <c r="D254" s="71">
        <f t="shared" si="65"/>
        <v>354.13</v>
      </c>
      <c r="E254" s="15"/>
      <c r="F254" s="15"/>
      <c r="G254" s="15">
        <v>354.13</v>
      </c>
      <c r="H254" s="15"/>
      <c r="I254" s="71">
        <f t="shared" si="66"/>
        <v>354.13</v>
      </c>
      <c r="J254" s="15"/>
      <c r="K254" s="15"/>
      <c r="L254" s="15">
        <v>354.13</v>
      </c>
      <c r="M254" s="15"/>
      <c r="N254" s="71">
        <f t="shared" si="67"/>
        <v>354.13</v>
      </c>
      <c r="O254" s="15"/>
      <c r="P254" s="15"/>
      <c r="Q254" s="15">
        <v>354.13</v>
      </c>
      <c r="R254" s="39"/>
      <c r="S254" s="28">
        <f t="shared" si="46"/>
        <v>100</v>
      </c>
      <c r="U254" s="24"/>
    </row>
    <row r="255" spans="1:26" ht="38.25" x14ac:dyDescent="0.25">
      <c r="A255" s="32" t="s">
        <v>445</v>
      </c>
      <c r="B255" s="18" t="s">
        <v>446</v>
      </c>
      <c r="C255" s="21" t="s">
        <v>143</v>
      </c>
      <c r="D255" s="71">
        <v>0</v>
      </c>
      <c r="E255" s="15"/>
      <c r="F255" s="15"/>
      <c r="G255" s="15"/>
      <c r="H255" s="15"/>
      <c r="I255" s="71">
        <v>0</v>
      </c>
      <c r="J255" s="15"/>
      <c r="K255" s="15"/>
      <c r="L255" s="15"/>
      <c r="M255" s="15"/>
      <c r="N255" s="71">
        <v>0</v>
      </c>
      <c r="O255" s="15"/>
      <c r="P255" s="15"/>
      <c r="Q255" s="15"/>
      <c r="R255" s="39"/>
      <c r="S255" s="28" t="s">
        <v>755</v>
      </c>
      <c r="U255" s="24"/>
    </row>
    <row r="256" spans="1:26" x14ac:dyDescent="0.25">
      <c r="A256" s="5"/>
      <c r="B256" s="4" t="s">
        <v>87</v>
      </c>
      <c r="C256" s="5"/>
      <c r="D256" s="62">
        <f t="shared" ref="D256:R256" si="68">D8+D23+D33+D42+D71+D99+D136+D138+D170+D173+D209+D238</f>
        <v>1814039.6240000003</v>
      </c>
      <c r="E256" s="62">
        <f t="shared" si="68"/>
        <v>8861.85</v>
      </c>
      <c r="F256" s="62">
        <f t="shared" si="68"/>
        <v>1045146.2360000001</v>
      </c>
      <c r="G256" s="62">
        <f t="shared" si="68"/>
        <v>709946.73800000013</v>
      </c>
      <c r="H256" s="62">
        <f t="shared" si="68"/>
        <v>50084.799999999996</v>
      </c>
      <c r="I256" s="62">
        <f t="shared" si="68"/>
        <v>1810981.5980000002</v>
      </c>
      <c r="J256" s="62">
        <f t="shared" si="68"/>
        <v>8847.81</v>
      </c>
      <c r="K256" s="62">
        <f t="shared" si="68"/>
        <v>1044406.14</v>
      </c>
      <c r="L256" s="62">
        <f t="shared" si="68"/>
        <v>707642.84800000011</v>
      </c>
      <c r="M256" s="62">
        <f t="shared" si="68"/>
        <v>50084.799999999996</v>
      </c>
      <c r="N256" s="62">
        <f t="shared" si="68"/>
        <v>1810345.2580000001</v>
      </c>
      <c r="O256" s="62">
        <f t="shared" si="68"/>
        <v>8847.81</v>
      </c>
      <c r="P256" s="62">
        <f t="shared" si="68"/>
        <v>1044406.14</v>
      </c>
      <c r="Q256" s="62">
        <f t="shared" si="68"/>
        <v>707006.50800000003</v>
      </c>
      <c r="R256" s="62">
        <f t="shared" si="68"/>
        <v>50084.799999999996</v>
      </c>
      <c r="S256" s="89">
        <f t="shared" si="46"/>
        <v>99.796345903853307</v>
      </c>
      <c r="T256" s="24"/>
      <c r="U256" s="24"/>
      <c r="Z256" s="24"/>
    </row>
    <row r="258" spans="5:12" x14ac:dyDescent="0.25">
      <c r="E258" s="27"/>
      <c r="I258" s="9"/>
      <c r="J258" s="9"/>
      <c r="K258" s="9"/>
      <c r="L258" s="9"/>
    </row>
  </sheetData>
  <mergeCells count="12">
    <mergeCell ref="N5:R5"/>
    <mergeCell ref="N6:R6"/>
    <mergeCell ref="S5:S7"/>
    <mergeCell ref="A2:S2"/>
    <mergeCell ref="A3:S3"/>
    <mergeCell ref="A5:A7"/>
    <mergeCell ref="B5:B7"/>
    <mergeCell ref="C5:C7"/>
    <mergeCell ref="D5:H5"/>
    <mergeCell ref="D6:H6"/>
    <mergeCell ref="I5:M5"/>
    <mergeCell ref="I6:M6"/>
  </mergeCells>
  <pageMargins left="0" right="0" top="0.35433070866141736" bottom="0" header="0.31496062992125984" footer="0.31496062992125984"/>
  <pageSetup paperSize="9"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1"/>
  <sheetViews>
    <sheetView tabSelected="1" topLeftCell="A160" workbookViewId="0">
      <selection activeCell="B72" sqref="B72"/>
    </sheetView>
  </sheetViews>
  <sheetFormatPr defaultRowHeight="15" x14ac:dyDescent="0.25"/>
  <cols>
    <col min="1" max="1" width="4.28515625" customWidth="1"/>
    <col min="2" max="2" width="92.140625" customWidth="1"/>
    <col min="3" max="3" width="14.42578125" customWidth="1"/>
    <col min="4" max="4" width="21.5703125" customWidth="1"/>
    <col min="5" max="5" width="12.28515625" customWidth="1"/>
    <col min="6" max="6" width="14.7109375" customWidth="1"/>
    <col min="7" max="7" width="50.85546875" customWidth="1"/>
  </cols>
  <sheetData>
    <row r="1" spans="1:7" ht="15.75" x14ac:dyDescent="0.25">
      <c r="A1" s="181" t="s">
        <v>700</v>
      </c>
      <c r="B1" s="181"/>
      <c r="C1" s="181"/>
      <c r="D1" s="181"/>
      <c r="E1" s="181"/>
      <c r="F1" s="181"/>
      <c r="G1" s="181"/>
    </row>
    <row r="3" spans="1:7" ht="15.75" x14ac:dyDescent="0.25">
      <c r="A3" s="165" t="s">
        <v>0</v>
      </c>
      <c r="B3" s="165" t="s">
        <v>534</v>
      </c>
      <c r="C3" s="165" t="s">
        <v>535</v>
      </c>
      <c r="D3" s="168" t="s">
        <v>536</v>
      </c>
      <c r="E3" s="169"/>
      <c r="F3" s="170"/>
      <c r="G3" s="165" t="s">
        <v>537</v>
      </c>
    </row>
    <row r="4" spans="1:7" ht="21.75" customHeight="1" x14ac:dyDescent="0.25">
      <c r="A4" s="166"/>
      <c r="B4" s="166"/>
      <c r="C4" s="166"/>
      <c r="D4" s="165" t="s">
        <v>538</v>
      </c>
      <c r="E4" s="171" t="s">
        <v>539</v>
      </c>
      <c r="F4" s="171"/>
      <c r="G4" s="166"/>
    </row>
    <row r="5" spans="1:7" ht="28.5" customHeight="1" x14ac:dyDescent="0.25">
      <c r="A5" s="167"/>
      <c r="B5" s="167"/>
      <c r="C5" s="167"/>
      <c r="D5" s="167"/>
      <c r="E5" s="96" t="s">
        <v>540</v>
      </c>
      <c r="F5" s="96" t="s">
        <v>541</v>
      </c>
      <c r="G5" s="167"/>
    </row>
    <row r="6" spans="1:7" ht="39" customHeight="1" x14ac:dyDescent="0.25">
      <c r="A6" s="172" t="s">
        <v>33</v>
      </c>
      <c r="B6" s="172"/>
      <c r="C6" s="172"/>
      <c r="D6" s="172"/>
      <c r="E6" s="172"/>
      <c r="F6" s="172"/>
      <c r="G6" s="172"/>
    </row>
    <row r="7" spans="1:7" ht="47.25" customHeight="1" x14ac:dyDescent="0.25">
      <c r="A7" s="97">
        <v>1</v>
      </c>
      <c r="B7" s="97" t="s">
        <v>542</v>
      </c>
      <c r="C7" s="114" t="s">
        <v>543</v>
      </c>
      <c r="D7" s="114">
        <v>32.5</v>
      </c>
      <c r="E7" s="114">
        <v>28</v>
      </c>
      <c r="F7" s="114">
        <v>38.5</v>
      </c>
      <c r="G7" s="97" t="s">
        <v>786</v>
      </c>
    </row>
    <row r="8" spans="1:7" ht="48" customHeight="1" x14ac:dyDescent="0.25">
      <c r="A8" s="97">
        <v>2</v>
      </c>
      <c r="B8" s="97" t="s">
        <v>544</v>
      </c>
      <c r="C8" s="114" t="s">
        <v>543</v>
      </c>
      <c r="D8" s="114">
        <v>65.5</v>
      </c>
      <c r="E8" s="114">
        <v>63</v>
      </c>
      <c r="F8" s="114">
        <v>65.7</v>
      </c>
      <c r="G8" s="97" t="s">
        <v>787</v>
      </c>
    </row>
    <row r="9" spans="1:7" ht="63.75" customHeight="1" x14ac:dyDescent="0.25">
      <c r="A9" s="97">
        <v>3</v>
      </c>
      <c r="B9" s="97" t="s">
        <v>545</v>
      </c>
      <c r="C9" s="114" t="s">
        <v>543</v>
      </c>
      <c r="D9" s="114">
        <v>6.5</v>
      </c>
      <c r="E9" s="114">
        <v>7</v>
      </c>
      <c r="F9" s="114">
        <v>8.5</v>
      </c>
      <c r="G9" s="97" t="s">
        <v>788</v>
      </c>
    </row>
    <row r="10" spans="1:7" ht="38.25" customHeight="1" x14ac:dyDescent="0.25">
      <c r="A10" s="97">
        <v>4</v>
      </c>
      <c r="B10" s="97" t="s">
        <v>546</v>
      </c>
      <c r="C10" s="114" t="s">
        <v>543</v>
      </c>
      <c r="D10" s="114">
        <v>21.19</v>
      </c>
      <c r="E10" s="114">
        <v>21.53</v>
      </c>
      <c r="F10" s="114">
        <v>21.48</v>
      </c>
      <c r="G10" s="97" t="s">
        <v>789</v>
      </c>
    </row>
    <row r="11" spans="1:7" ht="36.75" customHeight="1" x14ac:dyDescent="0.25">
      <c r="A11" s="97">
        <v>5</v>
      </c>
      <c r="B11" s="97" t="s">
        <v>547</v>
      </c>
      <c r="C11" s="114" t="s">
        <v>543</v>
      </c>
      <c r="D11" s="114">
        <v>54.34</v>
      </c>
      <c r="E11" s="114">
        <v>55.92</v>
      </c>
      <c r="F11" s="136">
        <v>54.34</v>
      </c>
      <c r="G11" s="97" t="s">
        <v>789</v>
      </c>
    </row>
    <row r="12" spans="1:7" ht="45" customHeight="1" x14ac:dyDescent="0.25">
      <c r="A12" s="97">
        <v>6</v>
      </c>
      <c r="B12" s="97" t="s">
        <v>548</v>
      </c>
      <c r="C12" s="114" t="s">
        <v>543</v>
      </c>
      <c r="D12" s="114">
        <v>25.91</v>
      </c>
      <c r="E12" s="114">
        <v>25.83</v>
      </c>
      <c r="F12" s="136">
        <v>25.91</v>
      </c>
      <c r="G12" s="97" t="s">
        <v>789</v>
      </c>
    </row>
    <row r="13" spans="1:7" ht="45" customHeight="1" x14ac:dyDescent="0.25">
      <c r="A13" s="97">
        <v>7</v>
      </c>
      <c r="B13" s="97" t="s">
        <v>549</v>
      </c>
      <c r="C13" s="114" t="s">
        <v>543</v>
      </c>
      <c r="D13" s="114">
        <v>16.399999999999999</v>
      </c>
      <c r="E13" s="114">
        <v>16.3</v>
      </c>
      <c r="F13" s="136">
        <v>16.399999999999999</v>
      </c>
      <c r="G13" s="97" t="s">
        <v>789</v>
      </c>
    </row>
    <row r="14" spans="1:7" ht="45" customHeight="1" x14ac:dyDescent="0.25">
      <c r="A14" s="172" t="s">
        <v>550</v>
      </c>
      <c r="B14" s="172"/>
      <c r="C14" s="172"/>
      <c r="D14" s="172"/>
      <c r="E14" s="172"/>
      <c r="F14" s="172"/>
      <c r="G14" s="172"/>
    </row>
    <row r="15" spans="1:7" ht="53.25" customHeight="1" x14ac:dyDescent="0.25">
      <c r="A15" s="114">
        <v>1</v>
      </c>
      <c r="B15" s="104" t="s">
        <v>551</v>
      </c>
      <c r="C15" s="114" t="s">
        <v>543</v>
      </c>
      <c r="D15" s="114">
        <v>98</v>
      </c>
      <c r="E15" s="114">
        <v>98</v>
      </c>
      <c r="F15" s="114">
        <v>100</v>
      </c>
      <c r="G15" s="97"/>
    </row>
    <row r="16" spans="1:7" ht="39" customHeight="1" x14ac:dyDescent="0.25">
      <c r="A16" s="114">
        <v>2</v>
      </c>
      <c r="B16" s="104" t="s">
        <v>552</v>
      </c>
      <c r="C16" s="114" t="s">
        <v>543</v>
      </c>
      <c r="D16" s="114">
        <v>90</v>
      </c>
      <c r="E16" s="114">
        <v>83</v>
      </c>
      <c r="F16" s="114">
        <v>88</v>
      </c>
      <c r="G16" s="97"/>
    </row>
    <row r="17" spans="1:7" ht="31.5" customHeight="1" x14ac:dyDescent="0.25">
      <c r="A17" s="114">
        <v>3</v>
      </c>
      <c r="B17" s="104" t="s">
        <v>553</v>
      </c>
      <c r="C17" s="114" t="s">
        <v>543</v>
      </c>
      <c r="D17" s="114">
        <v>0</v>
      </c>
      <c r="E17" s="114">
        <v>0</v>
      </c>
      <c r="F17" s="114">
        <v>0</v>
      </c>
      <c r="G17" s="97"/>
    </row>
    <row r="18" spans="1:7" ht="31.5" customHeight="1" x14ac:dyDescent="0.25">
      <c r="A18" s="114">
        <v>4</v>
      </c>
      <c r="B18" s="104" t="s">
        <v>554</v>
      </c>
      <c r="C18" s="114" t="s">
        <v>543</v>
      </c>
      <c r="D18" s="114">
        <v>98</v>
      </c>
      <c r="E18" s="114">
        <v>95</v>
      </c>
      <c r="F18" s="114">
        <v>100</v>
      </c>
      <c r="G18" s="97"/>
    </row>
    <row r="19" spans="1:7" ht="74.25" customHeight="1" x14ac:dyDescent="0.25">
      <c r="A19" s="114">
        <v>5</v>
      </c>
      <c r="B19" s="104" t="s">
        <v>555</v>
      </c>
      <c r="C19" s="114" t="s">
        <v>543</v>
      </c>
      <c r="D19" s="114">
        <v>0</v>
      </c>
      <c r="E19" s="114" t="s">
        <v>556</v>
      </c>
      <c r="F19" s="114">
        <v>0</v>
      </c>
      <c r="G19" s="97"/>
    </row>
    <row r="20" spans="1:7" ht="30" customHeight="1" x14ac:dyDescent="0.25">
      <c r="A20" s="114">
        <v>6</v>
      </c>
      <c r="B20" s="104" t="s">
        <v>557</v>
      </c>
      <c r="C20" s="114" t="s">
        <v>543</v>
      </c>
      <c r="D20" s="114">
        <v>0</v>
      </c>
      <c r="E20" s="114">
        <v>0</v>
      </c>
      <c r="F20" s="114">
        <v>0</v>
      </c>
      <c r="G20" s="97"/>
    </row>
    <row r="21" spans="1:7" ht="33" customHeight="1" x14ac:dyDescent="0.25">
      <c r="A21" s="172" t="s">
        <v>38</v>
      </c>
      <c r="B21" s="172"/>
      <c r="C21" s="172"/>
      <c r="D21" s="172"/>
      <c r="E21" s="172"/>
      <c r="F21" s="172"/>
      <c r="G21" s="172"/>
    </row>
    <row r="22" spans="1:7" ht="29.25" customHeight="1" x14ac:dyDescent="0.25">
      <c r="A22" s="97">
        <v>1</v>
      </c>
      <c r="B22" s="97" t="s">
        <v>558</v>
      </c>
      <c r="C22" s="114" t="s">
        <v>543</v>
      </c>
      <c r="D22" s="114">
        <v>74</v>
      </c>
      <c r="E22" s="114">
        <v>92</v>
      </c>
      <c r="F22" s="114">
        <v>70</v>
      </c>
      <c r="G22" s="97"/>
    </row>
    <row r="23" spans="1:7" ht="36" customHeight="1" x14ac:dyDescent="0.25">
      <c r="A23" s="97">
        <v>2</v>
      </c>
      <c r="B23" s="97" t="s">
        <v>559</v>
      </c>
      <c r="C23" s="114" t="s">
        <v>543</v>
      </c>
      <c r="D23" s="114">
        <v>100</v>
      </c>
      <c r="E23" s="114">
        <v>100</v>
      </c>
      <c r="F23" s="114">
        <v>100</v>
      </c>
      <c r="G23" s="97"/>
    </row>
    <row r="24" spans="1:7" ht="36" customHeight="1" x14ac:dyDescent="0.25">
      <c r="A24" s="97">
        <v>3</v>
      </c>
      <c r="B24" s="97" t="s">
        <v>560</v>
      </c>
      <c r="C24" s="114" t="s">
        <v>543</v>
      </c>
      <c r="D24" s="114">
        <v>100</v>
      </c>
      <c r="E24" s="114">
        <v>100</v>
      </c>
      <c r="F24" s="114">
        <v>100</v>
      </c>
      <c r="G24" s="97"/>
    </row>
    <row r="25" spans="1:7" ht="40.5" customHeight="1" x14ac:dyDescent="0.25">
      <c r="A25" s="172" t="s">
        <v>31</v>
      </c>
      <c r="B25" s="172"/>
      <c r="C25" s="172"/>
      <c r="D25" s="172"/>
      <c r="E25" s="172"/>
      <c r="F25" s="172"/>
      <c r="G25" s="172"/>
    </row>
    <row r="26" spans="1:7" ht="50.25" customHeight="1" x14ac:dyDescent="0.25">
      <c r="A26" s="97">
        <v>1</v>
      </c>
      <c r="B26" s="97" t="s">
        <v>561</v>
      </c>
      <c r="C26" s="114" t="s">
        <v>562</v>
      </c>
      <c r="D26" s="142">
        <v>100</v>
      </c>
      <c r="E26" s="142">
        <v>100</v>
      </c>
      <c r="F26" s="142">
        <v>100</v>
      </c>
      <c r="G26" s="97"/>
    </row>
    <row r="27" spans="1:7" ht="50.25" customHeight="1" x14ac:dyDescent="0.25">
      <c r="A27" s="97">
        <v>2</v>
      </c>
      <c r="B27" s="97" t="s">
        <v>563</v>
      </c>
      <c r="C27" s="114" t="s">
        <v>564</v>
      </c>
      <c r="D27" s="142">
        <v>4</v>
      </c>
      <c r="E27" s="142">
        <v>4</v>
      </c>
      <c r="F27" s="142">
        <v>9</v>
      </c>
      <c r="G27" s="97"/>
    </row>
    <row r="28" spans="1:7" ht="50.25" customHeight="1" x14ac:dyDescent="0.25">
      <c r="A28" s="97">
        <v>3</v>
      </c>
      <c r="B28" s="97" t="s">
        <v>565</v>
      </c>
      <c r="C28" s="114" t="s">
        <v>543</v>
      </c>
      <c r="D28" s="142">
        <v>4.5</v>
      </c>
      <c r="E28" s="142">
        <v>0.5</v>
      </c>
      <c r="F28" s="142">
        <v>0.5</v>
      </c>
      <c r="G28" s="97"/>
    </row>
    <row r="29" spans="1:7" ht="50.25" customHeight="1" x14ac:dyDescent="0.25">
      <c r="A29" s="97">
        <v>4</v>
      </c>
      <c r="B29" s="97" t="s">
        <v>566</v>
      </c>
      <c r="C29" s="114" t="s">
        <v>543</v>
      </c>
      <c r="D29" s="142">
        <v>-5.6</v>
      </c>
      <c r="E29" s="142">
        <v>0.5</v>
      </c>
      <c r="F29" s="142">
        <v>12.4</v>
      </c>
      <c r="G29" s="97"/>
    </row>
    <row r="30" spans="1:7" ht="50.25" customHeight="1" x14ac:dyDescent="0.25">
      <c r="A30" s="97">
        <v>5</v>
      </c>
      <c r="B30" s="97" t="s">
        <v>567</v>
      </c>
      <c r="C30" s="114" t="s">
        <v>543</v>
      </c>
      <c r="D30" s="142">
        <v>2</v>
      </c>
      <c r="E30" s="142">
        <v>1.2</v>
      </c>
      <c r="F30" s="142">
        <v>1.7</v>
      </c>
      <c r="G30" s="97"/>
    </row>
    <row r="31" spans="1:7" ht="50.25" customHeight="1" x14ac:dyDescent="0.25">
      <c r="A31" s="97">
        <v>6</v>
      </c>
      <c r="B31" s="97" t="s">
        <v>568</v>
      </c>
      <c r="C31" s="114" t="s">
        <v>543</v>
      </c>
      <c r="D31" s="142">
        <v>-57</v>
      </c>
      <c r="E31" s="142">
        <v>4.8</v>
      </c>
      <c r="F31" s="142">
        <v>13.8</v>
      </c>
      <c r="G31" s="97"/>
    </row>
    <row r="32" spans="1:7" ht="50.25" customHeight="1" x14ac:dyDescent="0.25">
      <c r="A32" s="97">
        <v>7</v>
      </c>
      <c r="B32" s="99" t="s">
        <v>569</v>
      </c>
      <c r="C32" s="114" t="s">
        <v>564</v>
      </c>
      <c r="D32" s="142">
        <v>5</v>
      </c>
      <c r="E32" s="142">
        <v>4</v>
      </c>
      <c r="F32" s="143">
        <v>20</v>
      </c>
      <c r="G32" s="97"/>
    </row>
    <row r="33" spans="1:7" ht="50.25" customHeight="1" x14ac:dyDescent="0.25">
      <c r="A33" s="97">
        <v>8</v>
      </c>
      <c r="B33" s="97" t="s">
        <v>570</v>
      </c>
      <c r="C33" s="114" t="s">
        <v>571</v>
      </c>
      <c r="D33" s="142">
        <v>25</v>
      </c>
      <c r="E33" s="142">
        <v>5</v>
      </c>
      <c r="F33" s="143">
        <v>8</v>
      </c>
      <c r="G33" s="97"/>
    </row>
    <row r="34" spans="1:7" ht="50.25" customHeight="1" x14ac:dyDescent="0.25">
      <c r="A34" s="97">
        <v>9</v>
      </c>
      <c r="B34" s="97" t="s">
        <v>741</v>
      </c>
      <c r="C34" s="114" t="s">
        <v>564</v>
      </c>
      <c r="D34" s="142" t="s">
        <v>372</v>
      </c>
      <c r="E34" s="142" t="s">
        <v>712</v>
      </c>
      <c r="F34" s="143" t="s">
        <v>372</v>
      </c>
      <c r="G34" s="97"/>
    </row>
    <row r="35" spans="1:7" ht="73.5" customHeight="1" x14ac:dyDescent="0.25">
      <c r="A35" s="97">
        <v>10</v>
      </c>
      <c r="B35" s="97" t="s">
        <v>713</v>
      </c>
      <c r="C35" s="114" t="s">
        <v>564</v>
      </c>
      <c r="D35" s="142" t="s">
        <v>372</v>
      </c>
      <c r="E35" s="142" t="s">
        <v>714</v>
      </c>
      <c r="F35" s="149" t="s">
        <v>783</v>
      </c>
      <c r="G35" s="97"/>
    </row>
    <row r="36" spans="1:7" ht="50.25" customHeight="1" x14ac:dyDescent="0.25">
      <c r="A36" s="97">
        <v>11</v>
      </c>
      <c r="B36" s="97" t="s">
        <v>572</v>
      </c>
      <c r="C36" s="114" t="s">
        <v>564</v>
      </c>
      <c r="D36" s="142">
        <v>32</v>
      </c>
      <c r="E36" s="142">
        <v>20</v>
      </c>
      <c r="F36" s="143">
        <v>37</v>
      </c>
      <c r="G36" s="97"/>
    </row>
    <row r="37" spans="1:7" ht="50.25" customHeight="1" x14ac:dyDescent="0.25">
      <c r="A37" s="97">
        <v>12</v>
      </c>
      <c r="B37" s="97" t="s">
        <v>573</v>
      </c>
      <c r="C37" s="114" t="s">
        <v>564</v>
      </c>
      <c r="D37" s="142">
        <v>13</v>
      </c>
      <c r="E37" s="142">
        <v>20</v>
      </c>
      <c r="F37" s="143">
        <v>21</v>
      </c>
      <c r="G37" s="97"/>
    </row>
    <row r="38" spans="1:7" ht="50.25" customHeight="1" x14ac:dyDescent="0.25">
      <c r="A38" s="97">
        <v>13</v>
      </c>
      <c r="B38" s="97" t="s">
        <v>574</v>
      </c>
      <c r="C38" s="114" t="s">
        <v>564</v>
      </c>
      <c r="D38" s="142">
        <v>15</v>
      </c>
      <c r="E38" s="142">
        <v>10</v>
      </c>
      <c r="F38" s="143">
        <v>19</v>
      </c>
      <c r="G38" s="97"/>
    </row>
    <row r="39" spans="1:7" ht="50.25" customHeight="1" x14ac:dyDescent="0.25">
      <c r="A39" s="97">
        <v>14</v>
      </c>
      <c r="B39" s="97" t="s">
        <v>575</v>
      </c>
      <c r="C39" s="114" t="s">
        <v>576</v>
      </c>
      <c r="D39" s="142">
        <v>18</v>
      </c>
      <c r="E39" s="142">
        <v>20</v>
      </c>
      <c r="F39" s="143">
        <v>31</v>
      </c>
      <c r="G39" s="97"/>
    </row>
    <row r="40" spans="1:7" ht="50.25" customHeight="1" x14ac:dyDescent="0.25">
      <c r="A40" s="97">
        <v>15</v>
      </c>
      <c r="B40" s="97" t="s">
        <v>577</v>
      </c>
      <c r="C40" s="114" t="s">
        <v>576</v>
      </c>
      <c r="D40" s="142">
        <v>0</v>
      </c>
      <c r="E40" s="142">
        <v>0</v>
      </c>
      <c r="F40" s="143">
        <v>4</v>
      </c>
      <c r="G40" s="97"/>
    </row>
    <row r="41" spans="1:7" ht="50.25" customHeight="1" x14ac:dyDescent="0.25">
      <c r="A41" s="97">
        <v>16</v>
      </c>
      <c r="B41" s="97" t="s">
        <v>578</v>
      </c>
      <c r="C41" s="114" t="s">
        <v>576</v>
      </c>
      <c r="D41" s="142">
        <v>8</v>
      </c>
      <c r="E41" s="142">
        <v>8</v>
      </c>
      <c r="F41" s="143">
        <v>8</v>
      </c>
      <c r="G41" s="97"/>
    </row>
    <row r="42" spans="1:7" ht="50.25" customHeight="1" x14ac:dyDescent="0.25">
      <c r="A42" s="97">
        <v>17</v>
      </c>
      <c r="B42" s="97" t="s">
        <v>579</v>
      </c>
      <c r="C42" s="114" t="s">
        <v>564</v>
      </c>
      <c r="D42" s="142">
        <v>11</v>
      </c>
      <c r="E42" s="142">
        <v>5</v>
      </c>
      <c r="F42" s="143">
        <v>5</v>
      </c>
      <c r="G42" s="97"/>
    </row>
    <row r="43" spans="1:7" ht="50.25" customHeight="1" x14ac:dyDescent="0.25">
      <c r="A43" s="97">
        <v>18</v>
      </c>
      <c r="B43" s="97" t="s">
        <v>581</v>
      </c>
      <c r="C43" s="114" t="s">
        <v>564</v>
      </c>
      <c r="D43" s="142">
        <v>0</v>
      </c>
      <c r="E43" s="142">
        <v>0</v>
      </c>
      <c r="F43" s="143">
        <v>0</v>
      </c>
      <c r="G43" s="97"/>
    </row>
    <row r="44" spans="1:7" ht="61.5" customHeight="1" x14ac:dyDescent="0.25">
      <c r="A44" s="97">
        <v>19</v>
      </c>
      <c r="B44" s="97" t="s">
        <v>715</v>
      </c>
      <c r="C44" s="142" t="s">
        <v>564</v>
      </c>
      <c r="D44" s="142" t="s">
        <v>372</v>
      </c>
      <c r="E44" s="142">
        <v>2</v>
      </c>
      <c r="F44" s="143">
        <v>2</v>
      </c>
      <c r="G44" s="97"/>
    </row>
    <row r="45" spans="1:7" ht="61.5" customHeight="1" x14ac:dyDescent="0.25">
      <c r="A45" s="97">
        <v>20</v>
      </c>
      <c r="B45" s="97" t="s">
        <v>716</v>
      </c>
      <c r="C45" s="114" t="s">
        <v>543</v>
      </c>
      <c r="D45" s="142" t="s">
        <v>372</v>
      </c>
      <c r="E45" s="142">
        <v>100</v>
      </c>
      <c r="F45" s="143">
        <v>100</v>
      </c>
      <c r="G45" s="97"/>
    </row>
    <row r="46" spans="1:7" ht="48.75" customHeight="1" x14ac:dyDescent="0.25">
      <c r="A46" s="172" t="s">
        <v>45</v>
      </c>
      <c r="B46" s="172"/>
      <c r="C46" s="172"/>
      <c r="D46" s="172"/>
      <c r="E46" s="172"/>
      <c r="F46" s="172"/>
      <c r="G46" s="172"/>
    </row>
    <row r="47" spans="1:7" ht="30.75" customHeight="1" x14ac:dyDescent="0.25">
      <c r="A47" s="100">
        <v>1</v>
      </c>
      <c r="B47" s="102" t="s">
        <v>582</v>
      </c>
      <c r="C47" s="101" t="s">
        <v>583</v>
      </c>
      <c r="D47" s="101">
        <v>2</v>
      </c>
      <c r="E47" s="101">
        <v>2</v>
      </c>
      <c r="F47" s="133">
        <v>3</v>
      </c>
      <c r="G47" s="135"/>
    </row>
    <row r="48" spans="1:7" ht="30.75" customHeight="1" x14ac:dyDescent="0.25">
      <c r="A48" s="100">
        <v>2</v>
      </c>
      <c r="B48" s="102" t="s">
        <v>584</v>
      </c>
      <c r="C48" s="101" t="s">
        <v>583</v>
      </c>
      <c r="D48" s="101">
        <v>7</v>
      </c>
      <c r="E48" s="132">
        <v>8</v>
      </c>
      <c r="F48" s="133">
        <v>8</v>
      </c>
      <c r="G48" s="135"/>
    </row>
    <row r="49" spans="1:7" ht="30.75" customHeight="1" x14ac:dyDescent="0.25">
      <c r="A49" s="100">
        <v>3</v>
      </c>
      <c r="B49" s="102" t="s">
        <v>585</v>
      </c>
      <c r="C49" s="101" t="s">
        <v>586</v>
      </c>
      <c r="D49" s="101" t="s">
        <v>587</v>
      </c>
      <c r="E49" s="132" t="s">
        <v>717</v>
      </c>
      <c r="F49" s="133" t="s">
        <v>717</v>
      </c>
      <c r="G49" s="135"/>
    </row>
    <row r="50" spans="1:7" ht="30.75" customHeight="1" x14ac:dyDescent="0.25">
      <c r="A50" s="100">
        <v>4</v>
      </c>
      <c r="B50" s="102" t="s">
        <v>588</v>
      </c>
      <c r="C50" s="101" t="s">
        <v>589</v>
      </c>
      <c r="D50" s="101">
        <v>312</v>
      </c>
      <c r="E50" s="132">
        <v>450</v>
      </c>
      <c r="F50" s="133">
        <v>451</v>
      </c>
      <c r="G50" s="104"/>
    </row>
    <row r="51" spans="1:7" ht="30.75" customHeight="1" x14ac:dyDescent="0.25">
      <c r="A51" s="100">
        <v>5</v>
      </c>
      <c r="B51" s="102" t="s">
        <v>590</v>
      </c>
      <c r="C51" s="101" t="s">
        <v>589</v>
      </c>
      <c r="D51" s="101">
        <v>742</v>
      </c>
      <c r="E51" s="132">
        <v>750</v>
      </c>
      <c r="F51" s="133">
        <v>750</v>
      </c>
      <c r="G51" s="135"/>
    </row>
    <row r="52" spans="1:7" ht="30.75" customHeight="1" x14ac:dyDescent="0.25">
      <c r="A52" s="100">
        <v>6</v>
      </c>
      <c r="B52" s="102" t="s">
        <v>591</v>
      </c>
      <c r="C52" s="101" t="s">
        <v>592</v>
      </c>
      <c r="D52" s="101" t="s">
        <v>593</v>
      </c>
      <c r="E52" s="132" t="s">
        <v>718</v>
      </c>
      <c r="F52" s="133" t="s">
        <v>718</v>
      </c>
      <c r="G52" s="104"/>
    </row>
    <row r="53" spans="1:7" ht="30.75" customHeight="1" x14ac:dyDescent="0.25">
      <c r="A53" s="100">
        <v>7</v>
      </c>
      <c r="B53" s="102" t="s">
        <v>594</v>
      </c>
      <c r="C53" s="101" t="s">
        <v>583</v>
      </c>
      <c r="D53" s="101">
        <v>5</v>
      </c>
      <c r="E53" s="132">
        <v>6</v>
      </c>
      <c r="F53" s="133">
        <v>6</v>
      </c>
      <c r="G53" s="135"/>
    </row>
    <row r="54" spans="1:7" ht="30.75" customHeight="1" x14ac:dyDescent="0.25">
      <c r="A54" s="100">
        <v>8</v>
      </c>
      <c r="B54" s="102" t="s">
        <v>595</v>
      </c>
      <c r="C54" s="101" t="s">
        <v>589</v>
      </c>
      <c r="D54" s="101">
        <v>1500</v>
      </c>
      <c r="E54" s="132">
        <v>1550</v>
      </c>
      <c r="F54" s="133">
        <v>1600</v>
      </c>
      <c r="G54" s="135"/>
    </row>
    <row r="55" spans="1:7" ht="30.75" customHeight="1" x14ac:dyDescent="0.25">
      <c r="A55" s="100">
        <v>9</v>
      </c>
      <c r="B55" s="102" t="s">
        <v>596</v>
      </c>
      <c r="C55" s="101" t="s">
        <v>583</v>
      </c>
      <c r="D55" s="101">
        <v>8</v>
      </c>
      <c r="E55" s="132">
        <v>9</v>
      </c>
      <c r="F55" s="133">
        <v>10</v>
      </c>
      <c r="G55" s="135"/>
    </row>
    <row r="56" spans="1:7" ht="30.75" customHeight="1" x14ac:dyDescent="0.25">
      <c r="A56" s="100">
        <v>10</v>
      </c>
      <c r="B56" s="102" t="s">
        <v>597</v>
      </c>
      <c r="C56" s="101" t="s">
        <v>598</v>
      </c>
      <c r="D56" s="101">
        <v>612</v>
      </c>
      <c r="E56" s="132">
        <v>750</v>
      </c>
      <c r="F56" s="133">
        <v>750</v>
      </c>
      <c r="G56" s="135"/>
    </row>
    <row r="57" spans="1:7" ht="14.25" customHeight="1" x14ac:dyDescent="0.25">
      <c r="A57" s="162">
        <v>11</v>
      </c>
      <c r="B57" s="176" t="s">
        <v>599</v>
      </c>
      <c r="C57" s="177" t="s">
        <v>589</v>
      </c>
      <c r="D57" s="177">
        <v>80</v>
      </c>
      <c r="E57" s="177">
        <v>44</v>
      </c>
      <c r="F57" s="162">
        <v>80</v>
      </c>
      <c r="G57" s="173"/>
    </row>
    <row r="58" spans="1:7" ht="14.25" customHeight="1" x14ac:dyDescent="0.25">
      <c r="A58" s="163"/>
      <c r="B58" s="176"/>
      <c r="C58" s="177"/>
      <c r="D58" s="177"/>
      <c r="E58" s="177"/>
      <c r="F58" s="163"/>
      <c r="G58" s="174"/>
    </row>
    <row r="59" spans="1:7" ht="9.75" customHeight="1" x14ac:dyDescent="0.25">
      <c r="A59" s="163"/>
      <c r="B59" s="176"/>
      <c r="C59" s="177"/>
      <c r="D59" s="177"/>
      <c r="E59" s="177"/>
      <c r="F59" s="163"/>
      <c r="G59" s="174"/>
    </row>
    <row r="60" spans="1:7" ht="2.25" customHeight="1" x14ac:dyDescent="0.25">
      <c r="A60" s="163"/>
      <c r="B60" s="176"/>
      <c r="C60" s="177"/>
      <c r="D60" s="177"/>
      <c r="E60" s="177"/>
      <c r="F60" s="163"/>
      <c r="G60" s="174"/>
    </row>
    <row r="61" spans="1:7" ht="9.75" customHeight="1" x14ac:dyDescent="0.25">
      <c r="A61" s="164"/>
      <c r="B61" s="176"/>
      <c r="C61" s="177"/>
      <c r="D61" s="177"/>
      <c r="E61" s="177"/>
      <c r="F61" s="164"/>
      <c r="G61" s="175"/>
    </row>
    <row r="62" spans="1:7" ht="12" customHeight="1" x14ac:dyDescent="0.25">
      <c r="A62" s="162">
        <v>12</v>
      </c>
      <c r="B62" s="176" t="s">
        <v>600</v>
      </c>
      <c r="C62" s="177" t="s">
        <v>601</v>
      </c>
      <c r="D62" s="177">
        <v>2403</v>
      </c>
      <c r="E62" s="177">
        <v>1700</v>
      </c>
      <c r="F62" s="162">
        <v>1700</v>
      </c>
      <c r="G62" s="173"/>
    </row>
    <row r="63" spans="1:7" ht="26.25" customHeight="1" x14ac:dyDescent="0.25">
      <c r="A63" s="164"/>
      <c r="B63" s="176"/>
      <c r="C63" s="177"/>
      <c r="D63" s="177"/>
      <c r="E63" s="177"/>
      <c r="F63" s="164"/>
      <c r="G63" s="175"/>
    </row>
    <row r="64" spans="1:7" ht="8.25" customHeight="1" x14ac:dyDescent="0.25">
      <c r="A64" s="162">
        <v>13</v>
      </c>
      <c r="B64" s="176" t="s">
        <v>602</v>
      </c>
      <c r="C64" s="178" t="s">
        <v>583</v>
      </c>
      <c r="D64" s="177">
        <v>19</v>
      </c>
      <c r="E64" s="177">
        <v>16</v>
      </c>
      <c r="F64" s="162">
        <v>16</v>
      </c>
      <c r="G64" s="173"/>
    </row>
    <row r="65" spans="1:7" ht="16.5" customHeight="1" x14ac:dyDescent="0.25">
      <c r="A65" s="163"/>
      <c r="B65" s="176"/>
      <c r="C65" s="179"/>
      <c r="D65" s="177"/>
      <c r="E65" s="177"/>
      <c r="F65" s="163"/>
      <c r="G65" s="174"/>
    </row>
    <row r="66" spans="1:7" ht="12" customHeight="1" x14ac:dyDescent="0.25">
      <c r="A66" s="164"/>
      <c r="B66" s="176"/>
      <c r="C66" s="180"/>
      <c r="D66" s="177"/>
      <c r="E66" s="177"/>
      <c r="F66" s="164"/>
      <c r="G66" s="175"/>
    </row>
    <row r="67" spans="1:7" ht="18" customHeight="1" x14ac:dyDescent="0.25">
      <c r="A67" s="162">
        <v>14</v>
      </c>
      <c r="B67" s="176" t="s">
        <v>603</v>
      </c>
      <c r="C67" s="178" t="s">
        <v>589</v>
      </c>
      <c r="D67" s="177">
        <v>2805</v>
      </c>
      <c r="E67" s="177">
        <v>2150</v>
      </c>
      <c r="F67" s="162">
        <v>2150</v>
      </c>
      <c r="G67" s="173"/>
    </row>
    <row r="68" spans="1:7" ht="42" customHeight="1" x14ac:dyDescent="0.25">
      <c r="A68" s="164"/>
      <c r="B68" s="176"/>
      <c r="C68" s="180"/>
      <c r="D68" s="177"/>
      <c r="E68" s="177"/>
      <c r="F68" s="164"/>
      <c r="G68" s="175"/>
    </row>
    <row r="69" spans="1:7" ht="30.75" customHeight="1" x14ac:dyDescent="0.25">
      <c r="A69" s="100">
        <v>15</v>
      </c>
      <c r="B69" s="104" t="s">
        <v>604</v>
      </c>
      <c r="C69" s="129" t="s">
        <v>605</v>
      </c>
      <c r="D69" s="132">
        <v>1212</v>
      </c>
      <c r="E69" s="132">
        <v>50</v>
      </c>
      <c r="F69" s="133">
        <v>50</v>
      </c>
      <c r="G69" s="104"/>
    </row>
    <row r="70" spans="1:7" ht="30.75" customHeight="1" x14ac:dyDescent="0.25">
      <c r="A70" s="103">
        <v>16</v>
      </c>
      <c r="B70" s="134" t="s">
        <v>606</v>
      </c>
      <c r="C70" s="128" t="s">
        <v>605</v>
      </c>
      <c r="D70" s="131">
        <v>2530</v>
      </c>
      <c r="E70" s="131">
        <v>36</v>
      </c>
      <c r="F70" s="130">
        <v>36</v>
      </c>
      <c r="G70" s="134"/>
    </row>
    <row r="71" spans="1:7" ht="30.75" customHeight="1" x14ac:dyDescent="0.25">
      <c r="A71" s="100">
        <v>17</v>
      </c>
      <c r="B71" s="104" t="s">
        <v>719</v>
      </c>
      <c r="C71" s="129" t="s">
        <v>720</v>
      </c>
      <c r="D71" s="132" t="s">
        <v>372</v>
      </c>
      <c r="E71" s="132">
        <v>360</v>
      </c>
      <c r="F71" s="133">
        <v>360</v>
      </c>
      <c r="G71" s="104"/>
    </row>
    <row r="72" spans="1:7" ht="59.25" customHeight="1" x14ac:dyDescent="0.25">
      <c r="A72" s="100">
        <v>18</v>
      </c>
      <c r="B72" s="102" t="s">
        <v>607</v>
      </c>
      <c r="C72" s="101" t="s">
        <v>608</v>
      </c>
      <c r="D72" s="101">
        <v>1580</v>
      </c>
      <c r="E72" s="101">
        <v>1520</v>
      </c>
      <c r="F72" s="133">
        <v>2652</v>
      </c>
      <c r="G72" s="104" t="s">
        <v>790</v>
      </c>
    </row>
    <row r="73" spans="1:7" ht="64.5" customHeight="1" x14ac:dyDescent="0.25">
      <c r="A73" s="100">
        <v>19</v>
      </c>
      <c r="B73" s="102" t="s">
        <v>609</v>
      </c>
      <c r="C73" s="101" t="s">
        <v>610</v>
      </c>
      <c r="D73" s="101">
        <v>200</v>
      </c>
      <c r="E73" s="101">
        <v>144</v>
      </c>
      <c r="F73" s="133">
        <v>191</v>
      </c>
      <c r="G73" s="104" t="s">
        <v>763</v>
      </c>
    </row>
    <row r="74" spans="1:7" ht="30.75" customHeight="1" x14ac:dyDescent="0.25">
      <c r="A74" s="100">
        <v>20</v>
      </c>
      <c r="B74" s="102" t="s">
        <v>611</v>
      </c>
      <c r="C74" s="101" t="s">
        <v>605</v>
      </c>
      <c r="D74" s="101">
        <v>188</v>
      </c>
      <c r="E74" s="101">
        <v>192</v>
      </c>
      <c r="F74" s="133">
        <v>196</v>
      </c>
      <c r="G74" s="104"/>
    </row>
    <row r="75" spans="1:7" ht="84" customHeight="1" x14ac:dyDescent="0.25">
      <c r="A75" s="100">
        <v>21</v>
      </c>
      <c r="B75" s="102" t="s">
        <v>612</v>
      </c>
      <c r="C75" s="101" t="s">
        <v>543</v>
      </c>
      <c r="D75" s="101">
        <v>100</v>
      </c>
      <c r="E75" s="101">
        <v>100</v>
      </c>
      <c r="F75" s="133">
        <v>15.4</v>
      </c>
      <c r="G75" s="104" t="s">
        <v>791</v>
      </c>
    </row>
    <row r="76" spans="1:7" ht="30.75" customHeight="1" x14ac:dyDescent="0.25">
      <c r="A76" s="100">
        <v>22</v>
      </c>
      <c r="B76" s="102" t="s">
        <v>613</v>
      </c>
      <c r="C76" s="101" t="s">
        <v>605</v>
      </c>
      <c r="D76" s="101">
        <v>16</v>
      </c>
      <c r="E76" s="101">
        <v>7</v>
      </c>
      <c r="F76" s="133">
        <v>7</v>
      </c>
      <c r="G76" s="104"/>
    </row>
    <row r="77" spans="1:7" ht="113.25" customHeight="1" x14ac:dyDescent="0.25">
      <c r="A77" s="100">
        <v>23</v>
      </c>
      <c r="B77" s="102" t="s">
        <v>614</v>
      </c>
      <c r="C77" s="101" t="s">
        <v>571</v>
      </c>
      <c r="D77" s="101">
        <v>11</v>
      </c>
      <c r="E77" s="101">
        <v>10</v>
      </c>
      <c r="F77" s="133">
        <v>25</v>
      </c>
      <c r="G77" s="104" t="s">
        <v>764</v>
      </c>
    </row>
    <row r="78" spans="1:7" ht="116.25" customHeight="1" x14ac:dyDescent="0.25">
      <c r="A78" s="100">
        <v>24</v>
      </c>
      <c r="B78" s="102" t="s">
        <v>615</v>
      </c>
      <c r="C78" s="101" t="s">
        <v>543</v>
      </c>
      <c r="D78" s="101">
        <v>100</v>
      </c>
      <c r="E78" s="101">
        <v>100</v>
      </c>
      <c r="F78" s="133">
        <v>100</v>
      </c>
      <c r="G78" s="104"/>
    </row>
    <row r="79" spans="1:7" ht="81" customHeight="1" x14ac:dyDescent="0.25">
      <c r="A79" s="100">
        <v>25</v>
      </c>
      <c r="B79" s="102" t="s">
        <v>616</v>
      </c>
      <c r="C79" s="101" t="s">
        <v>605</v>
      </c>
      <c r="D79" s="101">
        <v>8</v>
      </c>
      <c r="E79" s="101">
        <v>8</v>
      </c>
      <c r="F79" s="133">
        <v>24</v>
      </c>
      <c r="G79" s="104" t="s">
        <v>765</v>
      </c>
    </row>
    <row r="80" spans="1:7" ht="95.25" customHeight="1" x14ac:dyDescent="0.25">
      <c r="A80" s="100">
        <v>26</v>
      </c>
      <c r="B80" s="104" t="s">
        <v>617</v>
      </c>
      <c r="C80" s="129" t="s">
        <v>618</v>
      </c>
      <c r="D80" s="132">
        <v>3</v>
      </c>
      <c r="E80" s="132">
        <v>5</v>
      </c>
      <c r="F80" s="133">
        <v>11</v>
      </c>
      <c r="G80" s="104" t="s">
        <v>766</v>
      </c>
    </row>
    <row r="81" spans="1:7" ht="84" customHeight="1" x14ac:dyDescent="0.25">
      <c r="A81" s="100">
        <v>27</v>
      </c>
      <c r="B81" s="104" t="s">
        <v>619</v>
      </c>
      <c r="C81" s="129" t="s">
        <v>543</v>
      </c>
      <c r="D81" s="132">
        <v>52.5</v>
      </c>
      <c r="E81" s="132">
        <v>53</v>
      </c>
      <c r="F81" s="133">
        <v>74.599999999999994</v>
      </c>
      <c r="G81" s="104" t="s">
        <v>792</v>
      </c>
    </row>
    <row r="82" spans="1:7" ht="69.75" customHeight="1" x14ac:dyDescent="0.25">
      <c r="A82" s="100">
        <v>28</v>
      </c>
      <c r="B82" s="104" t="s">
        <v>620</v>
      </c>
      <c r="C82" s="129" t="s">
        <v>543</v>
      </c>
      <c r="D82" s="132">
        <v>48</v>
      </c>
      <c r="E82" s="132">
        <v>50</v>
      </c>
      <c r="F82" s="133">
        <v>81.5</v>
      </c>
      <c r="G82" s="104" t="s">
        <v>792</v>
      </c>
    </row>
    <row r="83" spans="1:7" ht="65.25" customHeight="1" x14ac:dyDescent="0.25">
      <c r="A83" s="100">
        <v>29</v>
      </c>
      <c r="B83" s="102" t="s">
        <v>621</v>
      </c>
      <c r="C83" s="101" t="s">
        <v>589</v>
      </c>
      <c r="D83" s="101">
        <v>200</v>
      </c>
      <c r="E83" s="101">
        <v>210</v>
      </c>
      <c r="F83" s="133">
        <v>859</v>
      </c>
      <c r="G83" s="104" t="s">
        <v>767</v>
      </c>
    </row>
    <row r="84" spans="1:7" ht="81.75" customHeight="1" x14ac:dyDescent="0.25">
      <c r="A84" s="100">
        <v>30</v>
      </c>
      <c r="B84" s="102" t="s">
        <v>622</v>
      </c>
      <c r="C84" s="101" t="s">
        <v>605</v>
      </c>
      <c r="D84" s="101">
        <v>242</v>
      </c>
      <c r="E84" s="101">
        <v>168</v>
      </c>
      <c r="F84" s="133">
        <v>206</v>
      </c>
      <c r="G84" s="104" t="s">
        <v>793</v>
      </c>
    </row>
    <row r="85" spans="1:7" ht="68.25" customHeight="1" x14ac:dyDescent="0.25">
      <c r="A85" s="100">
        <v>31</v>
      </c>
      <c r="B85" s="102" t="s">
        <v>623</v>
      </c>
      <c r="C85" s="101" t="s">
        <v>605</v>
      </c>
      <c r="D85" s="101">
        <v>152</v>
      </c>
      <c r="E85" s="101">
        <v>34</v>
      </c>
      <c r="F85" s="133">
        <v>64</v>
      </c>
      <c r="G85" s="104" t="s">
        <v>794</v>
      </c>
    </row>
    <row r="86" spans="1:7" ht="78.75" x14ac:dyDescent="0.25">
      <c r="A86" s="100">
        <v>32</v>
      </c>
      <c r="B86" s="102" t="s">
        <v>624</v>
      </c>
      <c r="C86" s="101" t="s">
        <v>605</v>
      </c>
      <c r="D86" s="101">
        <v>17</v>
      </c>
      <c r="E86" s="101">
        <v>34</v>
      </c>
      <c r="F86" s="133">
        <v>13</v>
      </c>
      <c r="G86" s="104" t="s">
        <v>795</v>
      </c>
    </row>
    <row r="87" spans="1:7" ht="38.25" customHeight="1" x14ac:dyDescent="0.25">
      <c r="A87" s="172" t="s">
        <v>48</v>
      </c>
      <c r="B87" s="172"/>
      <c r="C87" s="172"/>
      <c r="D87" s="172"/>
      <c r="E87" s="172"/>
      <c r="F87" s="172"/>
      <c r="G87" s="172"/>
    </row>
    <row r="88" spans="1:7" ht="47.25" x14ac:dyDescent="0.25">
      <c r="A88" s="100">
        <v>1</v>
      </c>
      <c r="B88" s="104" t="s">
        <v>625</v>
      </c>
      <c r="C88" s="141" t="s">
        <v>626</v>
      </c>
      <c r="D88" s="98">
        <v>100</v>
      </c>
      <c r="E88" s="98">
        <v>100</v>
      </c>
      <c r="F88" s="140">
        <v>100</v>
      </c>
      <c r="G88" s="100"/>
    </row>
    <row r="89" spans="1:7" ht="47.25" x14ac:dyDescent="0.25">
      <c r="A89" s="100">
        <v>2</v>
      </c>
      <c r="B89" s="104" t="s">
        <v>627</v>
      </c>
      <c r="C89" s="141" t="s">
        <v>626</v>
      </c>
      <c r="D89" s="98">
        <v>100</v>
      </c>
      <c r="E89" s="98">
        <v>100</v>
      </c>
      <c r="F89" s="140">
        <v>100</v>
      </c>
      <c r="G89" s="100"/>
    </row>
    <row r="90" spans="1:7" ht="31.5" x14ac:dyDescent="0.25">
      <c r="A90" s="100">
        <v>3</v>
      </c>
      <c r="B90" s="104" t="s">
        <v>628</v>
      </c>
      <c r="C90" s="141" t="s">
        <v>629</v>
      </c>
      <c r="D90" s="98">
        <v>0</v>
      </c>
      <c r="E90" s="98">
        <v>0</v>
      </c>
      <c r="F90" s="140">
        <v>0</v>
      </c>
      <c r="G90" s="100"/>
    </row>
    <row r="91" spans="1:7" ht="47.25" x14ac:dyDescent="0.25">
      <c r="A91" s="100">
        <v>4</v>
      </c>
      <c r="B91" s="104" t="s">
        <v>630</v>
      </c>
      <c r="C91" s="141" t="s">
        <v>629</v>
      </c>
      <c r="D91" s="98">
        <v>0</v>
      </c>
      <c r="E91" s="98">
        <v>0</v>
      </c>
      <c r="F91" s="140">
        <v>0</v>
      </c>
      <c r="G91" s="100"/>
    </row>
    <row r="92" spans="1:7" ht="15.75" x14ac:dyDescent="0.25">
      <c r="A92" s="100">
        <v>5</v>
      </c>
      <c r="B92" s="104" t="s">
        <v>631</v>
      </c>
      <c r="C92" s="141" t="s">
        <v>589</v>
      </c>
      <c r="D92" s="98">
        <v>10</v>
      </c>
      <c r="E92" s="98">
        <v>10</v>
      </c>
      <c r="F92" s="140">
        <v>10</v>
      </c>
      <c r="G92" s="100"/>
    </row>
    <row r="93" spans="1:7" ht="15.75" x14ac:dyDescent="0.25">
      <c r="A93" s="100">
        <v>6</v>
      </c>
      <c r="B93" s="104" t="s">
        <v>632</v>
      </c>
      <c r="C93" s="141" t="s">
        <v>589</v>
      </c>
      <c r="D93" s="98">
        <v>13</v>
      </c>
      <c r="E93" s="98">
        <v>13</v>
      </c>
      <c r="F93" s="140">
        <v>12</v>
      </c>
      <c r="G93" s="145"/>
    </row>
    <row r="94" spans="1:7" ht="47.25" x14ac:dyDescent="0.25">
      <c r="A94" s="100">
        <v>7</v>
      </c>
      <c r="B94" s="104" t="s">
        <v>633</v>
      </c>
      <c r="C94" s="141" t="s">
        <v>629</v>
      </c>
      <c r="D94" s="98">
        <v>10</v>
      </c>
      <c r="E94" s="98">
        <v>10</v>
      </c>
      <c r="F94" s="140">
        <v>2</v>
      </c>
      <c r="G94" s="146" t="s">
        <v>781</v>
      </c>
    </row>
    <row r="95" spans="1:7" ht="15.75" x14ac:dyDescent="0.25">
      <c r="A95" s="100">
        <v>8</v>
      </c>
      <c r="B95" s="104" t="s">
        <v>634</v>
      </c>
      <c r="C95" s="141" t="s">
        <v>629</v>
      </c>
      <c r="D95" s="98">
        <v>0</v>
      </c>
      <c r="E95" s="98">
        <v>0</v>
      </c>
      <c r="F95" s="140">
        <v>0</v>
      </c>
      <c r="G95" s="100"/>
    </row>
    <row r="96" spans="1:7" ht="47.25" x14ac:dyDescent="0.25">
      <c r="A96" s="100">
        <v>9</v>
      </c>
      <c r="B96" s="104" t="s">
        <v>635</v>
      </c>
      <c r="C96" s="141" t="s">
        <v>626</v>
      </c>
      <c r="D96" s="98">
        <v>68.900000000000006</v>
      </c>
      <c r="E96" s="98">
        <v>79</v>
      </c>
      <c r="F96" s="140">
        <v>79</v>
      </c>
      <c r="G96" s="100"/>
    </row>
    <row r="97" spans="1:9" ht="55.5" customHeight="1" x14ac:dyDescent="0.25">
      <c r="A97" s="172" t="s">
        <v>373</v>
      </c>
      <c r="B97" s="172"/>
      <c r="C97" s="172"/>
      <c r="D97" s="172"/>
      <c r="E97" s="172"/>
      <c r="F97" s="172"/>
      <c r="G97" s="172"/>
    </row>
    <row r="98" spans="1:9" ht="27" customHeight="1" x14ac:dyDescent="0.25">
      <c r="A98" s="100">
        <v>1</v>
      </c>
      <c r="B98" s="97" t="s">
        <v>636</v>
      </c>
      <c r="C98" s="97" t="s">
        <v>637</v>
      </c>
      <c r="D98" s="98">
        <v>1</v>
      </c>
      <c r="E98" s="98">
        <v>5</v>
      </c>
      <c r="F98" s="100">
        <v>5</v>
      </c>
      <c r="G98" s="97"/>
    </row>
    <row r="99" spans="1:9" ht="45.75" customHeight="1" x14ac:dyDescent="0.25">
      <c r="A99" s="182" t="s">
        <v>53</v>
      </c>
      <c r="B99" s="182"/>
      <c r="C99" s="182"/>
      <c r="D99" s="182"/>
      <c r="E99" s="182"/>
      <c r="F99" s="182"/>
      <c r="G99" s="182"/>
    </row>
    <row r="100" spans="1:9" ht="47.25" x14ac:dyDescent="0.25">
      <c r="A100" s="100">
        <v>1</v>
      </c>
      <c r="B100" s="105" t="s">
        <v>638</v>
      </c>
      <c r="C100" s="106" t="s">
        <v>543</v>
      </c>
      <c r="D100" s="106">
        <v>100</v>
      </c>
      <c r="E100" s="106">
        <v>100</v>
      </c>
      <c r="F100" s="143">
        <v>100</v>
      </c>
      <c r="G100" s="100"/>
      <c r="H100" s="150"/>
      <c r="I100" s="151"/>
    </row>
    <row r="101" spans="1:9" ht="31.5" x14ac:dyDescent="0.25">
      <c r="A101" s="100">
        <v>2</v>
      </c>
      <c r="B101" s="105" t="s">
        <v>639</v>
      </c>
      <c r="C101" s="106" t="s">
        <v>543</v>
      </c>
      <c r="D101" s="106">
        <v>101</v>
      </c>
      <c r="E101" s="106">
        <v>100</v>
      </c>
      <c r="F101" s="143">
        <v>94.5</v>
      </c>
      <c r="G101" s="97" t="s">
        <v>768</v>
      </c>
      <c r="H101" s="150"/>
      <c r="I101" s="151"/>
    </row>
    <row r="102" spans="1:9" ht="47.25" x14ac:dyDescent="0.25">
      <c r="A102" s="100">
        <v>3</v>
      </c>
      <c r="B102" s="105" t="s">
        <v>640</v>
      </c>
      <c r="C102" s="106" t="s">
        <v>543</v>
      </c>
      <c r="D102" s="106">
        <v>100</v>
      </c>
      <c r="E102" s="106">
        <v>100</v>
      </c>
      <c r="F102" s="143">
        <v>100</v>
      </c>
      <c r="G102" s="100"/>
      <c r="H102" s="150"/>
      <c r="I102" s="151"/>
    </row>
    <row r="103" spans="1:9" ht="47.25" x14ac:dyDescent="0.25">
      <c r="A103" s="100">
        <v>4</v>
      </c>
      <c r="B103" s="105" t="s">
        <v>641</v>
      </c>
      <c r="C103" s="106" t="s">
        <v>543</v>
      </c>
      <c r="D103" s="106">
        <v>100</v>
      </c>
      <c r="E103" s="106">
        <v>100</v>
      </c>
      <c r="F103" s="143">
        <v>100</v>
      </c>
      <c r="G103" s="100"/>
      <c r="H103" s="150"/>
      <c r="I103" s="151"/>
    </row>
    <row r="104" spans="1:9" ht="31.5" x14ac:dyDescent="0.25">
      <c r="A104" s="100">
        <v>5</v>
      </c>
      <c r="B104" s="105" t="s">
        <v>642</v>
      </c>
      <c r="C104" s="106" t="s">
        <v>543</v>
      </c>
      <c r="D104" s="106">
        <v>85</v>
      </c>
      <c r="E104" s="106">
        <v>86</v>
      </c>
      <c r="F104" s="143">
        <v>86.3</v>
      </c>
      <c r="G104" s="100"/>
      <c r="H104" s="150"/>
      <c r="I104" s="151"/>
    </row>
    <row r="105" spans="1:9" ht="47.25" x14ac:dyDescent="0.25">
      <c r="A105" s="100">
        <v>6</v>
      </c>
      <c r="B105" s="105" t="s">
        <v>643</v>
      </c>
      <c r="C105" s="106" t="s">
        <v>543</v>
      </c>
      <c r="D105" s="106">
        <v>100</v>
      </c>
      <c r="E105" s="106">
        <v>100</v>
      </c>
      <c r="F105" s="143">
        <v>100</v>
      </c>
      <c r="G105" s="100"/>
      <c r="H105" s="150"/>
      <c r="I105" s="151"/>
    </row>
    <row r="106" spans="1:9" ht="31.5" x14ac:dyDescent="0.25">
      <c r="A106" s="100">
        <v>7</v>
      </c>
      <c r="B106" s="105" t="s">
        <v>644</v>
      </c>
      <c r="C106" s="106" t="s">
        <v>543</v>
      </c>
      <c r="D106" s="106">
        <v>100</v>
      </c>
      <c r="E106" s="106">
        <v>100</v>
      </c>
      <c r="F106" s="143">
        <v>100</v>
      </c>
      <c r="G106" s="100"/>
      <c r="H106" s="150"/>
      <c r="I106" s="151"/>
    </row>
    <row r="107" spans="1:9" ht="31.5" x14ac:dyDescent="0.25">
      <c r="A107" s="100">
        <v>8</v>
      </c>
      <c r="B107" s="105" t="s">
        <v>645</v>
      </c>
      <c r="C107" s="106" t="s">
        <v>543</v>
      </c>
      <c r="D107" s="106">
        <v>100</v>
      </c>
      <c r="E107" s="106">
        <v>100</v>
      </c>
      <c r="F107" s="143">
        <v>100</v>
      </c>
      <c r="G107" s="100"/>
      <c r="H107" s="150"/>
      <c r="I107" s="151"/>
    </row>
    <row r="108" spans="1:9" ht="31.5" x14ac:dyDescent="0.25">
      <c r="A108" s="100">
        <v>9</v>
      </c>
      <c r="B108" s="105" t="s">
        <v>646</v>
      </c>
      <c r="C108" s="106" t="s">
        <v>543</v>
      </c>
      <c r="D108" s="106">
        <v>100</v>
      </c>
      <c r="E108" s="106">
        <v>100</v>
      </c>
      <c r="F108" s="143">
        <v>100</v>
      </c>
      <c r="G108" s="100"/>
      <c r="H108" s="150"/>
      <c r="I108" s="151"/>
    </row>
    <row r="109" spans="1:9" ht="15.75" x14ac:dyDescent="0.25">
      <c r="A109" s="100">
        <v>10</v>
      </c>
      <c r="B109" s="105" t="s">
        <v>647</v>
      </c>
      <c r="C109" s="106" t="s">
        <v>543</v>
      </c>
      <c r="D109" s="106">
        <v>100</v>
      </c>
      <c r="E109" s="106">
        <v>100</v>
      </c>
      <c r="F109" s="143">
        <v>100</v>
      </c>
      <c r="G109" s="100"/>
      <c r="H109" s="150"/>
      <c r="I109" s="151"/>
    </row>
    <row r="110" spans="1:9" ht="31.5" x14ac:dyDescent="0.25">
      <c r="A110" s="100">
        <v>11</v>
      </c>
      <c r="B110" s="105" t="s">
        <v>648</v>
      </c>
      <c r="C110" s="106" t="s">
        <v>629</v>
      </c>
      <c r="D110" s="144">
        <v>15</v>
      </c>
      <c r="E110" s="144">
        <v>15</v>
      </c>
      <c r="F110" s="143">
        <v>15</v>
      </c>
      <c r="G110" s="100"/>
      <c r="H110" s="150"/>
      <c r="I110" s="151"/>
    </row>
    <row r="111" spans="1:9" ht="47.25" x14ac:dyDescent="0.25">
      <c r="A111" s="100">
        <v>12</v>
      </c>
      <c r="B111" s="105" t="s">
        <v>649</v>
      </c>
      <c r="C111" s="106" t="s">
        <v>543</v>
      </c>
      <c r="D111" s="106">
        <v>101.9</v>
      </c>
      <c r="E111" s="106">
        <v>100</v>
      </c>
      <c r="F111" s="143">
        <v>110.9</v>
      </c>
      <c r="G111" s="97"/>
      <c r="H111" s="150"/>
      <c r="I111" s="151"/>
    </row>
    <row r="112" spans="1:9" ht="47.25" x14ac:dyDescent="0.25">
      <c r="A112" s="100">
        <v>13</v>
      </c>
      <c r="B112" s="105" t="s">
        <v>650</v>
      </c>
      <c r="C112" s="106" t="s">
        <v>543</v>
      </c>
      <c r="D112" s="106">
        <v>100</v>
      </c>
      <c r="E112" s="106">
        <v>100</v>
      </c>
      <c r="F112" s="143">
        <v>100</v>
      </c>
      <c r="G112" s="100"/>
      <c r="H112" s="150"/>
      <c r="I112" s="151"/>
    </row>
    <row r="113" spans="1:9" ht="31.5" x14ac:dyDescent="0.25">
      <c r="A113" s="100">
        <v>14</v>
      </c>
      <c r="B113" s="105" t="s">
        <v>651</v>
      </c>
      <c r="C113" s="106" t="s">
        <v>543</v>
      </c>
      <c r="D113" s="106">
        <v>100</v>
      </c>
      <c r="E113" s="106">
        <v>100</v>
      </c>
      <c r="F113" s="143">
        <v>100</v>
      </c>
      <c r="G113" s="100"/>
      <c r="H113" s="150"/>
      <c r="I113" s="151"/>
    </row>
    <row r="114" spans="1:9" ht="47.25" x14ac:dyDescent="0.25">
      <c r="A114" s="100">
        <v>15</v>
      </c>
      <c r="B114" s="105" t="s">
        <v>652</v>
      </c>
      <c r="C114" s="106" t="s">
        <v>543</v>
      </c>
      <c r="D114" s="106">
        <v>85</v>
      </c>
      <c r="E114" s="106">
        <v>90</v>
      </c>
      <c r="F114" s="143">
        <v>90.1</v>
      </c>
      <c r="G114" s="100"/>
      <c r="H114" s="150"/>
      <c r="I114" s="151"/>
    </row>
    <row r="115" spans="1:9" ht="15.75" x14ac:dyDescent="0.25">
      <c r="A115" s="100">
        <v>16</v>
      </c>
      <c r="B115" s="108" t="s">
        <v>653</v>
      </c>
      <c r="C115" s="106" t="s">
        <v>543</v>
      </c>
      <c r="D115" s="106">
        <v>100</v>
      </c>
      <c r="E115" s="106">
        <v>100</v>
      </c>
      <c r="F115" s="143">
        <v>100</v>
      </c>
      <c r="G115" s="100"/>
      <c r="H115" s="150"/>
      <c r="I115" s="151"/>
    </row>
    <row r="116" spans="1:9" ht="47.25" x14ac:dyDescent="0.25">
      <c r="A116" s="100">
        <v>17</v>
      </c>
      <c r="B116" s="105" t="s">
        <v>654</v>
      </c>
      <c r="C116" s="106" t="s">
        <v>543</v>
      </c>
      <c r="D116" s="106">
        <v>100</v>
      </c>
      <c r="E116" s="106">
        <v>100</v>
      </c>
      <c r="F116" s="143">
        <v>100</v>
      </c>
      <c r="G116" s="100"/>
      <c r="H116" s="150"/>
      <c r="I116" s="151"/>
    </row>
    <row r="117" spans="1:9" ht="63" x14ac:dyDescent="0.25">
      <c r="A117" s="100">
        <v>18</v>
      </c>
      <c r="B117" s="105" t="s">
        <v>655</v>
      </c>
      <c r="C117" s="106" t="s">
        <v>543</v>
      </c>
      <c r="D117" s="106">
        <v>100</v>
      </c>
      <c r="E117" s="106">
        <v>100</v>
      </c>
      <c r="F117" s="143">
        <v>100</v>
      </c>
      <c r="G117" s="100"/>
      <c r="H117" s="150"/>
      <c r="I117" s="151"/>
    </row>
    <row r="118" spans="1:9" ht="47.25" x14ac:dyDescent="0.25">
      <c r="A118" s="100">
        <v>19</v>
      </c>
      <c r="B118" s="109" t="s">
        <v>656</v>
      </c>
      <c r="C118" s="106" t="s">
        <v>543</v>
      </c>
      <c r="D118" s="106">
        <v>55.5</v>
      </c>
      <c r="E118" s="106">
        <v>85</v>
      </c>
      <c r="F118" s="143">
        <v>94</v>
      </c>
      <c r="G118" s="97"/>
      <c r="H118" s="150"/>
      <c r="I118" s="151"/>
    </row>
    <row r="119" spans="1:9" ht="47.25" x14ac:dyDescent="0.25">
      <c r="A119" s="100">
        <v>20</v>
      </c>
      <c r="B119" s="109" t="s">
        <v>657</v>
      </c>
      <c r="C119" s="107" t="s">
        <v>629</v>
      </c>
      <c r="D119" s="144">
        <v>55.5</v>
      </c>
      <c r="E119" s="144">
        <v>85</v>
      </c>
      <c r="F119" s="143">
        <v>94</v>
      </c>
      <c r="G119" s="100"/>
      <c r="H119" s="150"/>
      <c r="I119" s="151"/>
    </row>
    <row r="120" spans="1:9" ht="47.25" x14ac:dyDescent="0.25">
      <c r="A120" s="100">
        <v>21</v>
      </c>
      <c r="B120" s="109" t="s">
        <v>658</v>
      </c>
      <c r="C120" s="107" t="s">
        <v>629</v>
      </c>
      <c r="D120" s="144">
        <v>136</v>
      </c>
      <c r="E120" s="144">
        <v>100</v>
      </c>
      <c r="F120" s="143">
        <v>150</v>
      </c>
      <c r="G120" s="97"/>
      <c r="H120" s="150"/>
      <c r="I120" s="151"/>
    </row>
    <row r="121" spans="1:9" ht="78.75" x14ac:dyDescent="0.25">
      <c r="A121" s="100">
        <v>22</v>
      </c>
      <c r="B121" s="109" t="s">
        <v>659</v>
      </c>
      <c r="C121" s="107" t="s">
        <v>629</v>
      </c>
      <c r="D121" s="144">
        <v>100</v>
      </c>
      <c r="E121" s="144">
        <v>100</v>
      </c>
      <c r="F121" s="143">
        <v>100</v>
      </c>
      <c r="G121" s="100"/>
      <c r="H121" s="150"/>
      <c r="I121" s="151"/>
    </row>
    <row r="122" spans="1:9" ht="63" x14ac:dyDescent="0.25">
      <c r="A122" s="100">
        <v>23</v>
      </c>
      <c r="B122" s="109" t="s">
        <v>660</v>
      </c>
      <c r="C122" s="107" t="s">
        <v>629</v>
      </c>
      <c r="D122" s="144">
        <v>100</v>
      </c>
      <c r="E122" s="144">
        <v>100</v>
      </c>
      <c r="F122" s="143">
        <v>100</v>
      </c>
      <c r="G122" s="100"/>
      <c r="H122" s="150"/>
      <c r="I122" s="151"/>
    </row>
    <row r="123" spans="1:9" ht="44.25" customHeight="1" x14ac:dyDescent="0.25">
      <c r="A123" s="172" t="s">
        <v>59</v>
      </c>
      <c r="B123" s="172"/>
      <c r="C123" s="172"/>
      <c r="D123" s="172"/>
      <c r="E123" s="172"/>
      <c r="F123" s="172"/>
      <c r="G123" s="172"/>
      <c r="I123" s="151"/>
    </row>
    <row r="124" spans="1:9" ht="10.5" customHeight="1" x14ac:dyDescent="0.25">
      <c r="A124" s="183">
        <v>1</v>
      </c>
      <c r="B124" s="184" t="s">
        <v>742</v>
      </c>
      <c r="C124" s="159" t="s">
        <v>543</v>
      </c>
      <c r="D124" s="162" t="s">
        <v>372</v>
      </c>
      <c r="E124" s="159">
        <v>100</v>
      </c>
      <c r="F124" s="162">
        <v>100</v>
      </c>
      <c r="G124" s="162"/>
      <c r="I124" s="151"/>
    </row>
    <row r="125" spans="1:9" ht="6.75" customHeight="1" x14ac:dyDescent="0.25">
      <c r="A125" s="183"/>
      <c r="B125" s="184"/>
      <c r="C125" s="160"/>
      <c r="D125" s="163"/>
      <c r="E125" s="160"/>
      <c r="F125" s="163"/>
      <c r="G125" s="163"/>
      <c r="I125" s="151"/>
    </row>
    <row r="126" spans="1:9" ht="11.25" customHeight="1" x14ac:dyDescent="0.25">
      <c r="A126" s="183"/>
      <c r="B126" s="184"/>
      <c r="C126" s="160"/>
      <c r="D126" s="163"/>
      <c r="E126" s="160"/>
      <c r="F126" s="163"/>
      <c r="G126" s="163"/>
      <c r="I126" s="151"/>
    </row>
    <row r="127" spans="1:9" ht="9" customHeight="1" x14ac:dyDescent="0.25">
      <c r="A127" s="183"/>
      <c r="B127" s="184"/>
      <c r="C127" s="161"/>
      <c r="D127" s="164"/>
      <c r="E127" s="161"/>
      <c r="F127" s="164"/>
      <c r="G127" s="164"/>
      <c r="I127" s="151"/>
    </row>
    <row r="128" spans="1:9" ht="44.25" customHeight="1" x14ac:dyDescent="0.25">
      <c r="A128" s="172" t="s">
        <v>61</v>
      </c>
      <c r="B128" s="172"/>
      <c r="C128" s="172"/>
      <c r="D128" s="172"/>
      <c r="E128" s="172"/>
      <c r="F128" s="172"/>
      <c r="G128" s="172"/>
      <c r="I128" s="151"/>
    </row>
    <row r="129" spans="1:9" ht="31.5" x14ac:dyDescent="0.25">
      <c r="A129" s="100">
        <v>1</v>
      </c>
      <c r="B129" s="97" t="s">
        <v>662</v>
      </c>
      <c r="C129" s="98" t="s">
        <v>663</v>
      </c>
      <c r="D129" s="147" t="s">
        <v>664</v>
      </c>
      <c r="E129" s="148" t="s">
        <v>772</v>
      </c>
      <c r="F129" s="185" t="s">
        <v>769</v>
      </c>
      <c r="G129" s="97"/>
      <c r="I129" s="151"/>
    </row>
    <row r="130" spans="1:9" ht="78.75" x14ac:dyDescent="0.25">
      <c r="A130" s="100">
        <v>2</v>
      </c>
      <c r="B130" s="97" t="s">
        <v>665</v>
      </c>
      <c r="C130" s="98" t="s">
        <v>666</v>
      </c>
      <c r="D130" s="147" t="s">
        <v>667</v>
      </c>
      <c r="E130" s="148" t="s">
        <v>773</v>
      </c>
      <c r="F130" s="185" t="s">
        <v>770</v>
      </c>
      <c r="G130" s="97" t="s">
        <v>796</v>
      </c>
      <c r="I130" s="151"/>
    </row>
    <row r="131" spans="1:9" ht="47.25" x14ac:dyDescent="0.25">
      <c r="A131" s="100">
        <v>3</v>
      </c>
      <c r="B131" s="97" t="s">
        <v>668</v>
      </c>
      <c r="C131" s="98" t="s">
        <v>543</v>
      </c>
      <c r="D131" s="147">
        <v>37.6</v>
      </c>
      <c r="E131" s="137">
        <v>0.39600000000000002</v>
      </c>
      <c r="F131" s="185">
        <v>37.6</v>
      </c>
      <c r="G131" s="97" t="s">
        <v>797</v>
      </c>
      <c r="I131" s="151"/>
    </row>
    <row r="132" spans="1:9" ht="31.5" x14ac:dyDescent="0.25">
      <c r="A132" s="100">
        <v>4</v>
      </c>
      <c r="B132" s="97" t="s">
        <v>669</v>
      </c>
      <c r="C132" s="98" t="s">
        <v>663</v>
      </c>
      <c r="D132" s="147" t="s">
        <v>743</v>
      </c>
      <c r="E132" s="148" t="s">
        <v>774</v>
      </c>
      <c r="F132" s="185" t="s">
        <v>771</v>
      </c>
      <c r="G132" s="97"/>
      <c r="I132" s="151"/>
    </row>
    <row r="133" spans="1:9" ht="31.5" x14ac:dyDescent="0.25">
      <c r="A133" s="100">
        <v>5</v>
      </c>
      <c r="B133" s="97" t="s">
        <v>670</v>
      </c>
      <c r="C133" s="98" t="s">
        <v>666</v>
      </c>
      <c r="D133" s="147" t="s">
        <v>671</v>
      </c>
      <c r="E133" s="148" t="s">
        <v>775</v>
      </c>
      <c r="F133" s="185" t="s">
        <v>778</v>
      </c>
      <c r="G133" s="97"/>
      <c r="I133" s="151"/>
    </row>
    <row r="134" spans="1:9" ht="78.75" x14ac:dyDescent="0.25">
      <c r="A134" s="100">
        <v>6</v>
      </c>
      <c r="B134" s="97" t="s">
        <v>672</v>
      </c>
      <c r="C134" s="98" t="s">
        <v>663</v>
      </c>
      <c r="D134" s="186">
        <v>3.3000000000000002E-2</v>
      </c>
      <c r="E134" s="148" t="s">
        <v>776</v>
      </c>
      <c r="F134" s="187">
        <v>3.5999999999999997E-2</v>
      </c>
      <c r="G134" s="97" t="s">
        <v>798</v>
      </c>
      <c r="I134" s="151"/>
    </row>
    <row r="135" spans="1:9" ht="47.25" x14ac:dyDescent="0.25">
      <c r="A135" s="100">
        <v>7</v>
      </c>
      <c r="B135" s="97" t="s">
        <v>673</v>
      </c>
      <c r="C135" s="98" t="s">
        <v>663</v>
      </c>
      <c r="D135" s="147" t="s">
        <v>674</v>
      </c>
      <c r="E135" s="148" t="s">
        <v>774</v>
      </c>
      <c r="F135" s="185" t="s">
        <v>779</v>
      </c>
      <c r="G135" s="97" t="s">
        <v>784</v>
      </c>
      <c r="I135" s="151"/>
    </row>
    <row r="136" spans="1:9" ht="47.25" x14ac:dyDescent="0.25">
      <c r="A136" s="100">
        <v>8</v>
      </c>
      <c r="B136" s="97" t="s">
        <v>675</v>
      </c>
      <c r="C136" s="98" t="s">
        <v>663</v>
      </c>
      <c r="D136" s="147" t="s">
        <v>676</v>
      </c>
      <c r="E136" s="148" t="s">
        <v>777</v>
      </c>
      <c r="F136" s="185" t="s">
        <v>780</v>
      </c>
      <c r="G136" s="97"/>
      <c r="I136" s="151"/>
    </row>
    <row r="137" spans="1:9" ht="31.5" x14ac:dyDescent="0.25">
      <c r="A137" s="100">
        <v>9</v>
      </c>
      <c r="B137" s="97" t="s">
        <v>677</v>
      </c>
      <c r="C137" s="98" t="s">
        <v>678</v>
      </c>
      <c r="D137" s="147">
        <v>76.2</v>
      </c>
      <c r="E137" s="138">
        <v>0.85</v>
      </c>
      <c r="F137" s="185">
        <v>85</v>
      </c>
      <c r="G137" s="97"/>
      <c r="I137" s="151"/>
    </row>
    <row r="138" spans="1:9" ht="45.75" customHeight="1" x14ac:dyDescent="0.25">
      <c r="A138" s="172" t="s">
        <v>64</v>
      </c>
      <c r="B138" s="172"/>
      <c r="C138" s="172"/>
      <c r="D138" s="172"/>
      <c r="E138" s="172"/>
      <c r="F138" s="172"/>
      <c r="G138" s="172"/>
      <c r="I138" s="151"/>
    </row>
    <row r="139" spans="1:9" ht="15.75" x14ac:dyDescent="0.25">
      <c r="A139" s="98">
        <v>1</v>
      </c>
      <c r="B139" s="139" t="s">
        <v>679</v>
      </c>
      <c r="C139" s="101" t="s">
        <v>680</v>
      </c>
      <c r="D139" s="101">
        <v>3</v>
      </c>
      <c r="E139" s="101">
        <v>3</v>
      </c>
      <c r="F139" s="101">
        <v>3</v>
      </c>
      <c r="G139" s="98"/>
      <c r="H139" s="189"/>
      <c r="I139" s="151"/>
    </row>
    <row r="140" spans="1:9" ht="31.5" x14ac:dyDescent="0.25">
      <c r="A140" s="110">
        <v>2</v>
      </c>
      <c r="B140" s="97" t="s">
        <v>681</v>
      </c>
      <c r="C140" s="101" t="s">
        <v>543</v>
      </c>
      <c r="D140" s="101">
        <v>96.6</v>
      </c>
      <c r="E140" s="101">
        <v>100</v>
      </c>
      <c r="F140" s="147">
        <v>100</v>
      </c>
      <c r="G140" s="100"/>
      <c r="H140" s="189"/>
      <c r="I140" s="151"/>
    </row>
    <row r="141" spans="1:9" ht="15.75" x14ac:dyDescent="0.25">
      <c r="A141" s="110">
        <v>3</v>
      </c>
      <c r="B141" s="97" t="s">
        <v>402</v>
      </c>
      <c r="C141" s="101" t="s">
        <v>680</v>
      </c>
      <c r="D141" s="101" t="s">
        <v>372</v>
      </c>
      <c r="E141" s="101">
        <v>1</v>
      </c>
      <c r="F141" s="185">
        <v>0</v>
      </c>
      <c r="G141" s="178" t="s">
        <v>785</v>
      </c>
      <c r="I141" s="151"/>
    </row>
    <row r="142" spans="1:9" ht="31.5" x14ac:dyDescent="0.25">
      <c r="A142" s="110">
        <v>4</v>
      </c>
      <c r="B142" s="97" t="s">
        <v>721</v>
      </c>
      <c r="C142" s="101" t="s">
        <v>543</v>
      </c>
      <c r="D142" s="101" t="s">
        <v>372</v>
      </c>
      <c r="E142" s="101">
        <v>0.1</v>
      </c>
      <c r="F142" s="185">
        <v>0</v>
      </c>
      <c r="G142" s="180"/>
      <c r="I142" s="151"/>
    </row>
    <row r="143" spans="1:9" ht="15.75" x14ac:dyDescent="0.25">
      <c r="A143" s="110">
        <v>5</v>
      </c>
      <c r="B143" s="97" t="s">
        <v>722</v>
      </c>
      <c r="C143" s="101" t="s">
        <v>680</v>
      </c>
      <c r="D143" s="101" t="s">
        <v>372</v>
      </c>
      <c r="E143" s="101">
        <v>136</v>
      </c>
      <c r="F143" s="185">
        <v>136</v>
      </c>
      <c r="G143" s="100"/>
      <c r="I143" s="151"/>
    </row>
    <row r="144" spans="1:9" ht="31.5" x14ac:dyDescent="0.25">
      <c r="A144" s="110">
        <v>6</v>
      </c>
      <c r="B144" s="97" t="s">
        <v>723</v>
      </c>
      <c r="C144" s="101" t="s">
        <v>543</v>
      </c>
      <c r="D144" s="101" t="s">
        <v>372</v>
      </c>
      <c r="E144" s="101">
        <v>-1.4</v>
      </c>
      <c r="F144" s="185">
        <v>-1.1000000000000001</v>
      </c>
      <c r="G144" s="100"/>
      <c r="I144" s="151"/>
    </row>
    <row r="145" spans="1:10" ht="15.75" x14ac:dyDescent="0.25">
      <c r="A145" s="110">
        <v>7</v>
      </c>
      <c r="B145" s="97" t="s">
        <v>724</v>
      </c>
      <c r="C145" s="101" t="s">
        <v>680</v>
      </c>
      <c r="D145" s="101" t="s">
        <v>372</v>
      </c>
      <c r="E145" s="101">
        <v>1634</v>
      </c>
      <c r="F145" s="185">
        <v>1634</v>
      </c>
      <c r="G145" s="100"/>
      <c r="I145" s="151"/>
    </row>
    <row r="146" spans="1:10" ht="31.5" x14ac:dyDescent="0.25">
      <c r="A146" s="110">
        <v>8</v>
      </c>
      <c r="B146" s="97" t="s">
        <v>725</v>
      </c>
      <c r="C146" s="101" t="s">
        <v>543</v>
      </c>
      <c r="D146" s="101" t="s">
        <v>372</v>
      </c>
      <c r="E146" s="101">
        <v>-2.8</v>
      </c>
      <c r="F146" s="185">
        <v>-2.5</v>
      </c>
      <c r="G146" s="100"/>
      <c r="I146" s="151"/>
    </row>
    <row r="147" spans="1:10" ht="15.75" x14ac:dyDescent="0.25">
      <c r="A147" s="110">
        <v>9</v>
      </c>
      <c r="B147" s="97" t="s">
        <v>682</v>
      </c>
      <c r="C147" s="101" t="s">
        <v>680</v>
      </c>
      <c r="D147" s="101">
        <v>4</v>
      </c>
      <c r="E147" s="101">
        <v>6</v>
      </c>
      <c r="F147" s="147">
        <v>6</v>
      </c>
      <c r="G147" s="100"/>
      <c r="H147" s="189"/>
      <c r="I147" s="151"/>
    </row>
    <row r="148" spans="1:10" ht="31.5" x14ac:dyDescent="0.25">
      <c r="A148" s="110">
        <v>10</v>
      </c>
      <c r="B148" s="97" t="s">
        <v>683</v>
      </c>
      <c r="C148" s="101" t="s">
        <v>543</v>
      </c>
      <c r="D148" s="101">
        <v>0.01</v>
      </c>
      <c r="E148" s="148">
        <v>0.02</v>
      </c>
      <c r="F148" s="147">
        <v>0.1</v>
      </c>
      <c r="G148" s="100"/>
    </row>
    <row r="149" spans="1:10" ht="15.75" x14ac:dyDescent="0.25">
      <c r="A149" s="110">
        <v>11</v>
      </c>
      <c r="B149" s="97" t="s">
        <v>726</v>
      </c>
      <c r="C149" s="101" t="s">
        <v>661</v>
      </c>
      <c r="D149" s="101" t="s">
        <v>372</v>
      </c>
      <c r="E149" s="148">
        <v>40</v>
      </c>
      <c r="F149" s="147">
        <v>40</v>
      </c>
      <c r="G149" s="100"/>
    </row>
    <row r="150" spans="1:10" ht="15.75" x14ac:dyDescent="0.25">
      <c r="A150" s="110">
        <v>12</v>
      </c>
      <c r="B150" s="97" t="s">
        <v>727</v>
      </c>
      <c r="C150" s="101" t="s">
        <v>680</v>
      </c>
      <c r="D150" s="101" t="s">
        <v>372</v>
      </c>
      <c r="E150" s="148">
        <v>18</v>
      </c>
      <c r="F150" s="147">
        <v>18</v>
      </c>
      <c r="G150" s="100"/>
    </row>
    <row r="151" spans="1:10" ht="31.5" x14ac:dyDescent="0.25">
      <c r="A151" s="110">
        <v>13</v>
      </c>
      <c r="B151" s="97" t="s">
        <v>728</v>
      </c>
      <c r="C151" s="101" t="s">
        <v>543</v>
      </c>
      <c r="D151" s="101" t="s">
        <v>372</v>
      </c>
      <c r="E151" s="148">
        <v>0.02</v>
      </c>
      <c r="F151" s="147">
        <v>0.02</v>
      </c>
      <c r="G151" s="100"/>
    </row>
    <row r="152" spans="1:10" ht="15.75" x14ac:dyDescent="0.25">
      <c r="A152" s="110">
        <v>14</v>
      </c>
      <c r="B152" s="97" t="s">
        <v>441</v>
      </c>
      <c r="C152" s="101" t="s">
        <v>661</v>
      </c>
      <c r="D152" s="101" t="s">
        <v>372</v>
      </c>
      <c r="E152" s="148">
        <v>250</v>
      </c>
      <c r="F152" s="147">
        <v>350</v>
      </c>
      <c r="G152" s="100"/>
    </row>
    <row r="153" spans="1:10" ht="31.5" x14ac:dyDescent="0.25">
      <c r="A153" s="110">
        <v>15</v>
      </c>
      <c r="B153" s="97" t="s">
        <v>729</v>
      </c>
      <c r="C153" s="101" t="s">
        <v>543</v>
      </c>
      <c r="D153" s="101" t="s">
        <v>372</v>
      </c>
      <c r="E153" s="148">
        <v>-30</v>
      </c>
      <c r="F153" s="147">
        <v>-30</v>
      </c>
      <c r="G153" s="100"/>
    </row>
    <row r="154" spans="1:10" ht="39.75" customHeight="1" x14ac:dyDescent="0.25">
      <c r="A154" s="172" t="s">
        <v>65</v>
      </c>
      <c r="B154" s="172"/>
      <c r="C154" s="172"/>
      <c r="D154" s="172"/>
      <c r="E154" s="172"/>
      <c r="F154" s="172"/>
      <c r="G154" s="172"/>
    </row>
    <row r="155" spans="1:10" ht="31.5" x14ac:dyDescent="0.25">
      <c r="A155" s="115">
        <v>1</v>
      </c>
      <c r="B155" s="104" t="s">
        <v>730</v>
      </c>
      <c r="C155" s="115" t="s">
        <v>731</v>
      </c>
      <c r="D155" s="115" t="s">
        <v>372</v>
      </c>
      <c r="E155" s="116">
        <v>1</v>
      </c>
      <c r="F155" s="117">
        <v>1.0529999999999999</v>
      </c>
      <c r="G155" s="104" t="s">
        <v>758</v>
      </c>
      <c r="H155" s="125"/>
      <c r="I155" s="125"/>
      <c r="J155" s="125"/>
    </row>
    <row r="156" spans="1:10" ht="110.25" x14ac:dyDescent="0.25">
      <c r="A156" s="115">
        <v>2</v>
      </c>
      <c r="B156" s="104" t="s">
        <v>684</v>
      </c>
      <c r="C156" s="115" t="s">
        <v>685</v>
      </c>
      <c r="D156" s="115">
        <v>94</v>
      </c>
      <c r="E156" s="118">
        <v>1.0029999999999999</v>
      </c>
      <c r="F156" s="117">
        <v>0.98599999999999999</v>
      </c>
      <c r="G156" s="104" t="s">
        <v>799</v>
      </c>
      <c r="H156" s="125"/>
      <c r="I156" s="125"/>
      <c r="J156" s="125"/>
    </row>
    <row r="157" spans="1:10" ht="47.25" x14ac:dyDescent="0.25">
      <c r="A157" s="115">
        <v>3</v>
      </c>
      <c r="B157" s="104" t="s">
        <v>686</v>
      </c>
      <c r="C157" s="115" t="s">
        <v>687</v>
      </c>
      <c r="D157" s="115">
        <v>100.2</v>
      </c>
      <c r="E157" s="116">
        <v>1</v>
      </c>
      <c r="F157" s="117">
        <v>1.052</v>
      </c>
      <c r="G157" s="104" t="s">
        <v>759</v>
      </c>
      <c r="H157" s="125"/>
      <c r="I157" s="125"/>
      <c r="J157" s="125"/>
    </row>
    <row r="158" spans="1:10" ht="31.5" x14ac:dyDescent="0.25">
      <c r="A158" s="115">
        <v>4</v>
      </c>
      <c r="B158" s="104" t="s">
        <v>688</v>
      </c>
      <c r="C158" s="115" t="s">
        <v>689</v>
      </c>
      <c r="D158" s="115">
        <v>109.1</v>
      </c>
      <c r="E158" s="116">
        <v>1</v>
      </c>
      <c r="F158" s="116">
        <v>1.03</v>
      </c>
      <c r="G158" s="104" t="s">
        <v>761</v>
      </c>
      <c r="H158" s="125"/>
      <c r="I158" s="125"/>
      <c r="J158" s="125"/>
    </row>
    <row r="159" spans="1:10" ht="31.5" x14ac:dyDescent="0.25">
      <c r="A159" s="115">
        <v>5</v>
      </c>
      <c r="B159" s="104" t="s">
        <v>690</v>
      </c>
      <c r="C159" s="115" t="s">
        <v>691</v>
      </c>
      <c r="D159" s="115">
        <v>108</v>
      </c>
      <c r="E159" s="117">
        <v>1.0069999999999999</v>
      </c>
      <c r="F159" s="116">
        <v>1.0549999999999999</v>
      </c>
      <c r="G159" s="104" t="s">
        <v>760</v>
      </c>
      <c r="H159" s="125"/>
      <c r="I159" s="125"/>
      <c r="J159" s="125"/>
    </row>
    <row r="160" spans="1:10" ht="31.5" x14ac:dyDescent="0.25">
      <c r="A160" s="115">
        <v>6</v>
      </c>
      <c r="B160" s="104" t="s">
        <v>732</v>
      </c>
      <c r="C160" s="115" t="s">
        <v>692</v>
      </c>
      <c r="D160" s="115" t="s">
        <v>372</v>
      </c>
      <c r="E160" s="116">
        <v>1</v>
      </c>
      <c r="F160" s="117">
        <v>1.1399999999999999</v>
      </c>
      <c r="G160" s="104" t="s">
        <v>760</v>
      </c>
      <c r="H160" s="125"/>
      <c r="I160" s="125"/>
      <c r="J160" s="125"/>
    </row>
    <row r="161" spans="1:10" ht="15.75" x14ac:dyDescent="0.25">
      <c r="A161" s="115">
        <v>7</v>
      </c>
      <c r="B161" s="104" t="s">
        <v>693</v>
      </c>
      <c r="C161" s="115" t="s">
        <v>687</v>
      </c>
      <c r="D161" s="115">
        <v>107.7</v>
      </c>
      <c r="E161" s="116">
        <v>1</v>
      </c>
      <c r="F161" s="118">
        <v>1.006</v>
      </c>
      <c r="G161" s="104"/>
      <c r="H161" s="125"/>
      <c r="I161" s="125"/>
      <c r="J161" s="125"/>
    </row>
    <row r="162" spans="1:10" ht="110.25" x14ac:dyDescent="0.25">
      <c r="A162" s="115">
        <v>8</v>
      </c>
      <c r="B162" s="104" t="s">
        <v>694</v>
      </c>
      <c r="C162" s="115" t="s">
        <v>689</v>
      </c>
      <c r="D162" s="115">
        <v>116.6</v>
      </c>
      <c r="E162" s="118">
        <v>1.014</v>
      </c>
      <c r="F162" s="116">
        <v>0.35</v>
      </c>
      <c r="G162" s="104" t="s">
        <v>799</v>
      </c>
      <c r="H162" s="125"/>
      <c r="I162" s="125"/>
      <c r="J162" s="125"/>
    </row>
    <row r="163" spans="1:10" ht="78.75" x14ac:dyDescent="0.25">
      <c r="A163" s="115">
        <v>9</v>
      </c>
      <c r="B163" s="104" t="s">
        <v>695</v>
      </c>
      <c r="C163" s="115" t="s">
        <v>696</v>
      </c>
      <c r="D163" s="115">
        <v>108</v>
      </c>
      <c r="E163" s="116">
        <v>1</v>
      </c>
      <c r="F163" s="117">
        <v>1.0429999999999999</v>
      </c>
      <c r="G163" s="104" t="s">
        <v>762</v>
      </c>
      <c r="H163" s="125"/>
      <c r="I163" s="126"/>
      <c r="J163" s="125"/>
    </row>
    <row r="164" spans="1:10" ht="15.75" x14ac:dyDescent="0.25">
      <c r="A164" s="115">
        <v>10</v>
      </c>
      <c r="B164" s="104" t="s">
        <v>697</v>
      </c>
      <c r="C164" s="115" t="s">
        <v>580</v>
      </c>
      <c r="D164" s="115">
        <v>2</v>
      </c>
      <c r="E164" s="115">
        <v>2</v>
      </c>
      <c r="F164" s="115">
        <v>2</v>
      </c>
      <c r="G164" s="104"/>
      <c r="H164" s="124"/>
      <c r="I164" s="126"/>
      <c r="J164" s="125"/>
    </row>
    <row r="165" spans="1:10" ht="47.25" x14ac:dyDescent="0.25">
      <c r="A165" s="115">
        <v>11</v>
      </c>
      <c r="B165" s="104" t="s">
        <v>698</v>
      </c>
      <c r="C165" s="115" t="s">
        <v>580</v>
      </c>
      <c r="D165" s="115">
        <v>0</v>
      </c>
      <c r="E165" s="115">
        <v>0</v>
      </c>
      <c r="F165" s="115">
        <v>0</v>
      </c>
      <c r="G165" s="104"/>
      <c r="H165" s="124"/>
      <c r="I165" s="126"/>
      <c r="J165" s="125"/>
    </row>
    <row r="166" spans="1:10" ht="31.5" x14ac:dyDescent="0.25">
      <c r="A166" s="115">
        <v>12</v>
      </c>
      <c r="B166" s="104" t="s">
        <v>628</v>
      </c>
      <c r="C166" s="115" t="s">
        <v>580</v>
      </c>
      <c r="D166" s="115">
        <v>0</v>
      </c>
      <c r="E166" s="115">
        <v>0</v>
      </c>
      <c r="F166" s="115">
        <v>0</v>
      </c>
      <c r="G166" s="104"/>
      <c r="H166" s="124"/>
      <c r="I166" s="126"/>
      <c r="J166" s="125"/>
    </row>
    <row r="167" spans="1:10" ht="31.5" x14ac:dyDescent="0.25">
      <c r="A167" s="115">
        <v>13</v>
      </c>
      <c r="B167" s="104" t="s">
        <v>733</v>
      </c>
      <c r="C167" s="115" t="s">
        <v>580</v>
      </c>
      <c r="D167" s="115" t="s">
        <v>372</v>
      </c>
      <c r="E167" s="115">
        <v>33</v>
      </c>
      <c r="F167" s="115">
        <v>33</v>
      </c>
      <c r="G167" s="104"/>
      <c r="H167" s="124"/>
      <c r="I167" s="125"/>
      <c r="J167" s="125"/>
    </row>
    <row r="168" spans="1:10" ht="47.25" x14ac:dyDescent="0.25">
      <c r="A168" s="115">
        <v>14</v>
      </c>
      <c r="B168" s="104" t="s">
        <v>734</v>
      </c>
      <c r="C168" s="115" t="s">
        <v>580</v>
      </c>
      <c r="D168" s="119" t="s">
        <v>372</v>
      </c>
      <c r="E168" s="115">
        <v>26</v>
      </c>
      <c r="F168" s="119">
        <v>26</v>
      </c>
      <c r="G168" s="120"/>
      <c r="H168" s="124"/>
      <c r="I168" s="125"/>
      <c r="J168" s="125"/>
    </row>
    <row r="169" spans="1:10" ht="63" x14ac:dyDescent="0.25">
      <c r="A169" s="115">
        <v>15</v>
      </c>
      <c r="B169" s="104" t="s">
        <v>735</v>
      </c>
      <c r="C169" s="115" t="s">
        <v>543</v>
      </c>
      <c r="D169" s="119" t="s">
        <v>372</v>
      </c>
      <c r="E169" s="115">
        <v>100</v>
      </c>
      <c r="F169" s="119">
        <v>100</v>
      </c>
      <c r="G169" s="120"/>
      <c r="H169" s="124"/>
      <c r="I169" s="125"/>
      <c r="J169" s="125"/>
    </row>
    <row r="170" spans="1:10" ht="15.75" x14ac:dyDescent="0.25">
      <c r="A170" s="122">
        <v>16</v>
      </c>
      <c r="B170" s="104" t="s">
        <v>699</v>
      </c>
      <c r="C170" s="115" t="s">
        <v>580</v>
      </c>
      <c r="D170" s="119">
        <v>3</v>
      </c>
      <c r="E170" s="115">
        <v>3</v>
      </c>
      <c r="F170" s="119">
        <v>3</v>
      </c>
      <c r="G170" s="120"/>
      <c r="H170" s="124"/>
      <c r="I170" s="125"/>
      <c r="J170" s="125"/>
    </row>
    <row r="171" spans="1:10" x14ac:dyDescent="0.25">
      <c r="A171" s="123"/>
      <c r="B171" s="121"/>
    </row>
  </sheetData>
  <mergeCells count="56">
    <mergeCell ref="G141:G142"/>
    <mergeCell ref="A128:G128"/>
    <mergeCell ref="A138:G138"/>
    <mergeCell ref="A154:G154"/>
    <mergeCell ref="A1:G1"/>
    <mergeCell ref="A87:G87"/>
    <mergeCell ref="A97:G97"/>
    <mergeCell ref="A99:G99"/>
    <mergeCell ref="A123:G123"/>
    <mergeCell ref="A124:A127"/>
    <mergeCell ref="B124:B127"/>
    <mergeCell ref="G64:G66"/>
    <mergeCell ref="A67:A68"/>
    <mergeCell ref="B67:B68"/>
    <mergeCell ref="C67:C68"/>
    <mergeCell ref="D67:D68"/>
    <mergeCell ref="E67:E68"/>
    <mergeCell ref="F67:F68"/>
    <mergeCell ref="G67:G68"/>
    <mergeCell ref="A64:A66"/>
    <mergeCell ref="B64:B66"/>
    <mergeCell ref="C64:C66"/>
    <mergeCell ref="D64:D66"/>
    <mergeCell ref="E64:E66"/>
    <mergeCell ref="F64:F66"/>
    <mergeCell ref="F57:F61"/>
    <mergeCell ref="G57:G61"/>
    <mergeCell ref="A62:A63"/>
    <mergeCell ref="B62:B63"/>
    <mergeCell ref="C62:C63"/>
    <mergeCell ref="D62:D63"/>
    <mergeCell ref="E62:E63"/>
    <mergeCell ref="F62:F63"/>
    <mergeCell ref="G62:G63"/>
    <mergeCell ref="A57:A61"/>
    <mergeCell ref="B57:B61"/>
    <mergeCell ref="C57:C61"/>
    <mergeCell ref="D57:D61"/>
    <mergeCell ref="E57:E61"/>
    <mergeCell ref="A6:G6"/>
    <mergeCell ref="A14:G14"/>
    <mergeCell ref="A21:G21"/>
    <mergeCell ref="A25:G25"/>
    <mergeCell ref="A46:G46"/>
    <mergeCell ref="A3:A5"/>
    <mergeCell ref="B3:B5"/>
    <mergeCell ref="C3:C5"/>
    <mergeCell ref="D3:F3"/>
    <mergeCell ref="G3:G5"/>
    <mergeCell ref="D4:D5"/>
    <mergeCell ref="E4:F4"/>
    <mergeCell ref="C124:C127"/>
    <mergeCell ref="D124:D127"/>
    <mergeCell ref="E124:E127"/>
    <mergeCell ref="F124:F127"/>
    <mergeCell ref="G124:G127"/>
  </mergeCells>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Финансирование</vt:lpstr>
      <vt:lpstr>Показатели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2017-02-28T09:41:14Z</dcterms:modified>
</cp:coreProperties>
</file>