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545" windowWidth="14805" windowHeight="6570"/>
  </bookViews>
  <sheets>
    <sheet name="Финансирование" sheetId="1" r:id="rId1"/>
    <sheet name="Показатели" sheetId="2" r:id="rId2"/>
    <sheet name="Лист3" sheetId="3" r:id="rId3"/>
  </sheets>
  <calcPr calcId="145621"/>
</workbook>
</file>

<file path=xl/calcChain.xml><?xml version="1.0" encoding="utf-8"?>
<calcChain xmlns="http://schemas.openxmlformats.org/spreadsheetml/2006/main">
  <c r="S70" i="1" l="1"/>
  <c r="F47" i="1"/>
  <c r="D88" i="1" l="1"/>
  <c r="Q263" i="1" l="1"/>
  <c r="P263" i="1"/>
  <c r="L263" i="1"/>
  <c r="K263" i="1"/>
  <c r="G263" i="1"/>
  <c r="F263" i="1"/>
  <c r="I267" i="1" l="1"/>
  <c r="D96" i="1"/>
  <c r="I96" i="1"/>
  <c r="N96" i="1"/>
  <c r="F84" i="1"/>
  <c r="G84" i="1"/>
  <c r="K84" i="1"/>
  <c r="L84" i="1"/>
  <c r="P84" i="1"/>
  <c r="Q84" i="1"/>
  <c r="I84" i="1" l="1"/>
  <c r="N21" i="1"/>
  <c r="D21" i="1"/>
  <c r="P25" i="1" l="1"/>
  <c r="P24" i="1" s="1"/>
  <c r="K25" i="1"/>
  <c r="K24" i="1" s="1"/>
  <c r="F25" i="1"/>
  <c r="F24" i="1" s="1"/>
  <c r="N32" i="1"/>
  <c r="I32" i="1"/>
  <c r="D32" i="1"/>
  <c r="G62" i="1" l="1"/>
  <c r="G47" i="1"/>
  <c r="E47" i="1"/>
  <c r="Q273" i="1"/>
  <c r="P273" i="1"/>
  <c r="L273" i="1"/>
  <c r="K273" i="1"/>
  <c r="G273" i="1"/>
  <c r="F273" i="1"/>
  <c r="Q266" i="1"/>
  <c r="P266" i="1"/>
  <c r="L266" i="1"/>
  <c r="K266" i="1"/>
  <c r="G266" i="1"/>
  <c r="F266" i="1"/>
  <c r="N262" i="1"/>
  <c r="N264" i="1"/>
  <c r="N265" i="1"/>
  <c r="N267" i="1"/>
  <c r="N268" i="1"/>
  <c r="N269" i="1"/>
  <c r="N270" i="1"/>
  <c r="N271" i="1"/>
  <c r="N272" i="1"/>
  <c r="N274" i="1"/>
  <c r="N275" i="1"/>
  <c r="I262" i="1"/>
  <c r="I264" i="1"/>
  <c r="I265" i="1"/>
  <c r="I268" i="1"/>
  <c r="I269" i="1"/>
  <c r="I270" i="1"/>
  <c r="I271" i="1"/>
  <c r="I272" i="1"/>
  <c r="I274" i="1"/>
  <c r="I275" i="1"/>
  <c r="D262" i="1"/>
  <c r="S262" i="1" s="1"/>
  <c r="D264" i="1"/>
  <c r="D265" i="1"/>
  <c r="D267" i="1"/>
  <c r="D268" i="1"/>
  <c r="S268" i="1" s="1"/>
  <c r="D269" i="1"/>
  <c r="D270" i="1"/>
  <c r="D271" i="1"/>
  <c r="S271" i="1" s="1"/>
  <c r="D272" i="1"/>
  <c r="D274" i="1"/>
  <c r="D275" i="1"/>
  <c r="Q261" i="1" l="1"/>
  <c r="Q260" i="1" s="1"/>
  <c r="I266" i="1"/>
  <c r="D273" i="1"/>
  <c r="S265" i="1"/>
  <c r="S267" i="1"/>
  <c r="S274" i="1"/>
  <c r="D266" i="1"/>
  <c r="S264" i="1"/>
  <c r="F261" i="1"/>
  <c r="F260" i="1" s="1"/>
  <c r="S272" i="1"/>
  <c r="S269" i="1"/>
  <c r="S275" i="1"/>
  <c r="I263" i="1"/>
  <c r="N266" i="1"/>
  <c r="I273" i="1"/>
  <c r="L261" i="1"/>
  <c r="L260" i="1" s="1"/>
  <c r="N273" i="1"/>
  <c r="G261" i="1"/>
  <c r="G260" i="1" s="1"/>
  <c r="D263" i="1"/>
  <c r="P261" i="1"/>
  <c r="P260" i="1" s="1"/>
  <c r="N263" i="1"/>
  <c r="K261" i="1"/>
  <c r="N259" i="1"/>
  <c r="N258" i="1"/>
  <c r="I259" i="1"/>
  <c r="I258" i="1"/>
  <c r="D259" i="1"/>
  <c r="Q257" i="1"/>
  <c r="L257" i="1"/>
  <c r="I257" i="1" s="1"/>
  <c r="G257" i="1"/>
  <c r="D257" i="1" s="1"/>
  <c r="S259" i="1"/>
  <c r="N257" i="1"/>
  <c r="D258" i="1"/>
  <c r="Q251" i="1"/>
  <c r="P251" i="1"/>
  <c r="O251" i="1"/>
  <c r="L251" i="1"/>
  <c r="K251" i="1"/>
  <c r="J251" i="1"/>
  <c r="E251" i="1"/>
  <c r="G251" i="1"/>
  <c r="F251" i="1"/>
  <c r="Q246" i="1"/>
  <c r="P246" i="1"/>
  <c r="O246" i="1"/>
  <c r="L246" i="1"/>
  <c r="K246" i="1"/>
  <c r="J246" i="1"/>
  <c r="G246" i="1"/>
  <c r="G245" i="1" s="1"/>
  <c r="F246" i="1"/>
  <c r="F245" i="1" s="1"/>
  <c r="E246" i="1"/>
  <c r="N247" i="1"/>
  <c r="N248" i="1"/>
  <c r="N249" i="1"/>
  <c r="N250" i="1"/>
  <c r="N252" i="1"/>
  <c r="N253" i="1"/>
  <c r="N254" i="1"/>
  <c r="N255" i="1"/>
  <c r="N256" i="1"/>
  <c r="I247" i="1"/>
  <c r="I248" i="1"/>
  <c r="I249" i="1"/>
  <c r="I250" i="1"/>
  <c r="I252" i="1"/>
  <c r="I253" i="1"/>
  <c r="I254" i="1"/>
  <c r="I255" i="1"/>
  <c r="I256" i="1"/>
  <c r="D252" i="1"/>
  <c r="D253" i="1"/>
  <c r="D254" i="1"/>
  <c r="D255" i="1"/>
  <c r="D256" i="1"/>
  <c r="D250" i="1"/>
  <c r="S250" i="1" s="1"/>
  <c r="D249" i="1"/>
  <c r="D248" i="1"/>
  <c r="S248" i="1" s="1"/>
  <c r="D247" i="1"/>
  <c r="Q243" i="1"/>
  <c r="P243" i="1"/>
  <c r="L243" i="1"/>
  <c r="K243" i="1"/>
  <c r="G243" i="1"/>
  <c r="F243" i="1"/>
  <c r="N244" i="1"/>
  <c r="N243" i="1" s="1"/>
  <c r="I244" i="1"/>
  <c r="I243" i="1" s="1"/>
  <c r="D244" i="1"/>
  <c r="D198" i="1"/>
  <c r="D211" i="1"/>
  <c r="D237" i="1"/>
  <c r="D239" i="1"/>
  <c r="R238" i="1"/>
  <c r="M238" i="1"/>
  <c r="H238" i="1"/>
  <c r="R228" i="1"/>
  <c r="M228" i="1"/>
  <c r="H228" i="1"/>
  <c r="R221" i="1"/>
  <c r="M221" i="1"/>
  <c r="H221" i="1"/>
  <c r="R205" i="1"/>
  <c r="M205" i="1"/>
  <c r="H205" i="1"/>
  <c r="R197" i="1"/>
  <c r="M197" i="1"/>
  <c r="H197" i="1"/>
  <c r="Q238" i="1"/>
  <c r="P238" i="1"/>
  <c r="O238" i="1"/>
  <c r="L238" i="1"/>
  <c r="K238" i="1"/>
  <c r="J238" i="1"/>
  <c r="G238" i="1"/>
  <c r="F238" i="1"/>
  <c r="E238" i="1"/>
  <c r="Q228" i="1"/>
  <c r="P228" i="1"/>
  <c r="O228" i="1"/>
  <c r="L228" i="1"/>
  <c r="K228" i="1"/>
  <c r="J228" i="1"/>
  <c r="G228" i="1"/>
  <c r="F228" i="1"/>
  <c r="E228" i="1"/>
  <c r="Q221" i="1"/>
  <c r="P221" i="1"/>
  <c r="O221" i="1"/>
  <c r="L221" i="1"/>
  <c r="K221" i="1"/>
  <c r="J221" i="1"/>
  <c r="G221" i="1"/>
  <c r="F221" i="1"/>
  <c r="E221" i="1"/>
  <c r="Q205" i="1"/>
  <c r="P205" i="1"/>
  <c r="O205" i="1"/>
  <c r="L205" i="1"/>
  <c r="K205" i="1"/>
  <c r="J205" i="1"/>
  <c r="G205" i="1"/>
  <c r="F205" i="1"/>
  <c r="E205" i="1"/>
  <c r="Q197" i="1"/>
  <c r="P197" i="1"/>
  <c r="O197" i="1"/>
  <c r="L197" i="1"/>
  <c r="K197" i="1"/>
  <c r="J197" i="1"/>
  <c r="G197" i="1"/>
  <c r="F197" i="1"/>
  <c r="E197" i="1"/>
  <c r="N198" i="1"/>
  <c r="S198" i="1" s="1"/>
  <c r="N199" i="1"/>
  <c r="N200" i="1"/>
  <c r="N201" i="1"/>
  <c r="N202" i="1"/>
  <c r="N203" i="1"/>
  <c r="N204" i="1"/>
  <c r="N206" i="1"/>
  <c r="N207" i="1"/>
  <c r="N208" i="1"/>
  <c r="N209" i="1"/>
  <c r="N210" i="1"/>
  <c r="N211" i="1"/>
  <c r="N212" i="1"/>
  <c r="N213" i="1"/>
  <c r="N214" i="1"/>
  <c r="N215" i="1"/>
  <c r="N216" i="1"/>
  <c r="N217" i="1"/>
  <c r="N218" i="1"/>
  <c r="N219" i="1"/>
  <c r="N220" i="1"/>
  <c r="N222" i="1"/>
  <c r="N223" i="1"/>
  <c r="N224" i="1"/>
  <c r="N225" i="1"/>
  <c r="N226" i="1"/>
  <c r="N227" i="1"/>
  <c r="N229" i="1"/>
  <c r="N230" i="1"/>
  <c r="N231" i="1"/>
  <c r="N232" i="1"/>
  <c r="N233" i="1"/>
  <c r="N234" i="1"/>
  <c r="N235" i="1"/>
  <c r="N236" i="1"/>
  <c r="N237" i="1"/>
  <c r="N239" i="1"/>
  <c r="N240" i="1"/>
  <c r="N241" i="1"/>
  <c r="N242" i="1"/>
  <c r="I198" i="1"/>
  <c r="I199" i="1"/>
  <c r="I200" i="1"/>
  <c r="I201" i="1"/>
  <c r="I202" i="1"/>
  <c r="I203" i="1"/>
  <c r="I204" i="1"/>
  <c r="I206" i="1"/>
  <c r="I207" i="1"/>
  <c r="I208" i="1"/>
  <c r="I209" i="1"/>
  <c r="I210" i="1"/>
  <c r="I211" i="1"/>
  <c r="I212" i="1"/>
  <c r="I213" i="1"/>
  <c r="I214" i="1"/>
  <c r="I215" i="1"/>
  <c r="I216" i="1"/>
  <c r="I217" i="1"/>
  <c r="I218" i="1"/>
  <c r="I219" i="1"/>
  <c r="I220" i="1"/>
  <c r="I222" i="1"/>
  <c r="I223" i="1"/>
  <c r="I224" i="1"/>
  <c r="I225" i="1"/>
  <c r="I226" i="1"/>
  <c r="I227" i="1"/>
  <c r="I229" i="1"/>
  <c r="I230" i="1"/>
  <c r="I231" i="1"/>
  <c r="I232" i="1"/>
  <c r="I233" i="1"/>
  <c r="I234" i="1"/>
  <c r="I235" i="1"/>
  <c r="I236" i="1"/>
  <c r="I237" i="1"/>
  <c r="I239" i="1"/>
  <c r="I240" i="1"/>
  <c r="I241" i="1"/>
  <c r="I242" i="1"/>
  <c r="D199" i="1"/>
  <c r="D200" i="1"/>
  <c r="D201" i="1"/>
  <c r="D202" i="1"/>
  <c r="D203" i="1"/>
  <c r="D204" i="1"/>
  <c r="D206" i="1"/>
  <c r="D207" i="1"/>
  <c r="D208" i="1"/>
  <c r="D209" i="1"/>
  <c r="D210" i="1"/>
  <c r="D212" i="1"/>
  <c r="D213" i="1"/>
  <c r="D214" i="1"/>
  <c r="D215" i="1"/>
  <c r="D216" i="1"/>
  <c r="D217" i="1"/>
  <c r="S217" i="1" s="1"/>
  <c r="D218" i="1"/>
  <c r="D219" i="1"/>
  <c r="D220" i="1"/>
  <c r="D222" i="1"/>
  <c r="D223" i="1"/>
  <c r="D224" i="1"/>
  <c r="D225" i="1"/>
  <c r="D226" i="1"/>
  <c r="D227" i="1"/>
  <c r="D229" i="1"/>
  <c r="D230" i="1"/>
  <c r="D231" i="1"/>
  <c r="D232" i="1"/>
  <c r="D233" i="1"/>
  <c r="D234" i="1"/>
  <c r="D235" i="1"/>
  <c r="D236" i="1"/>
  <c r="D240" i="1"/>
  <c r="D241" i="1"/>
  <c r="D242" i="1"/>
  <c r="Q194" i="1"/>
  <c r="P194" i="1"/>
  <c r="O194" i="1"/>
  <c r="L194" i="1"/>
  <c r="K194" i="1"/>
  <c r="J194" i="1"/>
  <c r="G194" i="1"/>
  <c r="F194" i="1"/>
  <c r="E194" i="1"/>
  <c r="N195" i="1"/>
  <c r="I195" i="1"/>
  <c r="D195" i="1"/>
  <c r="G138" i="1"/>
  <c r="L138" i="1"/>
  <c r="D260" i="1" l="1"/>
  <c r="N260" i="1"/>
  <c r="S266" i="1"/>
  <c r="S263" i="1"/>
  <c r="S273" i="1"/>
  <c r="Q245" i="1"/>
  <c r="E245" i="1"/>
  <c r="N261" i="1"/>
  <c r="N251" i="1"/>
  <c r="D221" i="1"/>
  <c r="I194" i="1"/>
  <c r="D246" i="1"/>
  <c r="D261" i="1"/>
  <c r="K260" i="1"/>
  <c r="I260" i="1" s="1"/>
  <c r="I261" i="1"/>
  <c r="S255" i="1"/>
  <c r="S202" i="1"/>
  <c r="S242" i="1"/>
  <c r="S241" i="1"/>
  <c r="S210" i="1"/>
  <c r="S236" i="1"/>
  <c r="S227" i="1"/>
  <c r="S201" i="1"/>
  <c r="S249" i="1"/>
  <c r="S254" i="1"/>
  <c r="S257" i="1"/>
  <c r="K245" i="1"/>
  <c r="P245" i="1"/>
  <c r="S247" i="1"/>
  <c r="S253" i="1"/>
  <c r="S256" i="1"/>
  <c r="S252" i="1"/>
  <c r="I251" i="1"/>
  <c r="L245" i="1"/>
  <c r="D251" i="1"/>
  <c r="O245" i="1"/>
  <c r="J245" i="1"/>
  <c r="D245" i="1"/>
  <c r="N246" i="1"/>
  <c r="I246" i="1"/>
  <c r="I205" i="1"/>
  <c r="N205" i="1"/>
  <c r="S206" i="1"/>
  <c r="S239" i="1"/>
  <c r="S216" i="1"/>
  <c r="D194" i="1"/>
  <c r="N194" i="1"/>
  <c r="S218" i="1"/>
  <c r="S214" i="1"/>
  <c r="S224" i="1"/>
  <c r="S219" i="1"/>
  <c r="S215" i="1"/>
  <c r="S211" i="1"/>
  <c r="J196" i="1"/>
  <c r="N228" i="1"/>
  <c r="S220" i="1"/>
  <c r="S212" i="1"/>
  <c r="N197" i="1"/>
  <c r="D243" i="1"/>
  <c r="S243" i="1" s="1"/>
  <c r="S226" i="1"/>
  <c r="P196" i="1"/>
  <c r="S222" i="1"/>
  <c r="S225" i="1"/>
  <c r="Q196" i="1"/>
  <c r="O196" i="1"/>
  <c r="I197" i="1"/>
  <c r="I238" i="1"/>
  <c r="I228" i="1"/>
  <c r="K196" i="1"/>
  <c r="L196" i="1"/>
  <c r="S235" i="1"/>
  <c r="D238" i="1"/>
  <c r="S240" i="1"/>
  <c r="D228" i="1"/>
  <c r="E196" i="1"/>
  <c r="D205" i="1"/>
  <c r="S208" i="1"/>
  <c r="S204" i="1"/>
  <c r="F196" i="1"/>
  <c r="D197" i="1"/>
  <c r="S199" i="1"/>
  <c r="N238" i="1"/>
  <c r="R196" i="1"/>
  <c r="M196" i="1"/>
  <c r="H196" i="1"/>
  <c r="G196" i="1"/>
  <c r="N221" i="1"/>
  <c r="I221" i="1"/>
  <c r="E138" i="1"/>
  <c r="Q190" i="1"/>
  <c r="P190" i="1"/>
  <c r="O190" i="1"/>
  <c r="L190" i="1"/>
  <c r="K190" i="1"/>
  <c r="J190" i="1"/>
  <c r="G190" i="1"/>
  <c r="F190" i="1"/>
  <c r="E190" i="1"/>
  <c r="Q138" i="1"/>
  <c r="P138" i="1"/>
  <c r="O138" i="1"/>
  <c r="K138" i="1"/>
  <c r="J138" i="1"/>
  <c r="F138" i="1"/>
  <c r="Q101" i="1"/>
  <c r="P101" i="1"/>
  <c r="O101" i="1"/>
  <c r="L101" i="1"/>
  <c r="K101" i="1"/>
  <c r="J101" i="1"/>
  <c r="G101" i="1"/>
  <c r="F101" i="1"/>
  <c r="E101" i="1"/>
  <c r="N193" i="1"/>
  <c r="N192" i="1"/>
  <c r="N191"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I193" i="1"/>
  <c r="I192" i="1"/>
  <c r="I191"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4" i="1"/>
  <c r="I102"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1" i="1"/>
  <c r="D192" i="1"/>
  <c r="D193" i="1"/>
  <c r="S260" i="1" l="1"/>
  <c r="S197" i="1"/>
  <c r="S221" i="1"/>
  <c r="N138" i="1"/>
  <c r="I138" i="1"/>
  <c r="N245" i="1"/>
  <c r="S261" i="1"/>
  <c r="S251" i="1"/>
  <c r="S194" i="1"/>
  <c r="S246" i="1"/>
  <c r="S238" i="1"/>
  <c r="S205" i="1"/>
  <c r="I245" i="1"/>
  <c r="S245" i="1"/>
  <c r="S228" i="1"/>
  <c r="N196" i="1"/>
  <c r="I196" i="1"/>
  <c r="D196" i="1"/>
  <c r="S136" i="1"/>
  <c r="S132" i="1"/>
  <c r="S128" i="1"/>
  <c r="S124" i="1"/>
  <c r="S120" i="1"/>
  <c r="S116" i="1"/>
  <c r="S112" i="1"/>
  <c r="S108" i="1"/>
  <c r="S193" i="1"/>
  <c r="S188" i="1"/>
  <c r="S164" i="1"/>
  <c r="S160" i="1"/>
  <c r="S156" i="1"/>
  <c r="S148" i="1"/>
  <c r="S140" i="1"/>
  <c r="S142" i="1"/>
  <c r="S181" i="1"/>
  <c r="S157" i="1"/>
  <c r="S153" i="1"/>
  <c r="S149" i="1"/>
  <c r="S145" i="1"/>
  <c r="K100" i="1"/>
  <c r="S126" i="1"/>
  <c r="S134" i="1"/>
  <c r="S130" i="1"/>
  <c r="S122" i="1"/>
  <c r="S114" i="1"/>
  <c r="S110" i="1"/>
  <c r="S102" i="1"/>
  <c r="S104" i="1"/>
  <c r="S147" i="1"/>
  <c r="S179" i="1"/>
  <c r="S192" i="1"/>
  <c r="N190" i="1"/>
  <c r="S166" i="1"/>
  <c r="S158" i="1"/>
  <c r="S129" i="1"/>
  <c r="S125" i="1"/>
  <c r="S121" i="1"/>
  <c r="S117" i="1"/>
  <c r="S113" i="1"/>
  <c r="S177" i="1"/>
  <c r="J100" i="1"/>
  <c r="S191" i="1"/>
  <c r="L100" i="1"/>
  <c r="S167" i="1"/>
  <c r="S159" i="1"/>
  <c r="S123" i="1"/>
  <c r="S119" i="1"/>
  <c r="S115" i="1"/>
  <c r="S107" i="1"/>
  <c r="I101" i="1"/>
  <c r="Q100" i="1"/>
  <c r="G100" i="1"/>
  <c r="P100" i="1"/>
  <c r="O100" i="1"/>
  <c r="I190" i="1"/>
  <c r="F100" i="1"/>
  <c r="D190" i="1"/>
  <c r="D138" i="1"/>
  <c r="E100" i="1"/>
  <c r="N101" i="1"/>
  <c r="D101" i="1"/>
  <c r="Q81" i="1"/>
  <c r="P81" i="1"/>
  <c r="L81" i="1"/>
  <c r="K81" i="1"/>
  <c r="G81" i="1"/>
  <c r="F81" i="1"/>
  <c r="Q98" i="1"/>
  <c r="P98" i="1"/>
  <c r="L98" i="1"/>
  <c r="K98" i="1"/>
  <c r="G98" i="1"/>
  <c r="F98" i="1"/>
  <c r="Q78" i="1"/>
  <c r="P78" i="1"/>
  <c r="L78" i="1"/>
  <c r="K78" i="1"/>
  <c r="G78" i="1"/>
  <c r="F78" i="1"/>
  <c r="Q71" i="1"/>
  <c r="P71" i="1"/>
  <c r="L71" i="1"/>
  <c r="K71" i="1"/>
  <c r="G71" i="1"/>
  <c r="F71" i="1"/>
  <c r="N99" i="1"/>
  <c r="N97" i="1"/>
  <c r="N95" i="1"/>
  <c r="N94" i="1"/>
  <c r="N93" i="1"/>
  <c r="N92" i="1"/>
  <c r="N91" i="1"/>
  <c r="N90" i="1"/>
  <c r="N89" i="1"/>
  <c r="N88" i="1"/>
  <c r="N87" i="1"/>
  <c r="N86" i="1"/>
  <c r="N85" i="1"/>
  <c r="N83" i="1"/>
  <c r="N82" i="1"/>
  <c r="N80" i="1"/>
  <c r="N79" i="1"/>
  <c r="N77" i="1"/>
  <c r="N76" i="1"/>
  <c r="N75" i="1"/>
  <c r="N74" i="1"/>
  <c r="N73" i="1"/>
  <c r="N72" i="1"/>
  <c r="I99" i="1"/>
  <c r="I97" i="1"/>
  <c r="I95" i="1"/>
  <c r="I94" i="1"/>
  <c r="I93" i="1"/>
  <c r="I92" i="1"/>
  <c r="I91" i="1"/>
  <c r="I90" i="1"/>
  <c r="I89" i="1"/>
  <c r="I88" i="1"/>
  <c r="I87" i="1"/>
  <c r="I86" i="1"/>
  <c r="I85" i="1"/>
  <c r="I83" i="1"/>
  <c r="I82" i="1"/>
  <c r="I80" i="1"/>
  <c r="I79" i="1"/>
  <c r="I77" i="1"/>
  <c r="I76" i="1"/>
  <c r="I75" i="1"/>
  <c r="I74" i="1"/>
  <c r="I73" i="1"/>
  <c r="I72" i="1"/>
  <c r="D72" i="1"/>
  <c r="D73" i="1"/>
  <c r="D74" i="1"/>
  <c r="D75" i="1"/>
  <c r="D76" i="1"/>
  <c r="D77" i="1"/>
  <c r="D79" i="1"/>
  <c r="D80" i="1"/>
  <c r="D82" i="1"/>
  <c r="D83" i="1"/>
  <c r="D85" i="1"/>
  <c r="D86" i="1"/>
  <c r="D87" i="1"/>
  <c r="D89" i="1"/>
  <c r="D90" i="1"/>
  <c r="D91" i="1"/>
  <c r="D92" i="1"/>
  <c r="D93" i="1"/>
  <c r="D94" i="1"/>
  <c r="D95" i="1"/>
  <c r="D97" i="1"/>
  <c r="D99" i="1"/>
  <c r="S196" i="1" l="1"/>
  <c r="I78" i="1"/>
  <c r="I98" i="1"/>
  <c r="S101" i="1"/>
  <c r="P70" i="1"/>
  <c r="S97" i="1"/>
  <c r="S93" i="1"/>
  <c r="S89" i="1"/>
  <c r="S79" i="1"/>
  <c r="S73" i="1"/>
  <c r="G70" i="1"/>
  <c r="F70" i="1"/>
  <c r="I100" i="1"/>
  <c r="S95" i="1"/>
  <c r="S76" i="1"/>
  <c r="S190" i="1"/>
  <c r="S92" i="1"/>
  <c r="S74" i="1"/>
  <c r="D84" i="1"/>
  <c r="N84" i="1"/>
  <c r="S90" i="1"/>
  <c r="S80" i="1"/>
  <c r="S72" i="1"/>
  <c r="S87" i="1"/>
  <c r="N81" i="1"/>
  <c r="S138" i="1"/>
  <c r="D100" i="1"/>
  <c r="N100" i="1"/>
  <c r="S99" i="1"/>
  <c r="K70" i="1"/>
  <c r="S91" i="1"/>
  <c r="S82" i="1"/>
  <c r="Q70" i="1"/>
  <c r="L70" i="1"/>
  <c r="S75" i="1"/>
  <c r="I71" i="1"/>
  <c r="N98" i="1"/>
  <c r="D98" i="1"/>
  <c r="I81" i="1"/>
  <c r="D81" i="1"/>
  <c r="N78" i="1"/>
  <c r="D78" i="1"/>
  <c r="N71" i="1"/>
  <c r="D71" i="1"/>
  <c r="D70" i="1" l="1"/>
  <c r="S84" i="1"/>
  <c r="S81" i="1"/>
  <c r="S100" i="1"/>
  <c r="S78" i="1"/>
  <c r="I70" i="1"/>
  <c r="S98" i="1"/>
  <c r="N70" i="1"/>
  <c r="S71" i="1"/>
  <c r="R62" i="1" l="1"/>
  <c r="Q62" i="1"/>
  <c r="P62" i="1"/>
  <c r="O62" i="1"/>
  <c r="M62" i="1"/>
  <c r="L62" i="1"/>
  <c r="K62" i="1"/>
  <c r="J62" i="1"/>
  <c r="F62" i="1"/>
  <c r="H62" i="1"/>
  <c r="E62" i="1"/>
  <c r="R47" i="1"/>
  <c r="R46" i="1" s="1"/>
  <c r="Q47" i="1"/>
  <c r="P47" i="1"/>
  <c r="O47" i="1"/>
  <c r="M47" i="1"/>
  <c r="M46" i="1" s="1"/>
  <c r="L47" i="1"/>
  <c r="K47" i="1"/>
  <c r="J47" i="1"/>
  <c r="H47" i="1"/>
  <c r="N48" i="1"/>
  <c r="N49" i="1"/>
  <c r="N50" i="1"/>
  <c r="N51" i="1"/>
  <c r="N52" i="1"/>
  <c r="N53" i="1"/>
  <c r="N54" i="1"/>
  <c r="N55" i="1"/>
  <c r="N56" i="1"/>
  <c r="N57" i="1"/>
  <c r="N58" i="1"/>
  <c r="N59" i="1"/>
  <c r="N60" i="1"/>
  <c r="N61" i="1"/>
  <c r="N63" i="1"/>
  <c r="N64" i="1"/>
  <c r="N65" i="1"/>
  <c r="N66" i="1"/>
  <c r="N67" i="1"/>
  <c r="N68" i="1"/>
  <c r="N69" i="1"/>
  <c r="I48" i="1"/>
  <c r="I49" i="1"/>
  <c r="I50" i="1"/>
  <c r="I51" i="1"/>
  <c r="I52" i="1"/>
  <c r="I53" i="1"/>
  <c r="I54" i="1"/>
  <c r="I55" i="1"/>
  <c r="I56" i="1"/>
  <c r="I57" i="1"/>
  <c r="I58" i="1"/>
  <c r="I59" i="1"/>
  <c r="I60" i="1"/>
  <c r="I61" i="1"/>
  <c r="I63" i="1"/>
  <c r="I64" i="1"/>
  <c r="I65" i="1"/>
  <c r="I66" i="1"/>
  <c r="I67" i="1"/>
  <c r="I68" i="1"/>
  <c r="I69" i="1"/>
  <c r="D48" i="1"/>
  <c r="D49" i="1"/>
  <c r="D50" i="1"/>
  <c r="D51" i="1"/>
  <c r="D52" i="1"/>
  <c r="D53" i="1"/>
  <c r="D54" i="1"/>
  <c r="D55" i="1"/>
  <c r="D56" i="1"/>
  <c r="D57" i="1"/>
  <c r="D58" i="1"/>
  <c r="D59" i="1"/>
  <c r="D60" i="1"/>
  <c r="D61" i="1"/>
  <c r="D63" i="1"/>
  <c r="D64" i="1"/>
  <c r="D65" i="1"/>
  <c r="D66" i="1"/>
  <c r="D67" i="1"/>
  <c r="D68" i="1"/>
  <c r="D69" i="1"/>
  <c r="J46" i="1" l="1"/>
  <c r="O46" i="1"/>
  <c r="K46" i="1"/>
  <c r="P46" i="1"/>
  <c r="S52" i="1"/>
  <c r="S55" i="1"/>
  <c r="S51" i="1"/>
  <c r="H46" i="1"/>
  <c r="F46" i="1"/>
  <c r="D47" i="1"/>
  <c r="S68" i="1"/>
  <c r="S48" i="1"/>
  <c r="N62" i="1"/>
  <c r="N47" i="1"/>
  <c r="I47" i="1"/>
  <c r="G46" i="1"/>
  <c r="I62" i="1"/>
  <c r="D62" i="1"/>
  <c r="Q46" i="1"/>
  <c r="S53" i="1"/>
  <c r="L46" i="1"/>
  <c r="I46" i="1" s="1"/>
  <c r="E46" i="1"/>
  <c r="S67" i="1"/>
  <c r="S54" i="1"/>
  <c r="S50" i="1"/>
  <c r="N46" i="1" l="1"/>
  <c r="S62" i="1"/>
  <c r="S47" i="1"/>
  <c r="D46" i="1"/>
  <c r="S46" i="1" l="1"/>
  <c r="M43" i="1"/>
  <c r="N44" i="1"/>
  <c r="R43" i="1"/>
  <c r="Q43" i="1"/>
  <c r="L43" i="1"/>
  <c r="H43" i="1"/>
  <c r="G43" i="1"/>
  <c r="Q38" i="1"/>
  <c r="Q37" i="1" s="1"/>
  <c r="L38" i="1"/>
  <c r="L37" i="1" s="1"/>
  <c r="G38" i="1"/>
  <c r="G37" i="1" s="1"/>
  <c r="N39" i="1"/>
  <c r="N40" i="1"/>
  <c r="N41" i="1"/>
  <c r="N42" i="1"/>
  <c r="N45" i="1"/>
  <c r="I39" i="1"/>
  <c r="I40" i="1"/>
  <c r="I41" i="1"/>
  <c r="I42" i="1"/>
  <c r="I44" i="1"/>
  <c r="I45" i="1"/>
  <c r="D39" i="1"/>
  <c r="D40" i="1"/>
  <c r="D41" i="1"/>
  <c r="D42" i="1"/>
  <c r="D44" i="1"/>
  <c r="D45" i="1"/>
  <c r="D34" i="1"/>
  <c r="Q25" i="1"/>
  <c r="N25" i="1" s="1"/>
  <c r="L25" i="1"/>
  <c r="Q33" i="1"/>
  <c r="N33" i="1" s="1"/>
  <c r="L33" i="1"/>
  <c r="I33" i="1" s="1"/>
  <c r="G33" i="1"/>
  <c r="D33" i="1" s="1"/>
  <c r="G25" i="1"/>
  <c r="D25" i="1" s="1"/>
  <c r="N26" i="1"/>
  <c r="N28" i="1"/>
  <c r="N29" i="1"/>
  <c r="N30" i="1"/>
  <c r="N31" i="1"/>
  <c r="N34" i="1"/>
  <c r="N35" i="1"/>
  <c r="I26" i="1"/>
  <c r="I28" i="1"/>
  <c r="I29" i="1"/>
  <c r="I30" i="1"/>
  <c r="I31" i="1"/>
  <c r="I34" i="1"/>
  <c r="I35" i="1"/>
  <c r="D26" i="1"/>
  <c r="D27" i="1"/>
  <c r="D28" i="1"/>
  <c r="D29" i="1"/>
  <c r="D30" i="1"/>
  <c r="D31" i="1"/>
  <c r="D35" i="1"/>
  <c r="L9" i="1"/>
  <c r="G9" i="1"/>
  <c r="Q20" i="1"/>
  <c r="P20" i="1"/>
  <c r="O20" i="1"/>
  <c r="O8" i="1" s="1"/>
  <c r="O276" i="1" s="1"/>
  <c r="L20" i="1"/>
  <c r="K20" i="1"/>
  <c r="J20" i="1"/>
  <c r="J8" i="1" s="1"/>
  <c r="J276" i="1" s="1"/>
  <c r="F20" i="1"/>
  <c r="F8" i="1" s="1"/>
  <c r="F276" i="1" s="1"/>
  <c r="G20" i="1"/>
  <c r="E20" i="1"/>
  <c r="Q18" i="1"/>
  <c r="L18" i="1"/>
  <c r="I18" i="1" s="1"/>
  <c r="G18" i="1"/>
  <c r="Q9" i="1"/>
  <c r="N10" i="1"/>
  <c r="N11" i="1"/>
  <c r="N12" i="1"/>
  <c r="N13" i="1"/>
  <c r="N14" i="1"/>
  <c r="N15" i="1"/>
  <c r="N16" i="1"/>
  <c r="N17" i="1"/>
  <c r="N19" i="1"/>
  <c r="N22" i="1"/>
  <c r="N23" i="1"/>
  <c r="I10" i="1"/>
  <c r="I11" i="1"/>
  <c r="I12" i="1"/>
  <c r="I13" i="1"/>
  <c r="I14" i="1"/>
  <c r="I15" i="1"/>
  <c r="I16" i="1"/>
  <c r="I17" i="1"/>
  <c r="I19" i="1"/>
  <c r="I21" i="1"/>
  <c r="I22" i="1"/>
  <c r="I23" i="1"/>
  <c r="D10" i="1"/>
  <c r="D11" i="1"/>
  <c r="D12" i="1"/>
  <c r="D13" i="1"/>
  <c r="D14" i="1"/>
  <c r="D15" i="1"/>
  <c r="D16" i="1"/>
  <c r="D17" i="1"/>
  <c r="D19" i="1"/>
  <c r="D22" i="1"/>
  <c r="D23" i="1"/>
  <c r="N27" i="1" l="1"/>
  <c r="I43" i="1"/>
  <c r="R36" i="1"/>
  <c r="N43" i="1"/>
  <c r="S10" i="1"/>
  <c r="S32" i="1"/>
  <c r="S39" i="1"/>
  <c r="S16" i="1"/>
  <c r="S15" i="1"/>
  <c r="S11" i="1"/>
  <c r="S19" i="1"/>
  <c r="S14" i="1"/>
  <c r="S17" i="1"/>
  <c r="S45" i="1"/>
  <c r="S23" i="1"/>
  <c r="S13" i="1"/>
  <c r="S22" i="1"/>
  <c r="S12" i="1"/>
  <c r="I27" i="1"/>
  <c r="S42" i="1"/>
  <c r="S26" i="1"/>
  <c r="S29" i="1"/>
  <c r="S41" i="1"/>
  <c r="S28" i="1"/>
  <c r="S40" i="1"/>
  <c r="D43" i="1"/>
  <c r="D38" i="1"/>
  <c r="Q36" i="1"/>
  <c r="M36" i="1"/>
  <c r="H36" i="1"/>
  <c r="N38" i="1"/>
  <c r="I38" i="1"/>
  <c r="L36" i="1"/>
  <c r="I37" i="1"/>
  <c r="G36" i="1"/>
  <c r="D37" i="1"/>
  <c r="N37" i="1"/>
  <c r="S31" i="1"/>
  <c r="S30" i="1"/>
  <c r="S25" i="1"/>
  <c r="Q24" i="1"/>
  <c r="N24" i="1" s="1"/>
  <c r="L24" i="1"/>
  <c r="I24" i="1" s="1"/>
  <c r="I25" i="1"/>
  <c r="G24" i="1"/>
  <c r="D24" i="1" s="1"/>
  <c r="L8" i="1"/>
  <c r="N9" i="1"/>
  <c r="N20" i="1"/>
  <c r="D20" i="1"/>
  <c r="P8" i="1"/>
  <c r="P276" i="1" s="1"/>
  <c r="I20" i="1"/>
  <c r="N18" i="1"/>
  <c r="K8" i="1"/>
  <c r="K276" i="1" s="1"/>
  <c r="G8" i="1"/>
  <c r="D18" i="1"/>
  <c r="I9" i="1"/>
  <c r="D9" i="1"/>
  <c r="E8" i="1"/>
  <c r="S24" i="1" l="1"/>
  <c r="M276" i="1"/>
  <c r="I36" i="1"/>
  <c r="R276" i="1"/>
  <c r="N36" i="1"/>
  <c r="H276" i="1"/>
  <c r="D36" i="1"/>
  <c r="D8" i="1"/>
  <c r="E276" i="1"/>
  <c r="G276" i="1"/>
  <c r="L276" i="1"/>
  <c r="S43" i="1"/>
  <c r="S9" i="1"/>
  <c r="S38" i="1"/>
  <c r="S37" i="1"/>
  <c r="S18" i="1"/>
  <c r="S20" i="1"/>
  <c r="I8" i="1"/>
  <c r="I276" i="1" l="1"/>
  <c r="S36" i="1"/>
  <c r="D276" i="1"/>
  <c r="Q8" i="1"/>
  <c r="Q276" i="1" s="1"/>
  <c r="N8" i="1" l="1"/>
  <c r="S8" i="1" l="1"/>
  <c r="N276" i="1"/>
  <c r="S276" i="1" s="1"/>
</calcChain>
</file>

<file path=xl/comments1.xml><?xml version="1.0" encoding="utf-8"?>
<comments xmlns="http://schemas.openxmlformats.org/spreadsheetml/2006/main">
  <authors>
    <author>Автор</author>
  </authors>
  <commentList>
    <comment ref="D88" authorId="0">
      <text>
        <r>
          <rPr>
            <b/>
            <sz val="9"/>
            <color indexed="81"/>
            <rFont val="Tahoma"/>
            <family val="2"/>
            <charset val="204"/>
          </rPr>
          <t>Автор:</t>
        </r>
        <r>
          <rPr>
            <sz val="9"/>
            <color indexed="81"/>
            <rFont val="Tahoma"/>
            <family val="2"/>
            <charset val="204"/>
          </rPr>
          <t xml:space="preserve">
в бюджете 881</t>
        </r>
      </text>
    </comment>
    <comment ref="F162" authorId="0">
      <text>
        <r>
          <rPr>
            <b/>
            <sz val="9"/>
            <color indexed="81"/>
            <rFont val="Tahoma"/>
            <family val="2"/>
            <charset val="204"/>
          </rPr>
          <t>Автор:</t>
        </r>
        <r>
          <rPr>
            <sz val="9"/>
            <color indexed="81"/>
            <rFont val="Tahoma"/>
            <family val="2"/>
            <charset val="204"/>
          </rPr>
          <t xml:space="preserve">
в бюджете 25336,58</t>
        </r>
      </text>
    </comment>
    <comment ref="F183" authorId="0">
      <text>
        <r>
          <rPr>
            <b/>
            <sz val="9"/>
            <color indexed="81"/>
            <rFont val="Tahoma"/>
            <family val="2"/>
            <charset val="204"/>
          </rPr>
          <t>Автор:</t>
        </r>
        <r>
          <rPr>
            <sz val="9"/>
            <color indexed="81"/>
            <rFont val="Tahoma"/>
            <family val="2"/>
            <charset val="204"/>
          </rPr>
          <t xml:space="preserve">
в бюджете 82,69</t>
        </r>
      </text>
    </comment>
  </commentList>
</comments>
</file>

<file path=xl/sharedStrings.xml><?xml version="1.0" encoding="utf-8"?>
<sst xmlns="http://schemas.openxmlformats.org/spreadsheetml/2006/main" count="1274" uniqueCount="904">
  <si>
    <t>№ п/п</t>
  </si>
  <si>
    <t xml:space="preserve">Наименования подпрограммы, мероприятия </t>
  </si>
  <si>
    <t xml:space="preserve">Участник </t>
  </si>
  <si>
    <t>Плановый объем финансирования</t>
  </si>
  <si>
    <t>(тыс. руб.)</t>
  </si>
  <si>
    <t>Федеральный бюджет</t>
  </si>
  <si>
    <t>прочие источники</t>
  </si>
  <si>
    <t>федеральный бюджет</t>
  </si>
  <si>
    <t>Всего</t>
  </si>
  <si>
    <t>на 2015 год (тыс. руб.)</t>
  </si>
  <si>
    <t xml:space="preserve"> Подпрограмма "Развитие среднего, малого предпринимательства  и потребительского рынка Киришского муниципального района"</t>
  </si>
  <si>
    <t xml:space="preserve"> 1.1</t>
  </si>
  <si>
    <t>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</si>
  <si>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Организация и проведение мониторинга  социально- экономического развития муниципального образования Киришский муниципальный район Ленинградской области</t>
  </si>
  <si>
    <t xml:space="preserve"> 1.2</t>
  </si>
  <si>
    <t>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</si>
  <si>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 1.3</t>
  </si>
  <si>
    <t xml:space="preserve">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 </t>
  </si>
  <si>
    <t>Обеспечение деятельности организаций муниципальной инфраструктуры по поддержке малого и среднего предпринимательства</t>
  </si>
  <si>
    <t>Повышение квалификации сотрудников организации муниципальной инфраструктуры поддержки малого и среднего предпринимательства</t>
  </si>
  <si>
    <t xml:space="preserve">Поддержка народных художественных  промыслов и ремесел </t>
  </si>
  <si>
    <t>Совершенствование нормативно-правовых актов  по вопросам регулирования торговой деятельности, относящихся к компетенции органов местного самоуправления</t>
  </si>
  <si>
    <t>Формирование реестра объектов потребительского рынка Киришского муниципального района</t>
  </si>
  <si>
    <t>Информирование посредством различных информационных каналов о результатах развития потребительского рынка Киришского муниципального района,  проведении ярмарок на территории Киришского муниципального района</t>
  </si>
  <si>
    <t>Привлечение субъектов торговой деятельности к участию в выставочно-ярмарочной деятельности, других районных мероприятиях</t>
  </si>
  <si>
    <t>Оказание консультативной поддержки субъектам потребительского рынка  по вопросам применения действующего законодательства в сфере торговой деятельности, бытовых услуг и услуг общественного питания</t>
  </si>
  <si>
    <t>Подпрограмма "Развитие рынка труда и содействие занятости населения Киришского муниципального района"</t>
  </si>
  <si>
    <t xml:space="preserve"> 2.1</t>
  </si>
  <si>
    <t>Выдача направлений на обучение в ВУЗах педагогической направленности</t>
  </si>
  <si>
    <t>Выдача направлений на обучение в ВУЗах медицинской направленности</t>
  </si>
  <si>
    <t xml:space="preserve">Ежемесячная выплата стипендии студентам, обучающимся в высших учебных заведениях и врачам-интернам </t>
  </si>
  <si>
    <t>Приобретение жилых помещений для предоставления работникам бюджетной сферы</t>
  </si>
  <si>
    <t>Содержание и ремонт общежития для проживания работников бюджетной сферы (пер.Школьный, д.1)</t>
  </si>
  <si>
    <t>Муниципальная программа «Стимулирование экономической активности муниципального образования  Киришский муниципальный район Ленинградской области»</t>
  </si>
  <si>
    <t xml:space="preserve">Отчет о реализации муниципальных программ </t>
  </si>
  <si>
    <t>Муниципальная программа "Развитие физической культуры и спорта в муниципальном образовании Киришский муниципальный район Ленинградской области"</t>
  </si>
  <si>
    <t>Подпрограмма "Развитие физической культуры и массового спорта в Киришском муниципальном районе на 2015 – 2018 годы"</t>
  </si>
  <si>
    <t>Подпрограмма "Развитие адаптивной физической культуры и спорта для лиц с ограниченными возможностями в Киришском муниципальном районе на 2015 – 2018 годы"</t>
  </si>
  <si>
    <t>Подпрограмма "Развитие объектов физической культуры и спорта в Киришском муниципальном районе на 2015 – 2018 годы"</t>
  </si>
  <si>
    <t>Подпрограмма "Создание условий для эффективного управления муниципальными финансами, повышения устойчивости бюджетов муниципальных образований Киришского муниципального района Ленинградской области"</t>
  </si>
  <si>
    <t>Муниципальная программа "Безопасность Киришского муниципального района"</t>
  </si>
  <si>
    <t>Подпрограмма "Повышение безопасности дорожного движения в Киришском муниципальном районе"</t>
  </si>
  <si>
    <t xml:space="preserve"> 3.1</t>
  </si>
  <si>
    <t xml:space="preserve"> 3.2</t>
  </si>
  <si>
    <t xml:space="preserve"> 4.1</t>
  </si>
  <si>
    <t xml:space="preserve"> 4.2</t>
  </si>
  <si>
    <t xml:space="preserve"> 5.1</t>
  </si>
  <si>
    <t>Муниципальная программа "Устойчивое общественное развитие  в муниципальном образовании Киришский муниципальный район Ленинградской области"</t>
  </si>
  <si>
    <t>Комитет по культуре, делам молодежи и спорту администрации Киришского муниципального района</t>
  </si>
  <si>
    <t>Комитет по местному самоуправлению, межнациональным отношениям и организационной работе</t>
  </si>
  <si>
    <t>Муниципальная программа "Социальная поддержка отдельных категорий граждан в муниципальном образовании Киришский муниципальный район Ленинградской области"</t>
  </si>
  <si>
    <t>Подпрограмма "Совершенствование социальной поддержки семьи и детей"</t>
  </si>
  <si>
    <t>Подпрограмма "Социальная поддержка граждан пожилого возраста и инвалидов"</t>
  </si>
  <si>
    <t>Подпрограмма "Модернизация и развитие социального обслуживания населения"</t>
  </si>
  <si>
    <t xml:space="preserve">Комитет жилищно-коммунального хозяйства администрации Киришского муниципального района </t>
  </si>
  <si>
    <t>Муниципальная программа "Современное образование в Киришском районе"</t>
  </si>
  <si>
    <t>Подпрограмма "Развитие дошкольного образования детей Киришского района"</t>
  </si>
  <si>
    <t>Подпрограмма "Развитие начального общего, основного общего и среднего образования детей Киришского района"</t>
  </si>
  <si>
    <t>Подпрограмма "Развитие дополнительного образования детей Киришского района"</t>
  </si>
  <si>
    <t>Подпрограмма "Реализация государственных гарантий для детей-сирот и детей, оставшихся без попечения родителей"</t>
  </si>
  <si>
    <t>Подпрограмма "Развитие системы отдыха, оздоровления, занятости детей и молодежи"</t>
  </si>
  <si>
    <t>Муниципальная программы "Развитие автомобильных дорог муниципального образования Киришский муниципальный район Ленинградской области"</t>
  </si>
  <si>
    <t>Комитет жилищно-коммунального хозяйства, МКУ «УПСР»</t>
  </si>
  <si>
    <t xml:space="preserve">Муниципальная программа "Развитие культуры в муниципальном образовании Киришский муниципальный район Ленинградской области" </t>
  </si>
  <si>
    <t>Подпрограмма "Сохранение и развитие народной культуры и самодеятельного творчества Киришского района"</t>
  </si>
  <si>
    <t>Подпрограмма "Обеспечение доступа жителей Киришского района к культурным ценностям"</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</si>
  <si>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районе"</t>
  </si>
  <si>
    <t>Муниципальная программа "Развитие сельского хозяйства в Киришском муниципальном районе Ленинградской области"</t>
  </si>
  <si>
    <t>Подпрограмма «Развитие агропромышленного комплекса Киришского муниципального района Ленинградской области на 2014-2020 годы"</t>
  </si>
  <si>
    <t>Подпрограмма "Устойчивое развитие сельских территорий в Киришском муниципальном районе Ленинградской области на 2014-2020 годы"</t>
  </si>
  <si>
    <t xml:space="preserve"> 5.2</t>
  </si>
  <si>
    <t xml:space="preserve"> 5.3</t>
  </si>
  <si>
    <t xml:space="preserve"> 5.4</t>
  </si>
  <si>
    <t xml:space="preserve"> 5.5</t>
  </si>
  <si>
    <t xml:space="preserve"> 6.1</t>
  </si>
  <si>
    <t xml:space="preserve"> 6.2</t>
  </si>
  <si>
    <t xml:space="preserve"> 6.3</t>
  </si>
  <si>
    <t xml:space="preserve"> 8.1</t>
  </si>
  <si>
    <t xml:space="preserve"> 8.2</t>
  </si>
  <si>
    <t xml:space="preserve"> 8.3</t>
  </si>
  <si>
    <t xml:space="preserve"> 8.4</t>
  </si>
  <si>
    <t xml:space="preserve"> 8.5</t>
  </si>
  <si>
    <t xml:space="preserve"> 10.1</t>
  </si>
  <si>
    <t xml:space="preserve"> 10.2</t>
  </si>
  <si>
    <t xml:space="preserve"> 12.1</t>
  </si>
  <si>
    <t xml:space="preserve"> 12.2</t>
  </si>
  <si>
    <t>Отдел правопорядка и безопасности администрации Киришского муниципального района</t>
  </si>
  <si>
    <t>Отдел правопорядка и безопасности администрации Киришского муниципального района, комитет по образованию Киришского района</t>
  </si>
  <si>
    <t>Бюджет Киришского муниципального района</t>
  </si>
  <si>
    <t>Итого</t>
  </si>
  <si>
    <t>Результат по итогам отчетного года</t>
  </si>
  <si>
    <t>Выполнено на отчетную дату на 01.01.2016г.</t>
  </si>
  <si>
    <t>областной бюджет            Ленинградской области</t>
  </si>
  <si>
    <t>Фактический объем финансирования за 2015 год</t>
  </si>
  <si>
    <t>муниципального образования  Киришский муниципальный район Ленинградской области за 2015 год</t>
  </si>
  <si>
    <t>Основное мероприятие 1.1. Проведение Спартакиады сельских поселений Киришского муниципального района</t>
  </si>
  <si>
    <t>Комитет по культуре, делам молодежи и спорту</t>
  </si>
  <si>
    <t>Основное мероприятие 1.2. Реализация Общероссийского проекта "Мини-футбол в школу" на территории Киришского муниципального района</t>
  </si>
  <si>
    <t>Основное мероприятие 1.3. Участие команд Киришского района (победители районных соревнований )  в соревнованиях по мини-футболу в рамках Общероссийского проекта "Мини-футбол в школу"</t>
  </si>
  <si>
    <t>Основное мероприятие 1.4. Участие команд  Киришского муниципального района в Сельских спортивных играх  Ленинградской области</t>
  </si>
  <si>
    <t>Основное мероприятие 1.6.  Участие команд сельских поселений в муниципальных этапах  Всероссийской массовой лыжной гонке «Лыжня России», «Кросс наций», в легкоатлетическом пробеге в честь Дня Победы, в мероприятиях, посвященных Дню физкультурника</t>
  </si>
  <si>
    <t xml:space="preserve">Основное мероприятие 1.8.  Создание  условий для занятий физической культурой и спортом </t>
  </si>
  <si>
    <t>Комитет по образованию</t>
  </si>
  <si>
    <t>МОУДОД "Киришский ДДЮТ"</t>
  </si>
  <si>
    <t>1.1.1</t>
  </si>
  <si>
    <t>1.1.2</t>
  </si>
  <si>
    <t>1.1.3</t>
  </si>
  <si>
    <t>1.1.4</t>
  </si>
  <si>
    <t>1.1.5</t>
  </si>
  <si>
    <t>1.1.6</t>
  </si>
  <si>
    <t>1.1.7</t>
  </si>
  <si>
    <t>1.1.8</t>
  </si>
  <si>
    <t>Основное мероприятие 2.1. Улучшение обеспечения инвалидов физкультурно-оздоровительными и спортивными услугами</t>
  </si>
  <si>
    <t>1.2.1</t>
  </si>
  <si>
    <t xml:space="preserve">
МАУ «ЦАХО»
</t>
  </si>
  <si>
    <t>1.3.1</t>
  </si>
  <si>
    <t>1.3.2</t>
  </si>
  <si>
    <t>1.3.3</t>
  </si>
  <si>
    <t xml:space="preserve"> Муниципальная программа "Управление муниципальными финансами и муниципальным долгом муниципального образования Киришский муниципальный район Ленинградской области"</t>
  </si>
  <si>
    <t>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</si>
  <si>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</si>
  <si>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 при осуществлении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и утверждению квартальных отчетов об исполнении бюджета"</t>
  </si>
  <si>
    <t>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 при исполнении части полномочий при осуществлении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и утверждению квартальных отчетов об исполнении бюджета"</t>
  </si>
  <si>
    <t>Мероприятие "Дотации на поддержку мер по обеспечению сбалансированности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</si>
  <si>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Мероприятие "Развитие и поддержка информационных технологий, обеспечивающих бюджетный процесс"</t>
  </si>
  <si>
    <t>Подпрограмма  «Управление муниципальным долгом муниципального образования Киришский муниципальный район Ленинградской области»</t>
  </si>
  <si>
    <t>Мероприятие "Мониторинг состояния объема муниципального долга и расходов на его обслуживание на предмет соответствия ограничениям, установленным Бюджетным кодексом Российской Федерации"</t>
  </si>
  <si>
    <t>Мероприятие "Планирование расходов на обслуживание муниципального долга и соблюдение сроков исполнения долговых обязательств муниципального образования Киришский муниципальный район Ленинградской области"</t>
  </si>
  <si>
    <t>2.2.1</t>
  </si>
  <si>
    <t>2.1.1</t>
  </si>
  <si>
    <t>2.1.2</t>
  </si>
  <si>
    <t>2.1.3</t>
  </si>
  <si>
    <t>2.1.4</t>
  </si>
  <si>
    <t>2.1.5</t>
  </si>
  <si>
    <t>2.1.6</t>
  </si>
  <si>
    <t>2.1.7</t>
  </si>
  <si>
    <t>2.2.2</t>
  </si>
  <si>
    <t>2.2</t>
  </si>
  <si>
    <t xml:space="preserve">Комитет финансов Киришского муниципального района
</t>
  </si>
  <si>
    <t>Мероприятие, направленные на  сокращение детского дорожно-транспортного травматизма и формирование общественного мнения по проблеме безопасности дорожного движения</t>
  </si>
  <si>
    <t>Обеспечение учреждений дошкольного образования, ОУ и образовательных учреждений системы дополнительного образования детей комплектами учебно-методических материалов, программ, печатных и электронных учебных пособий, оборудования и инвентаря</t>
  </si>
  <si>
    <t>Создание видео- и телевизионной информационно-пропагандистской продукции, организация тематической наружной социальной рекламы, а также размещение материалов в СМИ, общественном транспорте, кинотеатрах и т.д.</t>
  </si>
  <si>
    <t>Участие во всероссийских массовых мероприятиях с детьми, конкурсы-фестивали «Безопасное колесо», конкурсы среди ОУ по профилактике ДДТТ.</t>
  </si>
  <si>
    <t>3.1.1</t>
  </si>
  <si>
    <t>3.1.1.1</t>
  </si>
  <si>
    <t>3.1.1.2</t>
  </si>
  <si>
    <t>3.1.1.3</t>
  </si>
  <si>
    <t>3.1.1.4</t>
  </si>
  <si>
    <t xml:space="preserve">Организация и осуществление мероприятий по защите населения и территории от чрезвычайных ситуаций природного и техногенного характера </t>
  </si>
  <si>
    <t>3.2.1</t>
  </si>
  <si>
    <t>3.2.2</t>
  </si>
  <si>
    <t xml:space="preserve">Комитет экономического развития и инвестиционной деятельности </t>
  </si>
  <si>
    <t xml:space="preserve">Администрация Киришского муниципального района,
Комитет по образованию  и подведомственные ОУ, 
МУ «КСЗН Киришского района»
МАУ «ЦАХО»
МП «ТЦ «Восход»
Комитет экономического развития и инвестиционной деятельности </t>
  </si>
  <si>
    <t xml:space="preserve">Мероприятие: обеспечение средствами индивидуальной защиты работников органов местного самоуправления, муниципальных предприятий и организаций
</t>
  </si>
  <si>
    <t>Комитет экономического развития и инвестиционной деятельности ,  МАНМО «Центр содействия развитию малого и среднего предпринимательства»</t>
  </si>
  <si>
    <t>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</si>
  <si>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Проведение мониторинга цен на основные виды продовольственных товаров, мониторинга обеспеченности населения Киришского муниципального района  площадью торговых объектов.</t>
  </si>
  <si>
    <t>Комитет экономического развития и инвестиционной деятельности, Комитет жилищно-коммунального хозяйства, Комитет по образованию Киришского района, МУ «КЦЗН», Комитет по местному самоуправлению, межнациональным отношениям и организационной работе</t>
  </si>
  <si>
    <t>Комитет экономического развития и инвестиционной деятельности ,  МАНМО «Центр содействия развитию малого и среднего предпринимательства», Комитет жилищно-коммунального хозяйства, Комитет по образованию Киришского района, МУ «КЦЗН», Комитет по местному самоуправлению, межнациональным отношениям и организационной работе</t>
  </si>
  <si>
    <t>Материальное стимулирование работников социальной сферы бюджетных учреждений"</t>
  </si>
  <si>
    <t>Комитет экономического развития и инвестиционной деятельности</t>
  </si>
  <si>
    <t>Комитет жилищно-коммунального хозяйства</t>
  </si>
  <si>
    <t xml:space="preserve">Комитет жилищно-коммунального хозяйства </t>
  </si>
  <si>
    <t xml:space="preserve">Комитет по образованию Киришского муниципального района </t>
  </si>
  <si>
    <t>4.1.1</t>
  </si>
  <si>
    <t>4.1.2</t>
  </si>
  <si>
    <t>4.1.3</t>
  </si>
  <si>
    <t>4.1.4</t>
  </si>
  <si>
    <t>4.1.5</t>
  </si>
  <si>
    <t>4.1.6</t>
  </si>
  <si>
    <t>4.1.7</t>
  </si>
  <si>
    <t>4.1.8</t>
  </si>
  <si>
    <t>4.1.9</t>
  </si>
  <si>
    <t>4.1.10</t>
  </si>
  <si>
    <t>4.1.11</t>
  </si>
  <si>
    <t>4.1.12</t>
  </si>
  <si>
    <t>4.1.13</t>
  </si>
  <si>
    <t>4.1.14</t>
  </si>
  <si>
    <t>4.2.1</t>
  </si>
  <si>
    <t>4.2.2</t>
  </si>
  <si>
    <t>4.2.3</t>
  </si>
  <si>
    <t>4.2.4</t>
  </si>
  <si>
    <t>4.2.5</t>
  </si>
  <si>
    <t>4.2.6</t>
  </si>
  <si>
    <t>4.2.7</t>
  </si>
  <si>
    <t>МАНМО «Центр содействия развитию малого и среднего предпринимательства»</t>
  </si>
  <si>
    <t>Подпрограмма "Молодежь Киришского района"</t>
  </si>
  <si>
    <t>Подпрограмма "Гражданско-патриотическое воспитание молодежи в Киришском муниципальном районе"</t>
  </si>
  <si>
    <t>Подпрограмма "Профилактика асоциального поведения в молодежной среде"</t>
  </si>
  <si>
    <t>Подпрограмма "Создание условий для эффективного выполнения органами местного самоуправления своих полномочий"</t>
  </si>
  <si>
    <t>Подпрограмма "Развитие системы защиты прав потребителей в муниципальном образовании Киришский муниципальный район Ленинградской области"</t>
  </si>
  <si>
    <t>Комитет по культуре, делам молодежи и спорту,  комитет по образованию Киришского муниципального района, МАУ "ЦАХО"; Комитет экономического развития и инвестиционной деятельности</t>
  </si>
  <si>
    <t>Комитет по культуре, делам молодежи и спорту,  МАУ "ЦАХО"</t>
  </si>
  <si>
    <t>Организация и проведение молодежных форумов и молодежных массовых мероприятий</t>
  </si>
  <si>
    <t xml:space="preserve">Реализация комплекса мер по поддержке деятельности молодежных общественных организаций, объединений, инициатив и развития добровольческого (волонтерского) движения </t>
  </si>
  <si>
    <t>Реализация комплекса мер по поддержке молодых семей и пропаганде семейных ценностей</t>
  </si>
  <si>
    <t>Реализация комплекса мер по информационному, научно-методическому, нормативно-правовому и кадровому обеспечению молодежной политики</t>
  </si>
  <si>
    <t xml:space="preserve"> Реализация комплекса мер по  созданию условий и возможностей для успешной социализации и самореализации молодежи</t>
  </si>
  <si>
    <t>Реализация комплекса мер по поддержке творческой и талантливой молодежи</t>
  </si>
  <si>
    <t>Комитет по культуре, делам молодежи и спорту,МАУ "ЦАХО", комитет по образованию Киришского муниципального района</t>
  </si>
  <si>
    <t>Реализация комплекса мер  по сохранению исторической памяти</t>
  </si>
  <si>
    <t>Реализация комплекса мер по гражданско-патриотическому и духовно-нравственному воспитанию молодежи</t>
  </si>
  <si>
    <t>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</si>
  <si>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 Реализация комплекса мер по профилактике правонарушений и рискованного поведения в молодежной среде, пропаганде здорового образа жизни</t>
  </si>
  <si>
    <t>Комитет по культуре, делам молодежи и спорту, МАУ "ЦАХО"; Отдел правопорядка и безопасности; Комитет по образованию Киришского муниципального района</t>
  </si>
  <si>
    <t>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</si>
  <si>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</si>
  <si>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t>
  </si>
  <si>
    <t xml:space="preserve">Повышение уровня технического оснащения организации, выполняющей услуги по информированию населения Киришского муниципального района Ленинградской области
</t>
  </si>
  <si>
    <t>Поддержка социально ориентированных некоммерческих организаций</t>
  </si>
  <si>
    <t xml:space="preserve"> Содействие депутату Законодательного собрания Ленинградской области в проведении приема граждан</t>
  </si>
  <si>
    <t>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</si>
  <si>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</si>
  <si>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Организация обучения и повышения квалификации кадров муниципальной службы,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t>
  </si>
  <si>
    <t>Обеспечение информационной безопасности администрации Киришского муниципального района Ленинградской области</t>
  </si>
  <si>
    <t>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</si>
  <si>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Организационное, научное, методическое обеспечение и информационное сопровождение сферы межнациональных и межконфессиональных отношений</t>
  </si>
  <si>
    <t>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</si>
  <si>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</si>
  <si>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5.1.1</t>
  </si>
  <si>
    <t>5.1.2</t>
  </si>
  <si>
    <t>5.1.3</t>
  </si>
  <si>
    <t>5.1.4</t>
  </si>
  <si>
    <t>5.1.5</t>
  </si>
  <si>
    <t>5.1.6</t>
  </si>
  <si>
    <t>5.2.1</t>
  </si>
  <si>
    <t>5.2.2</t>
  </si>
  <si>
    <t>5.3.1</t>
  </si>
  <si>
    <t>5.3.2</t>
  </si>
  <si>
    <t>5.4.1</t>
  </si>
  <si>
    <t>5.4.2</t>
  </si>
  <si>
    <t>5.4.3</t>
  </si>
  <si>
    <t>5.4.4</t>
  </si>
  <si>
    <t>5.4.5</t>
  </si>
  <si>
    <t>5.4.6</t>
  </si>
  <si>
    <t>5.4.7</t>
  </si>
  <si>
    <t>5.4.8</t>
  </si>
  <si>
    <t>5.4.9</t>
  </si>
  <si>
    <t>5.4.10</t>
  </si>
  <si>
    <t>5.4.11</t>
  </si>
  <si>
    <t>5.4.12</t>
  </si>
  <si>
    <t>5.4.13</t>
  </si>
  <si>
    <t>5.5.1</t>
  </si>
  <si>
    <t>Единовременное пособие  при рождении ребенка</t>
  </si>
  <si>
    <t>Материальная помощь  при рождении ребенка</t>
  </si>
  <si>
    <t>Летнее оздоровление детей и подростков, находящихся в трудной жизненной ситуации</t>
  </si>
  <si>
    <t>Транспортные услуги по доставке детей в оздоровительные лагеря области, новогодние елки, областные праздники и др.</t>
  </si>
  <si>
    <t>Материальная помощь на питание детей в возрасте до 2-х  лет</t>
  </si>
  <si>
    <t>Ежемесячная материальная помощь на питание детей в возрасте до 2-х  лет</t>
  </si>
  <si>
    <t>Материальная помощь семьям с детьми, оказавшимся в трудной жизненной ситуации.</t>
  </si>
  <si>
    <t>Материальная помощь семьям с детьми-инвалидами</t>
  </si>
  <si>
    <t>Материальная помощь семьям с детьми-инвалидами, находящимися на постельном режиме</t>
  </si>
  <si>
    <t>Материальная помощь семьям с детьми-инвалидами с 3 степенью ограничения здоровья, не посещающих дошкольные и общеобразовательные организации</t>
  </si>
  <si>
    <t>Материальная помощь  многодетным семьям</t>
  </si>
  <si>
    <t>Приобретение новогодних подарков неорганизованным детям.</t>
  </si>
  <si>
    <t>Приобретение новогодних подарков организованным детям</t>
  </si>
  <si>
    <t>Мероприятия по обеспечению функционирования службы «Социальное такси».</t>
  </si>
  <si>
    <t>Разработка и внедрение пилотной модели предоставления услуг по реабилитации на основе иппотерапии детям-инвалидам</t>
  </si>
  <si>
    <t>Выплата социального пособия</t>
  </si>
  <si>
    <t>Предоставление мер социальной поддержки многодетным и приемным семьям в виде: ежемесячной денежной компенсации на оплату жилого помещения и коммунальных услуг; ежегодной денежной компенсации на каждого из детей, обучающихся в общеобразовательных организациях; бесплатного проезда на внутригородском транспорте (кроме такси)</t>
  </si>
  <si>
    <t>Меры социальной поддержки по предоставлению материнского капитала при рождении (усыновлении) третьего и последующего ребенка (детей)</t>
  </si>
  <si>
    <t>Предоставление ежемесячной денежной выплаты в случае рождения (усыновления (удочерения) третьего ребенка и последующих детей</t>
  </si>
  <si>
    <t>Предоставление государственной социальной помощи</t>
  </si>
  <si>
    <t>Предоставление ежемесячной компенсации на полноценное питание беременным женщинам, кормящим матерям, а также детям в возрасте до трех лет со среднедушевым доходом, размер которого не превышает величины прожиточного минимума на душу населения, установленной в Ленинградской области; мер социальной поддержки семьям с детьми, проживающим в Ленинградской области, в виде ежемесячных пособий на детей и единовременных пособий при рождении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</si>
  <si>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t>
  </si>
  <si>
    <t>Материальная помощь семьям при рождении ребенка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</si>
  <si>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при рождении ребенка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</si>
  <si>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Летнее оздоровление детей и подростков, находящихся в трудной жизненной ситуации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</si>
  <si>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Транспортные  услуги по доставке детей в оздоровительные лагеря, новогодние елки, областные праздники и др.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</si>
  <si>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на питание детей в возрасте до 2-х лет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</si>
  <si>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малообеспеченным семьям с детьми в возрасте до 2-х лет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</si>
  <si>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семьям с детьми, оказавшимся в трудной жизненной ситуации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</si>
  <si>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семьям с детьми-инвалидами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</si>
  <si>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семьям с детьми –инвалидами, находящимся на постельном режиме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</si>
  <si>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семьям с детьми-инвалидами с 3 степенью ограничения здоровья, не посещающих дошкольные и общеобразовательные организации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</si>
  <si>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на неотложные нужды семьям с детьми-инвалидами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</si>
  <si>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многодетным семьям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</si>
  <si>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Приобретение новогодних подарков неорганизованным детям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</si>
  <si>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Оплата транспортных услуг по доставке (в черте города) детей-инвалидов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</si>
  <si>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</si>
  <si>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</si>
  <si>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</si>
  <si>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</si>
  <si>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</si>
  <si>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</si>
  <si>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</si>
  <si>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</si>
  <si>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</si>
  <si>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</si>
  <si>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</si>
  <si>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</si>
  <si>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</si>
  <si>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</si>
  <si>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</si>
  <si>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</si>
  <si>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</si>
  <si>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</si>
  <si>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</si>
  <si>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</si>
  <si>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</si>
  <si>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</si>
  <si>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</si>
  <si>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</si>
  <si>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</si>
  <si>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</si>
  <si>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</si>
  <si>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</si>
  <si>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</si>
  <si>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</si>
  <si>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</si>
  <si>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</si>
  <si>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</si>
  <si>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</si>
  <si>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</si>
  <si>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</si>
  <si>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МУ "КСЗН"</t>
  </si>
  <si>
    <t>МУ "КСЗН", МУ «КЦСОН», Комитет по образованию Киришского муниципального района</t>
  </si>
  <si>
    <t>Комитет по образованию Киришского муниципального района</t>
  </si>
  <si>
    <t>МУ "КСЗН", МУ «КЦСОН»</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</si>
  <si>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</si>
  <si>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</si>
  <si>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</si>
  <si>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</si>
  <si>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</si>
  <si>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</si>
  <si>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</si>
  <si>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</si>
  <si>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</si>
  <si>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</si>
  <si>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</si>
  <si>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</si>
  <si>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</si>
  <si>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</si>
  <si>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</si>
  <si>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</si>
  <si>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</si>
  <si>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</si>
  <si>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</si>
  <si>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</si>
  <si>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</si>
  <si>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</si>
  <si>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</si>
  <si>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</si>
  <si>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</si>
  <si>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</si>
  <si>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</si>
  <si>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</si>
  <si>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</si>
  <si>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</si>
  <si>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</si>
  <si>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</si>
  <si>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</si>
  <si>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</si>
  <si>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</si>
  <si>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</si>
  <si>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</si>
  <si>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</si>
  <si>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</si>
  <si>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</si>
  <si>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</si>
  <si>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</si>
  <si>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</si>
  <si>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</si>
  <si>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</si>
  <si>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</si>
  <si>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</si>
  <si>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</si>
  <si>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</si>
  <si>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</si>
  <si>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</si>
  <si>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Материальная помощь гражданам, достигшим возраста  90 лет</t>
  </si>
  <si>
    <t>Материальная помощь к 90-летнему юбилею</t>
  </si>
  <si>
    <t>Материальная помощь на оплату части расходов за жилищно-коммунальные услуги старейшим жителям (95 лет и старше)</t>
  </si>
  <si>
    <t>Материальная помощь пожилым людям, инвалидам, гражданам, оказавшимся в трудной жизненной ситуации</t>
  </si>
  <si>
    <t>Материальная помощь гражданам, оказавшимся в трудной жизненной ситуации</t>
  </si>
  <si>
    <t>Материальная помощь  на лечение гражданам</t>
  </si>
  <si>
    <t>Материальная помощь малообеспеченным категориям населения в случае пожара</t>
  </si>
  <si>
    <t>Материальная помощь на оплату части транспортных расходов инвалидам, получающим процедуру гемодиализа</t>
  </si>
  <si>
    <t>Материальная помощь  гражданам,
имеющим звание «Заслуженный»</t>
  </si>
  <si>
    <t>Материальная помощь на  адаптацию (перепланировку) жилых помещений и установку пандусов в подъездах многоквартирных жилых домов</t>
  </si>
  <si>
    <t>Ремонт   инвалидной  техники.</t>
  </si>
  <si>
    <t>Материальная помощь на оплату части расходов, за жилищно-коммунальные услуги  одному из родителей, либо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</si>
  <si>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Предоставление гражданам единовременной денежной выплаты на проведение капитального ремонта индивидуальных жилых домов</t>
  </si>
  <si>
    <t>Проведение работ по приспособлению для доступа инвалидов (Организация доступа в учебные помещения, концертный зал и в санузлы) в  МОУ ДОД «Киришский ДДЮТ»</t>
  </si>
  <si>
    <t>Меры социальной поддержки по предоставлению ежегодной денежной  компенсации расходов на бензин, ремонт, техническое обслуживание транспортных средств и запасные части к ним отдельным категориям инвалидов</t>
  </si>
  <si>
    <t>Льготный проезд пенсионеров, зарегистрированных на территории Будогощского  городского и сельских поселений</t>
  </si>
  <si>
    <t>Предоставление ежемесячного денежного вознаграждения лицам, удостоенным звания «Ветеран труда Ленинградской области»</t>
  </si>
  <si>
    <t>Предоставление гражданам субсидий на оплату жилого помещения и коммунальных  услуг</t>
  </si>
  <si>
    <t>Меры социальной поддержки  по оплате жилищно- коммунальных услуг отдельным категориям  граждан</t>
  </si>
  <si>
    <t>Ежегодная денежная выплата гражданам, награжденным нагрудным знаком «Почетный донор России»</t>
  </si>
  <si>
    <t>Материальная помощь гражданам, достигшим возраста  90 лет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</si>
  <si>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на оплату части расходов за жилищно-коммунальные услуги старейшим жителям (95 лет и старше),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</si>
  <si>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на лечение гражданам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</si>
  <si>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на оплату части транспортных расходов инвалидам, получающим процедуру гемодиализа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</si>
  <si>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гражданам, имеющим звание «Заслуженный»,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</si>
  <si>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гражданам, имеющим звание «Заслуженный», "Почетный гражданин города Кириши",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</si>
  <si>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на адаптацию  (перепланировку) жилых помещений и  установку пандусов в подъездах  многоквартирных жилых домов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</si>
  <si>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на оплату части расходов, за жилищно-коммунальные услуги одному из родителей, либо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</si>
  <si>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Обеспечение мер социальной поддержки отдельных категорий инвалидов, проживающих в Ленинградской области, в части предоставления бесплатного проезда в автомобильном транспорте общего пользования городского и пригородного сообщения</t>
  </si>
  <si>
    <t>Предоставление ежемесячной денежной компенсации расходов на автомобильное топливо отдельным категориям инвалидов</t>
  </si>
  <si>
    <t>Предоставление ежемесячной денежной выплаты гражданам,  родившимся в период с 3 сентября 1927 года по 2 сентября  1945 года</t>
  </si>
  <si>
    <t>Предоставление выплат инвалидам компенсаций страховых премий по договорам  обязательного страхования гражданской ответственности владельцев транспортных средств</t>
  </si>
  <si>
    <t>Предоставление отдельных мер социальной поддержки граждан, подвергшихся воздействию радиации</t>
  </si>
  <si>
    <t>Компенсация дополнительных расходов, возникших в результате решений, принятых органами власти другого уровня</t>
  </si>
  <si>
    <t xml:space="preserve"> Социальная поддержка Героев Социалистического Труда и полных Кавалеров ордена Трудовой Славы</t>
  </si>
  <si>
    <t>Развитие общественной инфраструктуры муниципального значения в Ленинградской области</t>
  </si>
  <si>
    <t>6.3.1</t>
  </si>
  <si>
    <t>6.3.2</t>
  </si>
  <si>
    <t>6.3.3</t>
  </si>
  <si>
    <t>МУ "КСЗН", Комитет экономического развития и инвестиционной деятельности</t>
  </si>
  <si>
    <t xml:space="preserve">МУ "КСЗН", Комитет экономического развития и инвестиционной деятельности </t>
  </si>
  <si>
    <t>Пожизненная рента гражданам, заключившим  договор о передаче  в  муниципальную собственность жилых помещений.</t>
  </si>
  <si>
    <t>Транспортные услуги по доставке пожилых людей и инвалидов на областные и районные мероприятия, выставки  творчества.</t>
  </si>
  <si>
    <t>Материальная помощь  инвалидам и участникам  Великой  Отечественной войны, жителям  блокадного Ленинграда, бывшим несовершеннолетним узникам  фашистских концлагерей, труженикам тыла к 70-летию Победы в Великой Отечественной войне.</t>
  </si>
  <si>
    <t>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</si>
  <si>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Льготное зубопротезирование отдельных категорий граждан</t>
  </si>
  <si>
    <t>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</si>
  <si>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Меры социальной поддержки в виде ежемесячных денежных выплат ветеранам труда, жертвам политических репрессий, труженикам тыла</t>
  </si>
  <si>
    <t>Обеспечение равной доступности услуг общественного автомобильного транспорта пригородного  сообщения, осуществляющего перевозку отдельных категорий граждан  на муниципальных маршрутах</t>
  </si>
  <si>
    <t>Меры социальной поддержки по предоставлению единовременной выплаты лицам,  состоящим в браке 50, 60,  70 и  75 лет</t>
  </si>
  <si>
    <t>Меры социальной поддержки в части изготовления и ремонта зубных протезов отдельным категориям граждан</t>
  </si>
  <si>
    <t>Материальная помощь пожилым людям, инвалидам, гражданам, оказавшимся в трудной жизненной ситуации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</si>
  <si>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гражданам, оказавшимся в трудной жизненной ситуации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</si>
  <si>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Ремонт инвалидной техники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</si>
  <si>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Материальная  помощь инвалидам и участникам  Великой Отечественной войны, жителям блокадного Ленинграда, бывшим несовершеннолетним  узникам фашистских концлагерей, труженикам тыла к  70-летию Победы в Великой Отечественной войне,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</si>
  <si>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</si>
  <si>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Сверка списков вновь зарегистрированных и снятых с регистрационного учета граждан для актуализации базы данных</t>
  </si>
  <si>
    <t>Государственная поддержка граждан, нуждающихся в улучшении жилищных условий, путем предоставления жилого помещения по договорам социального найма или единовременной денежной выплаты на строительство или приобретение жилого помещения за счет средств бюджета муниципального образования Киришского муниципального района Ленинградской области, поступивших в виде субвенций на осуществление отдельного государственного полномочия Ленинградской области за счет бюджетных средств Российской Федерации и бюджетных средств Ленинградской области</t>
  </si>
  <si>
    <t>7.1</t>
  </si>
  <si>
    <t>Обеспечение деятельности (оказание услуг) организаций дошкольного образования  : организация предоставления основной общеобразовательной программы дошкольного образовании</t>
  </si>
  <si>
    <t>Обеспечение деятельности (оказание услуг) организаций дошкольного образования  : организация присмотра и ухода за детьми дошкольного возраста</t>
  </si>
  <si>
    <t>Укрепление материально-технической базы организаций дошкольного образования</t>
  </si>
  <si>
    <t>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</si>
  <si>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t>
  </si>
  <si>
    <t>Развитие общественной инфраструктуры  муниципального значения в Ленинградской области</t>
  </si>
  <si>
    <t>Обеспечение деятельности (оказание услуг) организаций общего образования</t>
  </si>
  <si>
    <t>Укрепление материально-технической базы организаций общего образования</t>
  </si>
  <si>
    <t>Организация проведения ЕГЭ</t>
  </si>
  <si>
    <t>Развитие электронного и дистанционного обучения в Ленинградской области</t>
  </si>
  <si>
    <t>Предоставление питания на бесплатной основе обучающимся в общеобразовательных учреждениях, расположенных на территории Ленинградской области</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</si>
  <si>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</si>
  <si>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Обновление содержания общего образования, создание современной образовательной среды и развитие сети общеобразовательных организаций</t>
  </si>
  <si>
    <t>Укрепление материально – технической базы организаций общего образования» в рамках подпрограммы «Развитие начального общего, основного общего и среднего общего образования детей в Ленинградской области» государственной программы Ленинградской области "Современное образование Ленинградской области</t>
  </si>
  <si>
    <t>Капитальный ремонт плоскостных спортивных сооружений и стадионов в рамках подпрограммы "Развитие объектов физической культуры и спорта в Ленинградской области</t>
  </si>
  <si>
    <t>Развитие кадрового потенциала системы дошкольного, общего и дополнительного образования</t>
  </si>
  <si>
    <t xml:space="preserve">"Развитие кадрового потенциала </t>
  </si>
  <si>
    <t>Поощрение победителей и лауреатов областных конкурсов в области образования</t>
  </si>
  <si>
    <t xml:space="preserve">Создание в общеобразовательных организациях, расположенных в сельской местности, условий для занятий физической культурой и спортом </t>
  </si>
  <si>
    <t>Организация школьных лесничеств</t>
  </si>
  <si>
    <t>Обеспечение деятельности (оказание услуг)  организаций дополнительного образования</t>
  </si>
  <si>
    <t>Укрепление материально-технической базы организаций дополнительного образования</t>
  </si>
  <si>
    <t>Проведение конкурсных мероприятий по направлению "Образование"</t>
  </si>
  <si>
    <t>Строительство светомузыкального фонтана</t>
  </si>
  <si>
    <t>Укрепление материально-технической базы организаций дополнительного образования в рамках подпрограммы "Развитие дополнительного образования детей Ленинградской области" государственной программы Ленинградской области "Современное образование Ленинградской области</t>
  </si>
  <si>
    <t>Участие подростков в благоустройстве территории</t>
  </si>
  <si>
    <t>Обеспечение деятельности (оказание услуг) организаций в системе оздоровления и отдыха детей</t>
  </si>
  <si>
    <t>Укрепление материально-технической базы организаций системы отдыха и оздоровления детей</t>
  </si>
  <si>
    <t>Организация отдыха детей, находящихся в трудной жизненной ситуации, в каникулярное время</t>
  </si>
  <si>
    <t>Содержание   детей-сирот и детей, оставшихся без попечения родителей, в семьях опекунов (попечителей)  и приемных семьях</t>
  </si>
  <si>
    <t xml:space="preserve"> Обеспечение бесплатного проезда детей-сирот и детей, оставшихся без попечения родителей, обучающихся за счет средств местных бюджетов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</si>
  <si>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</si>
  <si>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Организация выплаты вознаграждения, причитающегося приемным родителям</t>
  </si>
  <si>
    <t>Организация выплаты единовременного пособия при всех формах устройства детей, лишенных родительского попечения, в семью</t>
  </si>
  <si>
    <t>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</si>
  <si>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</si>
  <si>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</si>
  <si>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Комитет общего и профессионального образования Ленинградской области; Комитет по образованию Киришского района;</t>
  </si>
  <si>
    <t>Комитет общего и профессионального образования Ленинградской области; Комитет по образованию Киришского района; организации дошкольного образования</t>
  </si>
  <si>
    <t xml:space="preserve">Комитет общего и профессионального образования Ленинградской области; Комитет по образованию Киришского района; общеобразовательные организации </t>
  </si>
  <si>
    <t>Комитет общего и профессионального образования Ленинградской области; Комитет по образованию Киришского района; организации дополнительного образования</t>
  </si>
  <si>
    <t>Комитет общего и профессионального образования Ленинградской области; Комитет по образованию Киришского района;  дети-сироты и дети, оставшихся без попечения   родителей, и лиц из числа детей-сирот и детей, оставшихся без попечения родителей</t>
  </si>
  <si>
    <t xml:space="preserve">Комитет общего и профессионального образования Ленинградской области; Комитет по образованию Киришского района;  организации общего образования, организации в системе оздоровления и отдыха детей </t>
  </si>
  <si>
    <t>8.1.1</t>
  </si>
  <si>
    <t>8.1.2</t>
  </si>
  <si>
    <t>8.1.3</t>
  </si>
  <si>
    <t>8.1.4</t>
  </si>
  <si>
    <t>8.1.5</t>
  </si>
  <si>
    <t>8.1.6</t>
  </si>
  <si>
    <t>8.1.7</t>
  </si>
  <si>
    <t>8.2.1</t>
  </si>
  <si>
    <t>8.2.2</t>
  </si>
  <si>
    <t>8.2.3</t>
  </si>
  <si>
    <t>8.2.4</t>
  </si>
  <si>
    <t>8.2.5</t>
  </si>
  <si>
    <t>8.2.6</t>
  </si>
  <si>
    <t>8.2.7</t>
  </si>
  <si>
    <t>8.2.8</t>
  </si>
  <si>
    <t>8.2.9</t>
  </si>
  <si>
    <t>8.2.10</t>
  </si>
  <si>
    <t>8.2.11</t>
  </si>
  <si>
    <t>8.2.12</t>
  </si>
  <si>
    <t>8.2.13</t>
  </si>
  <si>
    <t>8.2.14</t>
  </si>
  <si>
    <t>8.2.15</t>
  </si>
  <si>
    <t>8.3.1</t>
  </si>
  <si>
    <t>8.3.2</t>
  </si>
  <si>
    <t>8.3.3</t>
  </si>
  <si>
    <t>8.3.4</t>
  </si>
  <si>
    <t>8.3.5</t>
  </si>
  <si>
    <t>8.3.6</t>
  </si>
  <si>
    <t>8.4.1</t>
  </si>
  <si>
    <t>8.4.2</t>
  </si>
  <si>
    <t>8.4.3</t>
  </si>
  <si>
    <t>8.4.4</t>
  </si>
  <si>
    <t>8.4.5</t>
  </si>
  <si>
    <t>8.4.6</t>
  </si>
  <si>
    <t>8.4.7</t>
  </si>
  <si>
    <t>8.4.8</t>
  </si>
  <si>
    <t>8.4.9</t>
  </si>
  <si>
    <t>8.5.1</t>
  </si>
  <si>
    <t>8.5.2</t>
  </si>
  <si>
    <t>8.5.3</t>
  </si>
  <si>
    <t>8.5.4</t>
  </si>
  <si>
    <t>9.1</t>
  </si>
  <si>
    <t>МКУ «УПСР»</t>
  </si>
  <si>
    <t>Строительство объекта с разработкой рабочей документации – 
мостового перехода через р. Пчёвжа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</si>
  <si>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Реализация комплекса мер по сохранению и развитию народной культуры и самодеятельного творчества Киришского муниципального района</t>
  </si>
  <si>
    <t>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</si>
  <si>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Обеспечение населения услугами организации культуры</t>
  </si>
  <si>
    <t>Создание условий для организации досуга, развития местного традиционного народного художественного творчества, сохранения, возрождения и развития народных художественных промыслов</t>
  </si>
  <si>
    <t>10.1.1</t>
  </si>
  <si>
    <t>10.1.2</t>
  </si>
  <si>
    <t>10.1.3</t>
  </si>
  <si>
    <t>10.1.4</t>
  </si>
  <si>
    <t>Комитет по культуре, делам молодежи и спорту, МАУ «ЦАХО», Комитет по образованию Киришского муниципального района</t>
  </si>
  <si>
    <t>Организация библиотечно-информационного обслуживания населения Киришского района</t>
  </si>
  <si>
    <t>Комитет по культуре, делам молодежи и спорту, МАУК «МРБ Киришского муниципального района»</t>
  </si>
  <si>
    <t>Комитет по культуре, делам молодежи и спорту, Комитет по образованию Киришского муниципального района, МАУ «ЦАХО», МАУК «МРБ Киришского муниципального района»</t>
  </si>
  <si>
    <t>Комитет жилищно-коммунального хозяйства, МАУК "Межпоселенческая районная библиотека Киришского муниципального района"
МУ «КЦСОН»,
Комитет по образованию Киришского района</t>
  </si>
  <si>
    <t>Организация и проведение фестивалей, выставок, смотров, конкурсов и информационно-просветительских мероприятий</t>
  </si>
  <si>
    <t>Комплектование книжных фондов библиотек</t>
  </si>
  <si>
    <t>Обеспечение выплат стимулирующего характера работникам муниципальных учреждений культуры ЛО</t>
  </si>
  <si>
    <t>10.2.1</t>
  </si>
  <si>
    <t>10.2.2</t>
  </si>
  <si>
    <t>10.2.3</t>
  </si>
  <si>
    <t>10.2.4</t>
  </si>
  <si>
    <t>10.2.5</t>
  </si>
  <si>
    <t>11.1</t>
  </si>
  <si>
    <t>11.2</t>
  </si>
  <si>
    <t xml:space="preserve">Установка  АИТП </t>
  </si>
  <si>
    <t>Замена старых окон на современные «стеклопакеты»</t>
  </si>
  <si>
    <t>МАУК "МР библиотека Киришского МР</t>
  </si>
  <si>
    <t>12.1.1</t>
  </si>
  <si>
    <t>12.1.2</t>
  </si>
  <si>
    <t>12.1.3</t>
  </si>
  <si>
    <t>12.1.4</t>
  </si>
  <si>
    <t>12.1.5</t>
  </si>
  <si>
    <t>12.2.1</t>
  </si>
  <si>
    <t>12.2.2</t>
  </si>
  <si>
    <t>Развитие отраслей животноводства в сельскохозяйственных организациях</t>
  </si>
  <si>
    <t>Развитие отраслей растениеводства в сельскохозяйственных организациях</t>
  </si>
  <si>
    <t>Поддержка крестьянских(фермерских) хозяйств.</t>
  </si>
  <si>
    <t>Проведение конкурсов профессионального мастерства.</t>
  </si>
  <si>
    <t>Выполнение отдельных государственных полномочий Ленинградской области по поддержке  сельскохозяйственного производства (субсидирование части затрат на приобретение комбикорма  крестьянским (фермерским) хозяйствам и личным подсобным хозяйствам граждан)</t>
  </si>
  <si>
    <t>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</si>
  <si>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Популяризация достижений в сельском хозяйстве </t>
  </si>
  <si>
    <t>Поддержка развития производства в сельскохозяйственных организациях</t>
  </si>
  <si>
    <t>Поддержка сохранения почвенного плодородия в сельскохозяйственных организациях</t>
  </si>
  <si>
    <t>Развитие животноводства в крестьянских (фермерских) хозяйствах</t>
  </si>
  <si>
    <t>Поддержка развития отраслей растениеводства в крестьянских (фермерских) хозяйствах</t>
  </si>
  <si>
    <t>Поддержка сохранения почвенного плодородия в крестьянских (фермерских) хозяйствах</t>
  </si>
  <si>
    <t>Поддержка выращивания овощных кльтур и картофеля в крестьянских (фермерских) хозяйствах</t>
  </si>
  <si>
    <t>12.1.2.1</t>
  </si>
  <si>
    <t>12.1.2.3</t>
  </si>
  <si>
    <t>12.1.3.1</t>
  </si>
  <si>
    <t>12.1.3.2</t>
  </si>
  <si>
    <t>12.1.3.3</t>
  </si>
  <si>
    <t>12.1.3.4</t>
  </si>
  <si>
    <t>Комитет по культуре, делам молодежи и спорту,
Комитет по образованию Киришского района,
МАУ «ЦАХО», МОУДОД "Киришский ДДЮТ"</t>
  </si>
  <si>
    <t>Комитет по культуре, делам молодежи и спорту,
Комитет по образованию Киришского района,
МОУДОД "Киришский ДДЮТ"</t>
  </si>
  <si>
    <t>Основное мероприятие 3.1. Строительство крытого катка с искусственным льдом в г. Кириши, микрорайон "Е", ул. Нефтехимиков</t>
  </si>
  <si>
    <t xml:space="preserve">Основное мероприятие 3.2. Благоустройство территории  к "Крытому катку с искусственным льдом" </t>
  </si>
  <si>
    <t>Комитет финансов Киришского муниципального района</t>
  </si>
  <si>
    <t xml:space="preserve">Проведение широкомасштабных акций «Внимание-дети!», «Внимание-пешеход!», «Вежливый 
водитель», «Зебра» и т.д. 
Привлечение информационных и рекламных агентств к проведению профилактических акций, направленных на укрепление дисциплины участников дорожного движения, размещение материалов в СМИ по вопросам БДД.  </t>
  </si>
  <si>
    <t>Администрация Киришского муниципального района,
Комитет по образованию  и подведомственные ОУ, 
МУ «КСЗН Киришского района»
МАУ «ЦАХО»
МП «ТЦ «Восход»</t>
  </si>
  <si>
    <t>Сведения о фактически достигнутых значениях показателей (индикаторов) муниципальных программ за 2015 год</t>
  </si>
  <si>
    <t>Показатель (индикатор)</t>
  </si>
  <si>
    <t>Единица измерения</t>
  </si>
  <si>
    <t>Значения показателей муниципальной программы</t>
  </si>
  <si>
    <t>Обоснование отклонений значений показателя (индикатора)</t>
  </si>
  <si>
    <t>Год предшествующий отчетному</t>
  </si>
  <si>
    <t>отчетный год</t>
  </si>
  <si>
    <t>план</t>
  </si>
  <si>
    <t>факт</t>
  </si>
  <si>
    <t>Доля населения, систематически занимающегося спортом</t>
  </si>
  <si>
    <t xml:space="preserve">Доля обучающихся, систематически занимающихся физической культурой и спортом, в общей численности обучающихся </t>
  </si>
  <si>
    <t>Доля лиц с ограниченными возможностями здоровья и инвалидов, систематически занимающихся спортом, в общей численности данной категории населения</t>
  </si>
  <si>
    <t>Уровень обеспеченности населения спортивными сооружениями, исходя из единой пропускной способности объектов спорта</t>
  </si>
  <si>
    <t>Уровень обеспеченности населения спортивными залами, исходя из единой пропускной способности объектов спорта</t>
  </si>
  <si>
    <t>Уровень обеспеченности населения плоскостными спортивными сооружениями, исходя из единовременной пропускной способности объектов спорта</t>
  </si>
  <si>
    <t>Уровень обеспеченности населения плавательными бассейнами, исходя из единовременной пропускной способности объектов спорта</t>
  </si>
  <si>
    <t>%</t>
  </si>
  <si>
    <t>Муниципальная программа "Управление муниципальными финансами и муниципальным долгом муниципального образования Киришский муниципальный район Ленинградской области"</t>
  </si>
  <si>
    <t>Доля муниципальных учреждений, обеспеченных возможностью работы в автоматизированных системах планирования и исполнения бюджета муниципального образования Киришский муниципальный район Ленинградской области</t>
  </si>
  <si>
    <t xml:space="preserve">Доля расходов бюджета муниципального образования Киришский муниципальный район Ленинградской области формируемых в рамках муниципальных программ </t>
  </si>
  <si>
    <t>Доля просроченной кредиторской задолженности в расходах бюджета Киришского муниципального района</t>
  </si>
  <si>
    <t>Обеспечение исполнения расходных обязательств бюджета Киришского муниципального района Ленинградской области</t>
  </si>
  <si>
    <t>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 за исключением объема расходов, которые осуществляются за счет межбюджетных трансфертов, предоставляемых из бюджетов бюджетной системы Российской Федерации</t>
  </si>
  <si>
    <t>Отсутствие просроченной задолженности по долговым обязательствам бюджета муниципального образования Киришский муниципальный район Ленинградской области</t>
  </si>
  <si>
    <t xml:space="preserve"> менее 5</t>
  </si>
  <si>
    <t>Снижение числа лиц, погибших в результате ДТП (к пред. году)</t>
  </si>
  <si>
    <t>Обеспечение средствами индивидуальной защиты работников органов местного самоуправления, муниципальных предприятий и организаций</t>
  </si>
  <si>
    <t>Выполнение плана по количеству отчетов, опубликованных в газете «Киришский факел», «Любимый город Кириши» и размещенных на сайте</t>
  </si>
  <si>
    <t>Выполнение плана по количеству посетителей Дней открытых дверей, проведенных муниципальной передвижной экологической лабораторией</t>
  </si>
  <si>
    <t xml:space="preserve">Доля статистических материалов, получаемых в рамках заключенных договоров на обеспечение официальной статистической   информацией, используемых  для принятия управленческих решений  </t>
  </si>
  <si>
    <t>Ежегодное увеличение числа субъектов предпринимательства, представивших отчетность по формам регионального сбора данных</t>
  </si>
  <si>
    <t>Число субъектов малого и среднего предпринимательства, которым оказана финансовая поддержка в форме предоставления субсидии на возмещение части затрат, связанных с осуществлением их предпринимательской деятельности</t>
  </si>
  <si>
    <t>Увеличение количества субъектов малого  и среднего предпринимательства в расчете на 10 тысяч человек населения района</t>
  </si>
  <si>
    <t>Увеличение средней численности работников малых и средних предприятий</t>
  </si>
  <si>
    <t>Рост объема продукции (работ, услуг), выполненных малыми и средними предприятиями Киришского муниципального района</t>
  </si>
  <si>
    <t>Рост оборота розничной торговли</t>
  </si>
  <si>
    <t>Число мастеров народных художественных промыслов и ремесел Киришского района, принявших участие в областных, российских и международных конкурсах</t>
  </si>
  <si>
    <t xml:space="preserve">Число заключенных договоров на целевое обучение для подготовки специалистов, работающих в инженерно-технической сфере  </t>
  </si>
  <si>
    <t xml:space="preserve">Число направлений, выданных на обучение в ВУЗах педагогической направленности </t>
  </si>
  <si>
    <t xml:space="preserve">Число направлений, выданных на обучение в ВУЗах медицинской направленности </t>
  </si>
  <si>
    <t>Число студентов и врачей-интернов, обучающихся в высших учебных заведениях медицинской направленности получающих стипендии за счет средств бюджета Киришского муниципального района (Стипендиатов)</t>
  </si>
  <si>
    <t>Число Стипендиатов, трудоустроенных после окончания обучения в ГБУЗ ЛО «Киришская клиническая межрайонная больница»</t>
  </si>
  <si>
    <t>Число работников социальной сферы бюджетных учреждений, получивших премии Администрации Киришского муниципального района</t>
  </si>
  <si>
    <t xml:space="preserve">Число квартир, приобретенных за счет средств бюджета Киришского муниципального района, для предоставления </t>
  </si>
  <si>
    <t>Число обоснованных жалоб на техническое состояние жилых помещений общежития для проживания работников бюджетной сферы (пер. Школьный, д. 1)</t>
  </si>
  <si>
    <t xml:space="preserve">%  </t>
  </si>
  <si>
    <t>Ед.</t>
  </si>
  <si>
    <t>чел.</t>
  </si>
  <si>
    <t>Чел.</t>
  </si>
  <si>
    <t>ед.</t>
  </si>
  <si>
    <t>-</t>
  </si>
  <si>
    <t>Количество молодежных форумов и  массовых молодежных мероприятий</t>
  </si>
  <si>
    <t>Количество поддержанных мероприятий  молодежных общественных организаций, объединений, инициатив</t>
  </si>
  <si>
    <t>Число участников мероприятий по поддержке молодых семей и пропаганде семейных ценностей / количество оказываемых консультационных услуг для молодых семей</t>
  </si>
  <si>
    <t>Число участников мероприятий по информационному, научно-методическому, нормативно-правовому и кадровому обеспечению молодежной политики</t>
  </si>
  <si>
    <t>Число участников мероприятий по созданию условий и возможностей для успешной социализации и самореализации молодежи</t>
  </si>
  <si>
    <t>Количество мероприятий по поддержке творческой и талантливой молодежи / число участников мероприятий по поддержке творческой и талантливой молодежи</t>
  </si>
  <si>
    <t>мероприятия</t>
  </si>
  <si>
    <t>Человек / консультационные услуги</t>
  </si>
  <si>
    <t>человек</t>
  </si>
  <si>
    <t>Мероприятия / человек</t>
  </si>
  <si>
    <t>60/250</t>
  </si>
  <si>
    <t>12 / 480</t>
  </si>
  <si>
    <t>1260/250</t>
  </si>
  <si>
    <t>13 / 500</t>
  </si>
  <si>
    <t>Количество мероприятий по сохранению исторической памяти</t>
  </si>
  <si>
    <t>Число участников мероприятий по сохранению исторической памяти</t>
  </si>
  <si>
    <t>Количество мероприятий по гражданско-патриотическому и духовно-нравственному воспитанию молодежи;</t>
  </si>
  <si>
    <t>Число участников мероприятий по гражданско-патриотическому и духовно-нравственному воспитанию молодежи</t>
  </si>
  <si>
    <t xml:space="preserve">человек </t>
  </si>
  <si>
    <t>Число участников мероприятий по информационно–методическому, нормативно-правовому и кадровому обеспечению деятельности по профилактике алкоголизма и наркомании</t>
  </si>
  <si>
    <t>Изготовление рекламной продукции профилактического характера (буклеты, брошюры, магниты, значки, полотна для сити-форматов)</t>
  </si>
  <si>
    <t>штук</t>
  </si>
  <si>
    <t>Количество мероприятий по профилактике правонарушений и рискованного поведения в молодежной среде, пропаганде здорового образа жизни;</t>
  </si>
  <si>
    <t>Число участников мероприятий, по профилактике правонарушений и рискованного поведения в молодежной среде, пропаганде здорового образа жизни</t>
  </si>
  <si>
    <t>количество информационных телесюжетов, отражающих информацию о деятельности администрации МО Киришский муниципальный район Ленинградской области, муниципальных учреждений и предприятий</t>
  </si>
  <si>
    <t>единиц</t>
  </si>
  <si>
    <t>количество информационных сообщений, опубликованных в печатных изданиях  о деятельности администрации МО Киришский муниципальный район Ленинградской области, муниципальных учреждений и предприятий</t>
  </si>
  <si>
    <t>см²</t>
  </si>
  <si>
    <t>количество посещений сайта администрации Киришского муниципального района</t>
  </si>
  <si>
    <t>посещения</t>
  </si>
  <si>
    <t>количество обращений граждан в он-лайн приемную администрации при помощи сайта</t>
  </si>
  <si>
    <t>обращения</t>
  </si>
  <si>
    <t>количество вопросов, заданных жителями района в блоге главы администрации</t>
  </si>
  <si>
    <t>количество печатных изданий для старост сельских населенных пунктов</t>
  </si>
  <si>
    <t>доля социально ориентированных некоммерческих организаций, которым оказана поддержка  от общего количества социально ориентированных некоммерческих организаций на территории муниципального образования  Киришский муниципальный район Ленинградской области</t>
  </si>
  <si>
    <t>количество проведенных получателями субсидий мероприятий, направленных на социальную поддержку</t>
  </si>
  <si>
    <t>количество муниципальных служащих, прошедших программы повышения квалификации</t>
  </si>
  <si>
    <t>доля муниципальных служащих, прошедших программы повышения квалификации от общего количества муниципальных служащих</t>
  </si>
  <si>
    <t>доля муниципальных служащих, прошедших программы повышения квалификации от количества муниципальных служащих, которым в отчетном периоде рекомендовано повысить квалификацию  аттестационной комиссией администрации муниципального образования Киришский муниципальный район Ленинградской области и комиссией рассмотрению кандидатур для зачисления в кадровый резерв для замещения должностей муниципальной службы  в органах местного самоуправления муниципального образования Киришский муниципальный район Ленинградской области</t>
  </si>
  <si>
    <t>количество проведенных мероприятий советами ветеранов войны, труда, вооруженных сил, правоохранительных органов, жителей блокадного Ленинграда и бывших малолетних узников фашистских лагерей</t>
  </si>
  <si>
    <t>количество состоявшихся заседаний совета при главе администрации по межнациональным отношениям, мероприятий по организации деятельности дома дружбы на базе МОУДОД «Киришский ДДЮТ», круглых столов, семинаров по вопросам межнациональных и межконфессиональных отношений на территории муниципального образования Киришский муниципальный район Ленинградской области</t>
  </si>
  <si>
    <t>единицы</t>
  </si>
  <si>
    <t>доля граждан, положительно оценивающих состояние межнациональных отношений, в общем количестве граждан Российской Федерации, проживающих на территории муниципального образования Киришский муниципальный район Ленинградской области</t>
  </si>
  <si>
    <t>уровень толерантного отношения к представителям другой национальности у жителей муниципального образования Киришский муниципальный район Ленинградской области</t>
  </si>
  <si>
    <t>количество лиц, принявших участие в мероприятиях, направленных на укрепление межэтнического и межконфессионального сотрудничества, мира и согласия, обеспечение толерантности в межнациональных отношениях, развитие  национальных культур и религиозных традиций народов Киришского муниципального района</t>
  </si>
  <si>
    <t xml:space="preserve">Количество консультаций, предоставленных специалистами информационно-консультационного центра для потребителей муниципального образования Киришский  муниципальный район Ленинградской области по обращениям граждан, связанных с вопросами защиты прав потребителей </t>
  </si>
  <si>
    <t xml:space="preserve"> Количество претензий, составленных специалистами информационно-консультационного центра для потребителей муниципального образования Киришский  муниципальный район Ленинградской области по обращениям граждан, связанных с вопросами защиты прав потребителей </t>
  </si>
  <si>
    <t xml:space="preserve">Количество исковых заявлений, составленных специалистами информационно-консультационного центра для потребителей муниципального образования Киришский  муниципальный район Ленинградской области по обращениям граждан, связанных с вопросами защиты прав потребителей </t>
  </si>
  <si>
    <t>Доля граждан, имеющих право и получивших меры социальной поддержки, в общем числе граждан, обратившихся и имеющих право за получением мер социальной поддержки</t>
  </si>
  <si>
    <t>процент</t>
  </si>
  <si>
    <t>Доля граждан, имеющих право и получивших услуги социального обслуживания, в общем числе граждан, обратившихся и имеющих право за получением услуг социального обслуживания</t>
  </si>
  <si>
    <t>Отсутствие отклонений в движении общественного автомобильного транспорта по муниципальным маршрутам от установленного расписания</t>
  </si>
  <si>
    <t>единица</t>
  </si>
  <si>
    <t>Отсутствие жалоб на услуги общественного автомобильного транспорта, осуществляющего перевозку отдельных категорий граждан по муниципальным маршрутам</t>
  </si>
  <si>
    <t xml:space="preserve">Число приобретенных единых социальных проездных билетов пенсионерами, имеющих право льготного проезда в размере 50% стоимости единого социального проездного билета </t>
  </si>
  <si>
    <t>Оздоровление детей и подростков, находящихся в трудной жизненной ситуации</t>
  </si>
  <si>
    <t>Предоставление услуг по реабилитации детей-инвалидов на основе иппотерапии</t>
  </si>
  <si>
    <t xml:space="preserve">Обследование объектов социальной инфраструктуры </t>
  </si>
  <si>
    <t>Ремонт и оборудование санузлов и кабинета МОУ ДОД «Киришский ДДЮТ» с целью приспособления для доступа детей-инвалидов</t>
  </si>
  <si>
    <t>Актуализация деятельности пунктов безвозмездного предоставления во временное пользование технических средств реабилитации и предметов ухода за пожилыми людьми</t>
  </si>
  <si>
    <t>Отсутствие жалоб на предоставление услуг по социальной поддержке граждан</t>
  </si>
  <si>
    <t>Соотношение средней заработной платы социальных работников МУ «КЦСОН» и средней заработной платы в Ленинградской области в соответствии с Указом Президента Российской Федерации от 7 мая 2012 года               № 597.</t>
  </si>
  <si>
    <t>Муниципальная программа "Обеспечение жильем отдельных категорий граждан, установленных Федеральным законом от 12 января 1995 года № 5-ФЗ "О ветеранах", Федеральным законом от 24 ноября 1995 года № 181-ФЗ "О социальной защите инвалидов в Российской Федерации" в муниципальном образовании Киришский муниципальный район Ленинградской области"</t>
  </si>
  <si>
    <t>Количество семей улучшивших жилищные условия</t>
  </si>
  <si>
    <t>семья</t>
  </si>
  <si>
    <t>Доля воспитанников, которые освоили в полном объеме основные разделы основной образовательной программы, реализуемой в дошкольной организации, к общему числу воспитанников дошкольных организаций</t>
  </si>
  <si>
    <t>Выполнение плана по дето-дням в дошкольных образовательных организациях</t>
  </si>
  <si>
    <t>Доля дошкольных образовательных организаций, помещения которых отвечают требованиям СанПин и пожарной безопасности, в общем числе дошкольных образовательных организаций</t>
  </si>
  <si>
    <t xml:space="preserve">Соотношение средней заработной платы педагогических работников дошкольных организаций к средней заработной плате работников муниципальных общеобразовательных организаций </t>
  </si>
  <si>
    <t>Доля детей дошкольного возраста  от 0 до 7 лет, посещающих дошкольные организации , к общему числу детей от 0 до 7 лет</t>
  </si>
  <si>
    <t xml:space="preserve">Доля учащихся, которые освоили общеобразовательную программу начального общего образования в полном объеме, к общему числу учащихся начального общего образования </t>
  </si>
  <si>
    <t>Доля учащихся, которые освоили общеобразовательную программу основного общего образования в полном объеме, к общему числу учащихся общего образования</t>
  </si>
  <si>
    <t>Доля учащихся, которые освоили общеобразовательную программу среднего  образования в полном объеме, к общему числу учащихся среднего  образования</t>
  </si>
  <si>
    <t xml:space="preserve">Доля общеобразовательных организаций, помещения которых отвечают требованиям СанПин и пожарной безопасности, в общем числе общеобразовательных организаций </t>
  </si>
  <si>
    <t>Доля учащихся, сдавших ЕГЭ, от общего количества выпускников</t>
  </si>
  <si>
    <t xml:space="preserve">Обеспечение детей-инвалидов, обучающихся в общеобразовательных организациях подключением к сети Интернет </t>
  </si>
  <si>
    <t xml:space="preserve">Соотношение средней заработной платы педагогических работников муниципальных общеобразовательных организаций к средней заработной плате по Ленинградской области </t>
  </si>
  <si>
    <t>Доля организаций дополнительного образования, помещения которых отвечают требованиям СанПин и пожарной безопасности, в общем числе организаций дополнительного образования</t>
  </si>
  <si>
    <t>Соотношение средней заработной платы педагогических работников муниципальных образовательных организаций  дополнительного образования к средней заработной плате учителей общеобразовательных организаций</t>
  </si>
  <si>
    <t>Доля подростков, участвующих в благоустройстве территорий  в общем числе школьников, подавших заявление на трудоустройство</t>
  </si>
  <si>
    <t>Доля организаций  в детских оздоровительных лагерях дневного пребывания и в загородном стационарном лагере, помещения которых  отвечают требованиям СанПин и пожарной безопасности, в общем числе организаций  в детских оздоровительных лагерях дневного пребывания и в загородном стационарном лагере</t>
  </si>
  <si>
    <t>Доля детей-сирот и детей, оставшихся без попечения родителей  переданных в семьи опекунов(попечителей) к общему количеству детей, выявленных в качестве, оставших без попечения родителей</t>
  </si>
  <si>
    <t>Количество   детей-сирот и детей, оставшихся без попечения родителей, которым предоставлено жилое помещение, к количеству   детей-сирот и детей, оставшихся без попечения родителей, имеющих право на жилое помещение и подавших заявление</t>
  </si>
  <si>
    <t>Доля граждан,  прошедших курс   подготовки по установленной программе и утвержденному учебно-тематическому плану от числа граждан ,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</si>
  <si>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Ввод в эксплуатацию: Мостового перехода Автомобильного подхода  вне границ населенных пунктов Автомобильного подхода в границах д.Бестоголово Автомобильного подхода в границах д.Горятино</t>
  </si>
  <si>
    <t>п.м.</t>
  </si>
  <si>
    <t>м</t>
  </si>
  <si>
    <t>Число культурно-досуговых формирований по отношению к показателю предыдущего года</t>
  </si>
  <si>
    <t>единиц, %</t>
  </si>
  <si>
    <t>не менее 97</t>
  </si>
  <si>
    <t>Доля участников культурно-досуговых формирований от числа жителей Киришского муниципального района</t>
  </si>
  <si>
    <t>человек, %</t>
  </si>
  <si>
    <t xml:space="preserve">не менее 4,8 </t>
  </si>
  <si>
    <t>Увеличение уровня фактической обеспеченности клубами и учреждениями клубного типа от нормативной потребности</t>
  </si>
  <si>
    <t>Увеличение проводимых мероприятий в сфере культуры и искусства по отношению к показателю предыдущего года</t>
  </si>
  <si>
    <t>не менее 0,1</t>
  </si>
  <si>
    <t>Доля населения, охваченного социально значимыми мероприятиями от числа жителей Киришского муниципального района</t>
  </si>
  <si>
    <t>не менее 0,7</t>
  </si>
  <si>
    <t>Размер текущего комплектования книжных фондов библиотек  МАУК «МРБ Киришского муниципального района» на планируемый год к прогнозируемым размерам книговыдачи</t>
  </si>
  <si>
    <t>не менее 3,8</t>
  </si>
  <si>
    <t>Увеличение посещаемости библиотек МАУК «МРБ Киришского муниципального района» по отношению к показателю предыдущего года</t>
  </si>
  <si>
    <t>Увеличение посещаемости фестивалей, выставок, смотров, конкурсов и информационно - просветительских мероприятий по отношению к показателю предыдущего года</t>
  </si>
  <si>
    <t>не менее 2</t>
  </si>
  <si>
    <t>Соотношение средней заработной платы работников муниципальных учреждений культуры к средней заработной плате по Ленинградской области</t>
  </si>
  <si>
    <t>рубли, %</t>
  </si>
  <si>
    <t xml:space="preserve">Доля муниципальных учреждений, оборудованных приборами учета тепловой энергии </t>
  </si>
  <si>
    <t>Замена окон на современные «стеклопакеты»</t>
  </si>
  <si>
    <t>шт.</t>
  </si>
  <si>
    <t>Установка  АИТП и  ТП</t>
  </si>
  <si>
    <t>Сокращение тепловых потерь через окна в результате замены их на современные «стеклопакеты»</t>
  </si>
  <si>
    <t>Сохранение (увеличение) объема годового надоя на одну фуражную корову молочного направления в сельскохозяйственных организациях</t>
  </si>
  <si>
    <t xml:space="preserve">Рост объема заготовки кормов в сельскохозяйственных организациях </t>
  </si>
  <si>
    <t>Сохранение посевных площадей в сельскохозяйственных организациях</t>
  </si>
  <si>
    <t>Сохранение (увеличение) объема производства овощей защищенного грунта</t>
  </si>
  <si>
    <t>Рост поголовья сельскохозяйственных животных в крестьянских (фермерских) хозяйствах</t>
  </si>
  <si>
    <t>Сохранение (увеличение) посевных площадей в крестьянских (фермерских) хозяйствах</t>
  </si>
  <si>
    <t>Рост производства овощей и картофеля в крестьянских (фермерских) хозяйствах</t>
  </si>
  <si>
    <t>Сохранение  (увеличение) поголовья сельскохозяйственных животных в крестьянских (фермерских) и личных подсобных хозяйствах граждан</t>
  </si>
  <si>
    <t>Проведение конкурсов профессионального мастерства</t>
  </si>
  <si>
    <t xml:space="preserve">Отсутствие жалоб на услуги общественного автомобильного транспорта, осуществляющего перевозку отдельных категорий граждан по муниципальным маршрутам </t>
  </si>
  <si>
    <t xml:space="preserve">Проведение мероприятий по популяризации достижений в сельском хозяйстве </t>
  </si>
  <si>
    <r>
      <t>Число</t>
    </r>
    <r>
      <rPr>
        <sz val="12"/>
        <color theme="1"/>
        <rFont val="Times New Roman"/>
        <family val="1"/>
        <charset val="204"/>
      </rPr>
      <t xml:space="preserve"> областных, российских и международных конкурс</t>
    </r>
    <r>
      <rPr>
        <sz val="12"/>
        <color rgb="FF000000"/>
        <rFont val="Times New Roman"/>
        <family val="1"/>
        <charset val="204"/>
      </rPr>
      <t>ов, в которых принимали участие  представители малого и среднего предпринимательства</t>
    </r>
  </si>
  <si>
    <r>
      <t xml:space="preserve">Доля проведенных конкурсов в рамках </t>
    </r>
    <r>
      <rPr>
        <sz val="12"/>
        <rFont val="Times New Roman"/>
        <family val="1"/>
        <charset val="204"/>
      </rPr>
      <t>мероприятий</t>
    </r>
    <r>
      <rPr>
        <sz val="12"/>
        <color indexed="8"/>
        <rFont val="Times New Roman"/>
        <family val="1"/>
        <charset val="204"/>
      </rPr>
      <t xml:space="preserve"> по направлению "Образование" от числа запланированных конкурсов</t>
    </r>
  </si>
  <si>
    <r>
      <t>Охват несовершеннолетних детей от 7до 15 лет в детских оздоровительных лагерях дневного пребывания и загородном стационарном лагере</t>
    </r>
    <r>
      <rPr>
        <sz val="12"/>
        <color indexed="10"/>
        <rFont val="Times New Roman"/>
        <family val="1"/>
        <charset val="204"/>
      </rPr>
      <t xml:space="preserve"> </t>
    </r>
    <r>
      <rPr>
        <sz val="12"/>
        <rFont val="Times New Roman"/>
        <family val="1"/>
        <charset val="204"/>
      </rPr>
      <t xml:space="preserve">от общего количества обучающихся детей данной возрастной категории </t>
    </r>
  </si>
  <si>
    <t>Увеличение показателей произошло из-за увеличения в отчетном периоде количества СМП и снижения численности населения</t>
  </si>
  <si>
    <t>В условиях кризиса численность работников снизилась</t>
  </si>
  <si>
    <t>Снижение  роста оборота произошло из-за увеличение количества сетевых магазинов розничной торговли</t>
  </si>
  <si>
    <t>Доля расходов бюджета формируемых в рамках муниципальных программ  составила выше, чем планировалось</t>
  </si>
  <si>
    <t>Обеспечение исполнения расходных обязательств бюджета составила выше чем планировалось</t>
  </si>
  <si>
    <t>За 2015 г. погибло 20 чел., что на 7 чел. меньше чем в 2014 г.</t>
  </si>
  <si>
    <t xml:space="preserve">Обеспеченность в СИЗ повысилась за счет уменьшения потребности. Изначально потребность в СИЗ составляла 7193 шт. В настоящее время требуется 5913 шт., закуплено 668 шт. </t>
  </si>
  <si>
    <t>Высокая посещаемость, укомплектованность группы выше нормы, низкая заболеваемость</t>
  </si>
  <si>
    <t>За счет снижения средней заработной платы по Ленинградской области</t>
  </si>
  <si>
    <t>отказ от ребенка в устройстве в приемную семью, в связи с усыновлением, а также в связи с несостоявшейся передачей детей в три приемных семьи</t>
  </si>
  <si>
    <t>снятие с учета детей-сирот</t>
  </si>
  <si>
    <t>по решению суда было приобретено  5 дополнительных квартир</t>
  </si>
  <si>
    <t>Мероприятие выполнено. Исполнение 98,7%.Остаток неиспользованной субвенции в сумме 235,4тыс.руб. образовался  за счет несостоявшейся передачи детей в три приемные семьи, 3 ребенка выбыло по причине достижения совершеннолетия, 3 ребенка по причине снятия с учета в органах опеки</t>
  </si>
  <si>
    <t>Исполнение 94,9%. Остаток неиспользованной субвенции в сумме 31,1тыс. руб. образовался за счет выбытия детей, т.к. 14 детей девятого класса не перешли на обучение в 10 класс, а поступили на обучение в профессиональные организации, 5 по причине снятия с учета в органах опеки и попечительства, 4 человека выбыло по причине достижения совершеннолетия</t>
  </si>
  <si>
    <t>Исполнение 90,1%. Остаток неиспользованной субвенции в сумме 65,0 тыс. руб. образовался за счет отказа одного ребенка в сентябре 2015 года от аренды жилого помещения; другому ребенку арендовано жилое помещение на неполный месяц после написания им заявления</t>
  </si>
  <si>
    <t>Мероприятие выполнено. Исполнение 98,2%.Остаток неиспользованной субвенции в сумме 167,6 тыс.руб. образовался  за счет несостоявшейся передачи детей в три приемные семьи, 3 ребенка выбыло по причине достижения совершеннолетия, 3 ребенка по причине снятия с учета в органах опеки</t>
  </si>
  <si>
    <t>Исполнение 88,3%. Остаток неиспользованной субвенции в сумме 36,4 тыс. руб. образовался за счет вступления в силу судебных решений по передаче детей-сирот в семьи в 2016 году</t>
  </si>
  <si>
    <t>Исполнение 83,4%. Остаток неиспользованной субвенции в сумме 121,75 тыс.  руб. образовался за счет выбытия детей-сирот при достижении ими 23-летнего возраста, также за счет приватизации жилья и перерасчетов жилищно-коммунальных услуг в меньшую сторону по фактическому проживанию детей-сирот, а не по прописке</t>
  </si>
  <si>
    <t>Мероприятие выполнено в полном объеме. Экономия составила 0,05 тыс. руб.</t>
  </si>
  <si>
    <t>Мероприятие выполнено в полном объеме. Исполнение составило 97,3%. Экономия составила 23,16 тыс. руб., в связи меньшей потребностью на организацию доступа к сети интернет.</t>
  </si>
  <si>
    <t xml:space="preserve"> Исполнение  93,3%. Остаток средств 1457,3 тыс. руб., из них 48,66 тыс. рублей  экономия по результатам конкурсных процедур, 1408,64 тыс. руб. оплата услуг будет произведена в 2016 году. </t>
  </si>
  <si>
    <t>Мероприятие выполнено. Исполнение 97,3%. Экономия по результатам процедуры закупок 76 тыс. руб.</t>
  </si>
  <si>
    <t>139 ед./113,9%</t>
  </si>
  <si>
    <t>2140 ед/ 0,2%</t>
  </si>
  <si>
    <t>460ед./0,71%</t>
  </si>
  <si>
    <t>144800 ед./0,4%</t>
  </si>
  <si>
    <t>4219 ед./17,2</t>
  </si>
  <si>
    <t>3252 чел./5,1%</t>
  </si>
  <si>
    <t xml:space="preserve">В значении базового показателя допущена ошибка: 217 724 (это книжный фонд), необходим показатель – размер книговыдачи, который в предшествующем году равен 404 000.
Размер  текущего комплектования книжных фондов МАУК «МРБ Киришского муниципального района» на 2015 год составляет 13503 экземпляра, что составляет 3,3% к прогнозируемым размерам книговыдачи. Отклонение показателя (индикатора) в меньшую сторону на 0,5% связано с  политикой ценообразования на рынке книжной продукции. Средняя стоимость книжной продукции с базового 2013 года увеличилась на 60%.
</t>
  </si>
  <si>
    <t>1262/250</t>
  </si>
  <si>
    <t>Число участников мероприятий уменьшилось в связи с нецелесообразностью проведения семинара по молодежной политике, средства на проведение которого были перенесены на издание социальной рекламы</t>
  </si>
  <si>
    <t>13/787</t>
  </si>
  <si>
    <t>Увеличилось количество участников мероприятий</t>
  </si>
  <si>
    <t>Увеличилось количество участников семинара</t>
  </si>
  <si>
    <t>Изданы профилактические материалы антинаркотической направленности (блокнот, ручка, пакет) - всего изготовлено 400 экз. каждого продукта, буклеты для школьников (1000 шт.), памятки для родителей (1000 шт.). Изготовление 3-х полотен для сити-форматов «Кириши – территория ЗОЖ». Количество изготовленных экземпляров увеличилось за счет уменьшения формата и объема печатной продукции</t>
  </si>
  <si>
    <t>Увеличилось количество проведенных мероприятий</t>
  </si>
  <si>
    <t>Увеличение количества участников мероприятий произошло за счет увеличения проведенных в образовательных учреждениях профилактических акций</t>
  </si>
  <si>
    <t xml:space="preserve">Количество телесюжетов меньше запланированного, но было увеличено эфирное время их трансляции </t>
  </si>
  <si>
    <t>Количество радио-сюжетов больше в связи с увеличением информационных сообщений о деятельности администрации МО Киришский муниципальный район Ленинградской области, муниципальных учреждений и предприятий</t>
  </si>
  <si>
    <t xml:space="preserve">Увеличилось количество информационных сообщений о деятельности администрации МО Киришский муниципальный район Ленинградской области, муниципальных учреждений и предприятий </t>
  </si>
  <si>
    <t>Большее количество жителей Киришского района получают необходимую информацию на официальном сайте администрации Киришского муниципального района</t>
  </si>
  <si>
    <t>Увеличилось количество обращений граждан в он-лайн приемную администрации с интересующими вопросами</t>
  </si>
  <si>
    <t xml:space="preserve">Количество вопросов, заданных жителями района в блоге главы администрации уменьшилось в связи с увеличением количества обращений в он-лайн приемную </t>
  </si>
  <si>
    <t>Первоначально было определено 48 старост, по факту – 47. На каждого старосту было выписано по одному экземпляру газет «Любимый город Кириши» и «Киришский факел» на 2 полугодия</t>
  </si>
  <si>
    <t>Благодаря сотрудничеству с МАУ «МДЦ «Восход» проведено большее количество мероприятий</t>
  </si>
  <si>
    <t>Благодаря сотрудничеству с ДК «КИНЕФ», МАУ «МДЦ «Восход» проведено больше мероприятий, чем запланировано</t>
  </si>
  <si>
    <t>После консультаций потребителей, предоставленных специалистами информационно-консультационного центра муниципального образования Киришский  муниципальный район Ленинградской области по обращениям граждан, связанных с вопросами защиты прав потребителей, потребители настаивают на составлении претензий в адрес продавца (исполнителя)</t>
  </si>
  <si>
    <t>Мероприятие выполнено. Исполнение 99,96%. Остаток в сумме 0,15 тыс. руб.</t>
  </si>
  <si>
    <t>Мероприятие выполнено. Исполнение 96,2%. Остаток 259,99 тыс. руб. - невостребованные средства, выделенные на возмещение затрат в связи с производством и распространением официального печатного издания</t>
  </si>
  <si>
    <t>Мероприятие выполнено. Исполнение 96,72% Экономия 5,12 тыс. руб. по результатам проведения процедуры закупок</t>
  </si>
  <si>
    <t>Мероприятие выполнено</t>
  </si>
  <si>
    <t>наблюдается положительная динамика роста доли населения, систематически занимающихся физической культурой и спортом</t>
  </si>
  <si>
    <t>наблюдается положительная динамика роста доли обучающихся, систематически занимающихся физической культурой и спортом</t>
  </si>
  <si>
    <t xml:space="preserve">Исполнение составило 98,3%. Остаток средств в размере 2363,58 тыс. руб. перенесен на 2016 год (энергетический паспорт, продажа электроэнергии и др.), в связи с продлением контракта. </t>
  </si>
  <si>
    <t>кг, %</t>
  </si>
  <si>
    <t xml:space="preserve">Годовой надой на 1 корову увеличился во всех сельскохозяйственных предприятиях </t>
  </si>
  <si>
    <t>тн, %</t>
  </si>
  <si>
    <t>Сокращение необходимого объема заготовки кормов в связи со снижением поголовья в ОАО «Киришский» и СПК «Осничевский»</t>
  </si>
  <si>
    <t>Га, %</t>
  </si>
  <si>
    <t xml:space="preserve">Увеличение посевных площадей на 18 га в связи с перезалужением сенокосов. </t>
  </si>
  <si>
    <t>Тн, %</t>
  </si>
  <si>
    <t xml:space="preserve">АО «Молодежный» в 2015 году было выращено  600 т. огурцов в закрытом грунте </t>
  </si>
  <si>
    <t>Усл. Голов, %310</t>
  </si>
  <si>
    <t>Наибольший рост поголовья отмечен в К(Ф)Х Москвина А.А.,  Ниёзматова Б.И. (КРС) и Козлова В.В. (романовские овцы)</t>
  </si>
  <si>
    <t>Голов, %</t>
  </si>
  <si>
    <t xml:space="preserve">Поголовье коров молочного и мясного направления в крестьянских (фермерских) хозяйствах, получивших субсидии,  по состоянию на 31.12.2015 года составило 414 голов (+104 к 2014 году). Рост поголовья на 102 головы в К(Ф)Х Москвина А.А. </t>
  </si>
  <si>
    <t>Сохранение поголовья фуражных коров молочного и мясного направления в крестьянских (фермерских) хозяйствах</t>
  </si>
  <si>
    <t>Рост посевных площадей в К(Ф)Х Москвина А.А. (под кормовые культуры) и К(Ф)Х Макароничевой И.Г. (под картофель)</t>
  </si>
  <si>
    <t>Увеличение посевных площадей под  картофелем</t>
  </si>
  <si>
    <t>Усл. Голов, %</t>
  </si>
  <si>
    <t>Рост достигнут за счет увеличения поголовья сельскохозяйственных животных в крестьянских (фермерских) хозяйствах</t>
  </si>
  <si>
    <t>Участие в формировании государственного образовательного заказа Ленинградской области на подготовку квалифицированных специалистов инженерно-технической сферы в образовательных организациях высшего образования Ленинградской области для предприятий и организаций Киришского муниципального района на контрактной целевой (возвратной) основе</t>
  </si>
  <si>
    <t>Мероприятие не выполнено. Исполнение 69,7% в связи  с отсутствием от поселений мотивированных предложений и документов, определенных в порядке предоставления трансфертов.</t>
  </si>
  <si>
    <t>Мероприятие выполнено. Исполнение 96%. Закупка СИЗ прекращена в связи с изменением законодательства</t>
  </si>
  <si>
    <t>Мероприятие в отчетном периоде не проводилось</t>
  </si>
  <si>
    <t>Средства из федерального бюджета и областного бюджета Ленинградской области были выделены только на одну квартиру.</t>
  </si>
  <si>
    <t>Мероприятие выполнено. Экономия по результатам проведения процедуры закупок составила 519,52 тыс. руб.</t>
  </si>
  <si>
    <t>Укрепление материально-технической базы организаций дошкольного образования рамках подпрограммы «Развитие дошкольного образования детей в Ленинградской области» государственной программы Ленинградской области "Современное образование Ленинградской области</t>
  </si>
  <si>
    <t>Мероприятие выполнено. Экономия по результатам проведения процедуры закупок составила 766,56тыс. руб.</t>
  </si>
  <si>
    <t>Мероприятие не выполнено в полном объеме. Исполнение составило 50%, в связи с тем, что из федерального бюджета и областного бюджета Ленинградской области не были выделены средства.</t>
  </si>
  <si>
    <t>Мероприятие не выполнено в полном объеме. Исполнение 91,9%. Работы по благоустройству территории перенесены на 2016 год.</t>
  </si>
  <si>
    <t>Исполнение по мероприятию больше, чем план, в связи с тем,  что средства из областного бюджета поступили в конце года после решения  совета депутатов</t>
  </si>
  <si>
    <t>Исполнение по мероприятию больше, чем план, в связи с тем,  что средства из областного бюджета поступили в конце года после решения совета депутатов</t>
  </si>
  <si>
    <t>Увеличилось количество выпускников школ, желающих продолжить обучение в рамках  целевой контрактной подготовки специалистов, работающих в инженерно-технической сфере</t>
  </si>
  <si>
    <t>Уменьшилось количество выпускников школ, желающих продолжить обучение в ВУЗах педагогической направленности</t>
  </si>
  <si>
    <t>Увеличилось количество выпускников школ, желающих продолжить обучение в  ВУЗах медицинской направленности</t>
  </si>
  <si>
    <t>Один человек завершил обучение, один - отчислен.</t>
  </si>
  <si>
    <t>В 2015 году 4 чел. проходят интернатуру в ГБУЗ ЛО «Киришская клиническая межрайонная больница», с сентября 2016 года планируется их трудоустройство в должности врачей по специальностям: терапевт, офтальмолог, педиатр, отоларинголог.</t>
  </si>
  <si>
    <t>В связи с экономией средств, приобретено на одну квартиру больше</t>
  </si>
  <si>
    <t>Увеличение мастеров декоративно-прикладного творчества (далее – ДПТ) связано с появлением  в городе Кириши клуба Атлас (ИП Космачева А.М.), на базе которого проходят различные мастер-классы для жителей города Кириши</t>
  </si>
  <si>
    <t>Благодаря активному участию МАНМО в привлечении субъектов малого предпринимательства для участия в различных областных конкурсах, всероссийских и международных выставках и конкурсах, участвовало больше субъектов, чем за прошлый год.</t>
  </si>
  <si>
    <t xml:space="preserve">Мероприятие выполнено </t>
  </si>
  <si>
    <t>Мероприятие  выполнено. Исполнение 99,39%</t>
  </si>
  <si>
    <t>Меры социальной поддержки в виде: ежемесячной  денежной компенсации части расходов по оплате жилого помещения и коммунальных  услуг ветеранам  труда,   денежных компенсаций части   расходов по оплате жилого помещения и коммунальных  услуг жертвам политических  репрессий,  ежемесячной  денежной компенсации расходов или части расходов по оплате жилья и коммунальных услуг  специалистам, проживающим и работающим  в   сельской местности и поселках  городского типа Ленинградской   области</t>
  </si>
  <si>
    <t>Мероприятие выполнено. В муниципальной программе допущена техническая ошибка. Средства израсходованы из областного бюджета Ленинградской области</t>
  </si>
  <si>
    <t>Мероприятие  выполнено. Исполнение 97,65%</t>
  </si>
  <si>
    <t>Мероприятие  выполнено. Исполнение 99,25%</t>
  </si>
  <si>
    <t>Мероприятие  выполнено. Исполнение 98,90%</t>
  </si>
  <si>
    <t>Мероприятие выполнено. Исполнение 96,22%</t>
  </si>
  <si>
    <t>Мероприятие  выполнено. Исполнение 98,04%</t>
  </si>
  <si>
    <t>Мероприятие  выполнено. Исполнение 97,73%</t>
  </si>
  <si>
    <t>Мероприятие  выполнено. Исполнение 99,94%</t>
  </si>
  <si>
    <t>Мероприятие  выполнено. Исполнение 96,47%</t>
  </si>
  <si>
    <t>Мероприятие не выполнено. Исполнение 92,59%, в связи с отсутствием обращений граждан</t>
  </si>
  <si>
    <t>Отчиталось больше организаций, чем за прошлый год</t>
  </si>
  <si>
    <t>количество информационных радио сюжетов, отражающих информацию о деятельности администрации МО Киришский муниципальный район Ленинградской области, муниципальных учреждений и предприятий</t>
  </si>
  <si>
    <t>Обучение на курсах  повышения квалификации и семинарах прошло большее количество муниципальных служащих, чем запланировано в связи обучением по отдельным направлениям  в СЗИУ РАНХиГС за счет средств областного бюджета и  дополнительным обучением на краткосрочных семинарах</t>
  </si>
  <si>
    <t>Увеличение количества консультаций произошло в результате своевременного обращения  потребителей для защиты своих нарушенных прав продавцами</t>
  </si>
  <si>
    <t>Уменьшение исковых заявлений произошло вследствие добровольного исполнения продавцами, направленных потребителем в их адрес претензий</t>
  </si>
  <si>
    <t>Увеличилось число приобретённых единых социальных проездных билетов пенсионерами</t>
  </si>
  <si>
    <t>Доля детей, выявленных в качестве, оставшихся без попечения родителей и переданных на семейные формы устройств к общему количеству детей, выявленных в качестве, оставшихся без попечения родителей</t>
  </si>
  <si>
    <t>Доля граждан,  признанных судом недееспособными (ограниченно недееспособными), переданных под опеку и устроенных в государственные учреждения к общему числу недееспособных (ограниченно недееспособных) граждан на территории Киришского района</t>
  </si>
  <si>
    <t>средняя заработная плата работников муниципальных учреждений культуры составила 26960,3 руб.</t>
  </si>
  <si>
    <t>Основное мероприятие 1.5.  Участие команд района во Всероссийских и Областных соревнованиях</t>
  </si>
  <si>
    <t xml:space="preserve">Основное мероприятие 1.7.  Участие команд района в Президентских играх и туристическом слете </t>
  </si>
  <si>
    <t xml:space="preserve">Основное мероприятие 3.3. Содержание объекта "Крытый каток с искусственным льдом" </t>
  </si>
  <si>
    <t>Мероприятие "Меры по обеспечению сбалансированности бюджетов муниципальных образований Киришского муниципального района Ленинградской области"</t>
  </si>
  <si>
    <t>Мероприятие выполнено. Исполнение 90,9%. Остаток средств в размере 85,0 тыс. руб.  в связи с тем, что один человек завершил обучение, один - отчислен.</t>
  </si>
  <si>
    <t>Мероприятие  не выполнено. Исполнение 82,99%. Остаток средств в размере 681,08тыс. руб.  в связи с тем, что выполнение работ перенесено на 2016 год.</t>
  </si>
  <si>
    <t>Мероприятие выполнено. Исполнение 99,27%. Остаток в размере 3,1 тыс. руб. образовался из-за оставшихся с оплаты организационного взноса за участия в лагере-семинаре лидеров студенческого самоуправления</t>
  </si>
  <si>
    <t>Мероприятие выполнено. Исполнение 88,97%. Экономия 41,64 тыс. руб. по результатам проведения процедуры закупок.</t>
  </si>
  <si>
    <t xml:space="preserve">МУ "КСЗН", Комитет жилищно-коммунального хозяйства, Комитет по образованию Киришского муниципального района, 
МУ «КЦСОН», Комитет экономического развития и инвестиционной деятельности </t>
  </si>
  <si>
    <t>Транспортные услуги по доставке пожилых людей и инвалидов на областные и районные мероприятия, выставки  творчества по исполнению мероприятий муниципальной программы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t>
  </si>
  <si>
    <t xml:space="preserve"> Исполнение составило 76,08%. Остаток в размере 61,47 тыс.руб. образовался по причине того, что трое родителей не обратились с заявлением на возмещение, а две родителей не представили квитанции об оплате.</t>
  </si>
  <si>
    <t xml:space="preserve">Мероприятие выполнено. Исполнение 94,7. Остаток образовался за счёт экономии по результатам проведения процедуры закупок </t>
  </si>
  <si>
    <t>Обеспечение выплаты компенсаций по оплате коммунальных услуг детям-сиротам, детям, оставшимся без попечения родителей и лицам из их числа</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</si>
  <si>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</si>
  <si>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Мероприятие не выполнено. Исполнение 52,5%. Выплата производится на заявительной основе.</t>
  </si>
  <si>
    <t>Мероприятие не выполнено. Исполнение 18,53%. Выплата производится на заявительной основе.</t>
  </si>
  <si>
    <t>Мероприятие не выполнено. Исполнение 94,8%, Выплата производится на заявительной основе.</t>
  </si>
  <si>
    <t>Мероприятие не выполнено. Исполнение 74,19%, Выплата производится на заявительной основе.</t>
  </si>
  <si>
    <t>Мероприятие не выполнено. Исполнение 66,67%, Выплата производится на заявительной основе.</t>
  </si>
  <si>
    <t>Мероприятие не выполнено. Исполнение 84,47%, Выплата производится на заявительной основе.</t>
  </si>
  <si>
    <t>Мероприятие не выполнено. Исполнение 93,86%,Выплата производится на заявительной основе.</t>
  </si>
  <si>
    <t>Мероприятие не выполнено. Исполнение 84,54%, Выплата производится на заявительной основе.</t>
  </si>
  <si>
    <t>Мероприятие не выполнено. Исполнение 51,67%, Выплата производится на заявительной основе.</t>
  </si>
  <si>
    <t>Мероприятие не выполнено. Исполнение 92,52%,Выплата производится на заявительной основе.</t>
  </si>
  <si>
    <t>Мероприятие не выполнено. Исполнение 82,51%, Выплата производится на заявительной основе.</t>
  </si>
  <si>
    <t>Мероприятие не выполнено. Исполнение 60,47%,Выплата производится на заявительной основе.</t>
  </si>
  <si>
    <t>Мероприятие не выполнено. Исполнение 0%,Выплата производится на заявительной основе.</t>
  </si>
  <si>
    <t>Мероприятие не выполнено. Исполнение 50%,Выплата производится на заявительной основе.</t>
  </si>
  <si>
    <t>Мероприятие не выполнено. Исполнение 0%, Выплата производится на заявительной основе.</t>
  </si>
  <si>
    <t>Мероприятие не выполнено. Исполнение 91,22%, Выплата производится на заявительной основе.</t>
  </si>
  <si>
    <t>Мероприятие не выполнено. Исполнение 84,49%, Выплата производится на заявительной основе.</t>
  </si>
  <si>
    <t>Мероприятие не выполнено. Исполнение 43,42%, Выплата производится на заявительной основе.</t>
  </si>
  <si>
    <t>Мероприятие не выполнено. Исполнение 86,18%,Выплата производится на заявительной основе.</t>
  </si>
  <si>
    <t>Мероприятие  выполнено. Исполнение 99,04%, Выплата производится на заявительной основе.</t>
  </si>
  <si>
    <t>Мероприятие не выполнено. Исполнение 73,38%, Выплата производится на заявительной основе.</t>
  </si>
  <si>
    <t>Мероприятие не выполнено. Исполнение 25,86%, Выплата производится на заявительной основе.</t>
  </si>
  <si>
    <t>Мероприятие не выполнено. Исполнение 25%, Выплата производится на заявительной основе.</t>
  </si>
  <si>
    <t>Мероприятие не выполнено. Исполнение 37,86%, Выплата производится на заявительной основе.</t>
  </si>
  <si>
    <t>Мероприятие не выполнено. Исполнение 48%, Выплата производится на заявительной основе.</t>
  </si>
  <si>
    <t>Мероприятие не выполнено. Исполнение 84,15%, Выплата производится на заявительной основе.</t>
  </si>
  <si>
    <t>Мероприятие не выполнено. Исполнение 15,98%,Выплата производится на заявительной основе.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</si>
</sst>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
    <numFmt numFmtId="166" formatCode="_(* #,##0.00_);_(* \(#,##0.00\);_(* &quot;-&quot;??_);_(@_)"/>
    <numFmt numFmtId="167" formatCode="0.0%"/>
  </numFmts>
  <fonts count="21" x14ac:knownFonts="1">
    <font>
      <sz val="11"/>
      <color theme="1"/>
      <name val="Calibri"/>
      <family val="2"/>
      <scheme val="minor"/>
    </font>
    <font>
      <sz val="10"/>
      <color theme="1"/>
      <name val="Times New Roman"/>
      <family val="1"/>
      <charset val="204"/>
    </font>
    <font>
      <b/>
      <sz val="12"/>
      <color theme="1"/>
      <name val="Times New Roman"/>
      <family val="1"/>
      <charset val="204"/>
    </font>
    <font>
      <b/>
      <sz val="10"/>
      <color theme="1"/>
      <name val="Times New Roman"/>
      <family val="1"/>
      <charset val="204"/>
    </font>
    <font>
      <b/>
      <sz val="10"/>
      <name val="Times New Roman"/>
      <family val="1"/>
      <charset val="204"/>
    </font>
    <font>
      <sz val="8"/>
      <color theme="1"/>
      <name val="Times New Roman"/>
      <family val="1"/>
      <charset val="204"/>
    </font>
    <font>
      <sz val="8"/>
      <color theme="1"/>
      <name val="Calibri"/>
      <family val="2"/>
      <scheme val="minor"/>
    </font>
    <font>
      <sz val="10"/>
      <color theme="1"/>
      <name val="Calibri"/>
      <family val="2"/>
      <scheme val="minor"/>
    </font>
    <font>
      <b/>
      <sz val="8"/>
      <color theme="1"/>
      <name val="Times New Roman"/>
      <family val="1"/>
      <charset val="204"/>
    </font>
    <font>
      <sz val="10"/>
      <name val="Times New Roman"/>
      <family val="1"/>
      <charset val="204"/>
    </font>
    <font>
      <i/>
      <sz val="10"/>
      <color theme="1"/>
      <name val="Times New Roman"/>
      <family val="1"/>
      <charset val="204"/>
    </font>
    <font>
      <i/>
      <sz val="10"/>
      <name val="Times New Roman"/>
      <family val="1"/>
      <charset val="204"/>
    </font>
    <font>
      <i/>
      <sz val="8"/>
      <color theme="1"/>
      <name val="Times New Roman"/>
      <family val="1"/>
      <charset val="204"/>
    </font>
    <font>
      <sz val="9"/>
      <color indexed="81"/>
      <name val="Tahoma"/>
      <family val="2"/>
      <charset val="204"/>
    </font>
    <font>
      <b/>
      <sz val="9"/>
      <color indexed="81"/>
      <name val="Tahoma"/>
      <family val="2"/>
      <charset val="204"/>
    </font>
    <font>
      <sz val="12"/>
      <color theme="1"/>
      <name val="Times New Roman"/>
      <family val="1"/>
      <charset val="204"/>
    </font>
    <font>
      <sz val="10"/>
      <name val="Arial"/>
      <family val="2"/>
      <charset val="204"/>
    </font>
    <font>
      <sz val="12"/>
      <color indexed="8"/>
      <name val="Times New Roman"/>
      <family val="1"/>
      <charset val="204"/>
    </font>
    <font>
      <sz val="12"/>
      <color rgb="FF000000"/>
      <name val="Times New Roman"/>
      <family val="1"/>
      <charset val="204"/>
    </font>
    <font>
      <sz val="12"/>
      <name val="Times New Roman"/>
      <family val="1"/>
      <charset val="204"/>
    </font>
    <font>
      <sz val="12"/>
      <color indexed="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0" fontId="16" fillId="0" borderId="0"/>
    <xf numFmtId="166" fontId="16" fillId="0" borderId="0" applyFont="0" applyFill="0" applyBorder="0" applyAlignment="0" applyProtection="0"/>
  </cellStyleXfs>
  <cellXfs count="139">
    <xf numFmtId="0" fontId="0" fillId="0" borderId="0" xfId="0"/>
    <xf numFmtId="0" fontId="3" fillId="2" borderId="1" xfId="0" applyFont="1" applyFill="1" applyBorder="1" applyAlignment="1" applyProtection="1">
      <alignment horizontal="center" vertical="center" wrapText="1"/>
    </xf>
    <xf numFmtId="0" fontId="0" fillId="0" borderId="0" xfId="0" applyProtection="1">
      <protection locked="0"/>
    </xf>
    <xf numFmtId="0" fontId="1" fillId="0" borderId="1" xfId="0" applyFont="1" applyFill="1" applyBorder="1" applyAlignment="1" applyProtection="1">
      <alignment horizontal="center" vertical="center" textRotation="90" wrapText="1"/>
      <protection locked="0"/>
    </xf>
    <xf numFmtId="0" fontId="3" fillId="2" borderId="1" xfId="0" applyFont="1" applyFill="1" applyBorder="1" applyAlignment="1" applyProtection="1">
      <alignment horizontal="center" vertical="center" wrapText="1"/>
      <protection locked="0"/>
    </xf>
    <xf numFmtId="49" fontId="4" fillId="2" borderId="3" xfId="0" applyNumberFormat="1" applyFont="1" applyFill="1" applyBorder="1" applyAlignment="1" applyProtection="1">
      <alignment horizontal="left" vertical="center" wrapText="1"/>
      <protection locked="0"/>
    </xf>
    <xf numFmtId="0" fontId="3" fillId="0" borderId="3"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49" fontId="4" fillId="0" borderId="2" xfId="0" applyNumberFormat="1" applyFont="1" applyFill="1" applyBorder="1" applyAlignment="1" applyProtection="1">
      <alignment horizontal="left" vertical="center" wrapText="1"/>
      <protection locked="0"/>
    </xf>
    <xf numFmtId="0" fontId="7" fillId="0" borderId="0" xfId="0" applyFont="1" applyFill="1" applyProtection="1">
      <protection locked="0"/>
    </xf>
    <xf numFmtId="0" fontId="0" fillId="0" borderId="0" xfId="0" applyFill="1" applyProtection="1">
      <protection locked="0"/>
    </xf>
    <xf numFmtId="164" fontId="0" fillId="0" borderId="0" xfId="0" applyNumberFormat="1" applyFill="1" applyProtection="1">
      <protection locked="0"/>
    </xf>
    <xf numFmtId="0" fontId="6" fillId="0" borderId="0" xfId="0" applyFont="1" applyFill="1" applyProtection="1">
      <protection locked="0"/>
    </xf>
    <xf numFmtId="49" fontId="4" fillId="2" borderId="3" xfId="0" applyNumberFormat="1" applyFont="1" applyFill="1" applyBorder="1" applyAlignment="1" applyProtection="1">
      <alignment horizontal="left" vertical="center" wrapText="1"/>
    </xf>
    <xf numFmtId="2" fontId="3" fillId="2" borderId="5" xfId="0" applyNumberFormat="1" applyFont="1" applyFill="1" applyBorder="1" applyAlignment="1" applyProtection="1">
      <alignment horizontal="center" vertical="center" wrapText="1"/>
    </xf>
    <xf numFmtId="2" fontId="3" fillId="2" borderId="1" xfId="0" applyNumberFormat="1" applyFont="1" applyFill="1" applyBorder="1" applyAlignment="1" applyProtection="1">
      <alignment horizontal="center" vertical="center" wrapText="1"/>
    </xf>
    <xf numFmtId="2" fontId="8" fillId="2" borderId="1" xfId="0" applyNumberFormat="1" applyFont="1" applyFill="1" applyBorder="1" applyAlignment="1" applyProtection="1">
      <alignment horizontal="center" vertical="center" wrapText="1"/>
      <protection locked="0"/>
    </xf>
    <xf numFmtId="164" fontId="8" fillId="2" borderId="1" xfId="0" applyNumberFormat="1" applyFont="1" applyFill="1" applyBorder="1" applyAlignment="1" applyProtection="1">
      <alignment horizontal="center" vertical="center" wrapText="1"/>
      <protection locked="0"/>
    </xf>
    <xf numFmtId="2" fontId="3" fillId="2" borderId="5" xfId="0" applyNumberFormat="1" applyFont="1" applyFill="1" applyBorder="1" applyAlignment="1" applyProtection="1">
      <alignment horizontal="center" vertical="center" wrapText="1"/>
      <protection locked="0"/>
    </xf>
    <xf numFmtId="2" fontId="3" fillId="2" borderId="1" xfId="0" applyNumberFormat="1" applyFont="1" applyFill="1" applyBorder="1" applyAlignment="1" applyProtection="1">
      <alignment horizontal="center" vertical="center" wrapText="1"/>
      <protection locked="0"/>
    </xf>
    <xf numFmtId="49" fontId="9" fillId="0" borderId="2" xfId="0" applyNumberFormat="1" applyFont="1" applyFill="1" applyBorder="1" applyAlignment="1" applyProtection="1">
      <alignment horizontal="left" vertical="center" wrapText="1"/>
      <protection locked="0"/>
    </xf>
    <xf numFmtId="2" fontId="3" fillId="0" borderId="1" xfId="0" applyNumberFormat="1" applyFont="1" applyFill="1" applyBorder="1" applyAlignment="1" applyProtection="1">
      <alignment horizontal="center" vertical="center" wrapText="1"/>
      <protection locked="0"/>
    </xf>
    <xf numFmtId="2" fontId="1" fillId="0" borderId="1" xfId="0" applyNumberFormat="1" applyFont="1" applyFill="1" applyBorder="1" applyAlignment="1" applyProtection="1">
      <alignment horizontal="center" vertical="center" wrapText="1"/>
      <protection locked="0"/>
    </xf>
    <xf numFmtId="0" fontId="3" fillId="2" borderId="3" xfId="0" applyFont="1" applyFill="1" applyBorder="1" applyAlignment="1" applyProtection="1">
      <alignment horizontal="left" vertical="center" wrapText="1"/>
      <protection locked="0"/>
    </xf>
    <xf numFmtId="165" fontId="4" fillId="2" borderId="4" xfId="0" applyNumberFormat="1" applyFont="1" applyFill="1" applyBorder="1" applyAlignment="1" applyProtection="1">
      <alignment horizontal="left" vertical="center" wrapText="1"/>
      <protection locked="0"/>
    </xf>
    <xf numFmtId="2" fontId="4" fillId="2" borderId="5" xfId="0" applyNumberFormat="1" applyFont="1" applyFill="1" applyBorder="1" applyAlignment="1" applyProtection="1">
      <alignment horizontal="center" vertical="center" wrapText="1"/>
      <protection locked="0"/>
    </xf>
    <xf numFmtId="2" fontId="5" fillId="2" borderId="1" xfId="0" applyNumberFormat="1" applyFont="1" applyFill="1" applyBorder="1" applyAlignment="1" applyProtection="1">
      <alignment horizontal="center" vertical="center" wrapText="1"/>
      <protection locked="0"/>
    </xf>
    <xf numFmtId="0" fontId="1" fillId="0" borderId="3" xfId="0" applyFont="1" applyFill="1" applyBorder="1" applyAlignment="1" applyProtection="1">
      <alignment horizontal="left" vertical="center" wrapText="1"/>
      <protection locked="0"/>
    </xf>
    <xf numFmtId="2" fontId="3" fillId="2" borderId="5" xfId="0" applyNumberFormat="1" applyFont="1" applyFill="1" applyBorder="1" applyAlignment="1" applyProtection="1">
      <alignment horizontal="center" vertical="center"/>
      <protection locked="0"/>
    </xf>
    <xf numFmtId="2" fontId="3" fillId="2" borderId="1" xfId="0"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1"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2" fontId="0" fillId="0" borderId="0" xfId="0" applyNumberFormat="1" applyProtection="1">
      <protection locked="0"/>
    </xf>
    <xf numFmtId="2" fontId="4" fillId="2" borderId="1" xfId="0" applyNumberFormat="1" applyFont="1" applyFill="1" applyBorder="1" applyAlignment="1" applyProtection="1">
      <alignment horizontal="center" vertical="center" wrapText="1"/>
      <protection locked="0"/>
    </xf>
    <xf numFmtId="2" fontId="0" fillId="3" borderId="0" xfId="0" applyNumberFormat="1" applyFill="1" applyProtection="1">
      <protection locked="0"/>
    </xf>
    <xf numFmtId="0" fontId="0" fillId="3" borderId="0" xfId="0" applyFill="1" applyProtection="1">
      <protection locked="0"/>
    </xf>
    <xf numFmtId="0" fontId="0" fillId="0" borderId="0" xfId="0" applyFill="1"/>
    <xf numFmtId="2" fontId="0" fillId="0" borderId="0" xfId="0" applyNumberFormat="1" applyFill="1" applyProtection="1">
      <protection locked="0"/>
    </xf>
    <xf numFmtId="0" fontId="0" fillId="0" borderId="0" xfId="0" applyFill="1" applyBorder="1"/>
    <xf numFmtId="0" fontId="15" fillId="0" borderId="0" xfId="0" applyFont="1" applyFill="1" applyBorder="1" applyAlignment="1">
      <alignment vertical="center" wrapText="1"/>
    </xf>
    <xf numFmtId="0" fontId="15" fillId="0" borderId="0" xfId="0" applyFont="1" applyFill="1" applyBorder="1" applyAlignment="1">
      <alignment vertical="center"/>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2" fontId="5" fillId="0" borderId="1" xfId="0" applyNumberFormat="1"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protection locked="0"/>
    </xf>
    <xf numFmtId="2" fontId="3" fillId="0" borderId="5"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center" vertical="center" wrapText="1"/>
      <protection locked="0"/>
    </xf>
    <xf numFmtId="2" fontId="1" fillId="0" borderId="5"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2" fontId="10"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3" fillId="0" borderId="1" xfId="0" applyNumberFormat="1" applyFont="1" applyFill="1" applyBorder="1" applyAlignment="1" applyProtection="1">
      <alignment horizontal="center" vertical="center" wrapText="1"/>
      <protection locked="0"/>
    </xf>
    <xf numFmtId="164" fontId="1"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49" fontId="4" fillId="0" borderId="3" xfId="0" applyNumberFormat="1"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2" fontId="3" fillId="0" borderId="5" xfId="0" applyNumberFormat="1" applyFont="1" applyFill="1" applyBorder="1" applyAlignment="1" applyProtection="1">
      <alignment horizontal="center" vertical="center" wrapText="1"/>
    </xf>
    <xf numFmtId="2" fontId="3" fillId="0" borderId="1" xfId="0" applyNumberFormat="1" applyFont="1" applyFill="1" applyBorder="1" applyAlignment="1" applyProtection="1">
      <alignment horizontal="center" vertical="center" wrapText="1"/>
    </xf>
    <xf numFmtId="164" fontId="8" fillId="0" borderId="1" xfId="0" applyNumberFormat="1" applyFont="1" applyFill="1" applyBorder="1" applyAlignment="1" applyProtection="1">
      <alignment horizontal="center" vertical="center" wrapText="1"/>
      <protection locked="0"/>
    </xf>
    <xf numFmtId="49" fontId="9" fillId="0" borderId="3" xfId="0" applyNumberFormat="1" applyFont="1" applyFill="1" applyBorder="1" applyAlignment="1" applyProtection="1">
      <alignment horizontal="left" vertical="center" wrapText="1"/>
      <protection locked="0"/>
    </xf>
    <xf numFmtId="2" fontId="1" fillId="0" borderId="5"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protection locked="0"/>
    </xf>
    <xf numFmtId="49" fontId="4" fillId="0" borderId="3" xfId="0" applyNumberFormat="1" applyFont="1" applyFill="1" applyBorder="1" applyAlignment="1" applyProtection="1">
      <alignment horizontal="left" vertical="center" wrapText="1"/>
      <protection locked="0"/>
    </xf>
    <xf numFmtId="2" fontId="1"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wrapText="1"/>
      <protection locked="0"/>
    </xf>
    <xf numFmtId="2" fontId="1" fillId="0" borderId="5" xfId="0" applyNumberFormat="1" applyFont="1" applyFill="1" applyBorder="1" applyAlignment="1" applyProtection="1">
      <alignment horizontal="center" vertical="center"/>
      <protection locked="0"/>
    </xf>
    <xf numFmtId="2" fontId="9" fillId="0" borderId="5"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2" fontId="3" fillId="0" borderId="5" xfId="0" applyNumberFormat="1" applyFont="1" applyFill="1" applyBorder="1" applyAlignment="1" applyProtection="1">
      <alignment horizontal="center" vertical="center"/>
      <protection locked="0"/>
    </xf>
    <xf numFmtId="2" fontId="4" fillId="0" borderId="5" xfId="0"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left" vertical="center" wrapText="1"/>
      <protection locked="0"/>
    </xf>
    <xf numFmtId="2" fontId="10" fillId="0" borderId="5" xfId="0" applyNumberFormat="1"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textRotation="90" wrapText="1"/>
      <protection locked="0"/>
    </xf>
    <xf numFmtId="0" fontId="1" fillId="0" borderId="2" xfId="0" applyFont="1" applyFill="1" applyBorder="1" applyAlignment="1" applyProtection="1">
      <alignment horizontal="left" vertical="center" wrapText="1"/>
      <protection locked="0"/>
    </xf>
    <xf numFmtId="2" fontId="1" fillId="0" borderId="1" xfId="0" applyNumberFormat="1" applyFont="1" applyFill="1" applyBorder="1" applyAlignment="1" applyProtection="1">
      <alignment horizontal="center" vertical="center" textRotation="90" wrapText="1"/>
      <protection locked="0"/>
    </xf>
    <xf numFmtId="2" fontId="1" fillId="0" borderId="1" xfId="0" applyNumberFormat="1" applyFont="1" applyFill="1" applyBorder="1" applyAlignment="1" applyProtection="1">
      <alignment horizontal="center" vertical="center"/>
      <protection locked="0"/>
    </xf>
    <xf numFmtId="2" fontId="9" fillId="0" borderId="1" xfId="0" applyNumberFormat="1" applyFont="1" applyFill="1" applyBorder="1" applyAlignment="1" applyProtection="1">
      <alignment horizontal="center" vertical="center" wrapText="1"/>
      <protection locked="0"/>
    </xf>
    <xf numFmtId="165" fontId="9" fillId="0" borderId="2" xfId="0" applyNumberFormat="1" applyFont="1" applyFill="1" applyBorder="1" applyAlignment="1" applyProtection="1">
      <alignment horizontal="left" vertical="center" wrapText="1"/>
      <protection locked="0"/>
    </xf>
    <xf numFmtId="0" fontId="15" fillId="0" borderId="9" xfId="0" applyFont="1" applyFill="1" applyBorder="1" applyAlignment="1">
      <alignment vertical="center" wrapText="1"/>
    </xf>
    <xf numFmtId="0" fontId="15" fillId="0" borderId="9" xfId="0" applyFont="1" applyFill="1" applyBorder="1" applyAlignment="1">
      <alignment horizontal="center" vertical="center" wrapText="1"/>
    </xf>
    <xf numFmtId="9" fontId="0" fillId="0" borderId="0" xfId="0" applyNumberFormat="1" applyFill="1"/>
    <xf numFmtId="0" fontId="15" fillId="0" borderId="0" xfId="0" applyFont="1" applyFill="1" applyAlignment="1">
      <alignment wrapText="1"/>
    </xf>
    <xf numFmtId="0" fontId="15" fillId="0" borderId="0" xfId="0" applyFont="1" applyFill="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5" fillId="0" borderId="1" xfId="0" applyFont="1" applyFill="1" applyBorder="1" applyAlignment="1">
      <alignment vertical="center"/>
    </xf>
    <xf numFmtId="0" fontId="18" fillId="0" borderId="1" xfId="0" applyFont="1" applyFill="1" applyBorder="1" applyAlignment="1">
      <alignment horizontal="center" vertical="center" wrapText="1"/>
    </xf>
    <xf numFmtId="0" fontId="18" fillId="0" borderId="1" xfId="0" applyFont="1" applyFill="1" applyBorder="1" applyAlignment="1">
      <alignment horizontal="justify" vertical="center" wrapText="1"/>
    </xf>
    <xf numFmtId="0" fontId="15" fillId="0" borderId="6" xfId="0" applyFont="1" applyFill="1" applyBorder="1" applyAlignment="1">
      <alignment vertical="center"/>
    </xf>
    <xf numFmtId="0" fontId="15" fillId="0" borderId="6" xfId="0" applyFont="1" applyFill="1" applyBorder="1" applyAlignment="1">
      <alignment vertical="center" wrapText="1"/>
    </xf>
    <xf numFmtId="0" fontId="15" fillId="0" borderId="1" xfId="0" applyFont="1" applyFill="1" applyBorder="1" applyAlignment="1">
      <alignment horizontal="justify" vertical="center" wrapText="1"/>
    </xf>
    <xf numFmtId="0" fontId="17" fillId="0" borderId="1" xfId="1" applyFont="1" applyFill="1" applyBorder="1" applyAlignment="1">
      <alignment vertical="center" wrapText="1"/>
    </xf>
    <xf numFmtId="0" fontId="17" fillId="0"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7" fillId="0" borderId="1" xfId="1" applyFont="1" applyFill="1" applyBorder="1" applyAlignment="1">
      <alignment vertical="center"/>
    </xf>
    <xf numFmtId="0" fontId="19" fillId="0" borderId="1" xfId="1" applyFont="1" applyFill="1" applyBorder="1" applyAlignment="1">
      <alignment horizontal="left" vertical="center" wrapText="1"/>
    </xf>
    <xf numFmtId="3" fontId="15" fillId="0" borderId="1" xfId="0" applyNumberFormat="1" applyFont="1" applyFill="1" applyBorder="1" applyAlignment="1">
      <alignment horizontal="center" vertical="center" wrapText="1"/>
    </xf>
    <xf numFmtId="10" fontId="19" fillId="0" borderId="1" xfId="0" applyNumberFormat="1" applyFont="1" applyFill="1" applyBorder="1" applyAlignment="1">
      <alignment vertical="center"/>
    </xf>
    <xf numFmtId="9" fontId="15" fillId="0" borderId="1" xfId="0" applyNumberFormat="1" applyFont="1" applyFill="1" applyBorder="1" applyAlignment="1">
      <alignment vertical="center"/>
    </xf>
    <xf numFmtId="10" fontId="15" fillId="0" borderId="1" xfId="0" applyNumberFormat="1" applyFont="1" applyFill="1" applyBorder="1" applyAlignment="1">
      <alignment vertical="center"/>
    </xf>
    <xf numFmtId="167" fontId="15" fillId="0" borderId="1" xfId="0" applyNumberFormat="1" applyFont="1" applyFill="1" applyBorder="1" applyAlignment="1">
      <alignment vertical="center"/>
    </xf>
    <xf numFmtId="0" fontId="1"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2" fillId="0" borderId="0" xfId="0" applyFont="1" applyAlignment="1" applyProtection="1">
      <alignment horizontal="center" wrapText="1"/>
      <protection locked="0"/>
    </xf>
    <xf numFmtId="0" fontId="1" fillId="0" borderId="1" xfId="0" applyFont="1" applyFill="1" applyBorder="1" applyAlignment="1" applyProtection="1">
      <alignment horizontal="center" vertical="center" textRotation="90" wrapText="1"/>
      <protection locked="0"/>
    </xf>
    <xf numFmtId="0" fontId="1" fillId="0" borderId="1" xfId="0" applyFont="1" applyFill="1" applyBorder="1" applyAlignment="1" applyProtection="1">
      <alignment horizontal="center" vertical="center" wrapText="1"/>
      <protection locked="0"/>
    </xf>
    <xf numFmtId="0" fontId="15" fillId="0" borderId="6"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6"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9" fillId="0" borderId="1" xfId="1" applyFont="1" applyFill="1" applyBorder="1" applyAlignment="1">
      <alignment horizontal="center" vertical="center" wrapText="1"/>
    </xf>
    <xf numFmtId="0" fontId="15" fillId="0" borderId="1" xfId="0" applyFont="1" applyFill="1" applyBorder="1" applyAlignment="1">
      <alignment horizontal="center" vertical="center"/>
    </xf>
    <xf numFmtId="0" fontId="18"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2" fillId="0" borderId="0" xfId="0" applyFont="1" applyFill="1" applyAlignment="1">
      <alignment horizont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U278"/>
  <sheetViews>
    <sheetView tabSelected="1" topLeftCell="A190" zoomScale="90" zoomScaleNormal="90" workbookViewId="0">
      <selection activeCell="U195" sqref="U195"/>
    </sheetView>
  </sheetViews>
  <sheetFormatPr defaultRowHeight="15" x14ac:dyDescent="0.25"/>
  <cols>
    <col min="1" max="1" width="8.42578125" style="2" customWidth="1"/>
    <col min="2" max="2" width="56.7109375" style="9" customWidth="1"/>
    <col min="3" max="3" width="28.5703125" style="9" customWidth="1"/>
    <col min="4" max="5" width="11.42578125" style="10" customWidth="1"/>
    <col min="6" max="6" width="10.42578125" style="10" customWidth="1"/>
    <col min="7" max="7" width="9.7109375" style="10" bestFit="1" customWidth="1"/>
    <col min="8" max="8" width="9.5703125" style="10" customWidth="1"/>
    <col min="9" max="9" width="10.85546875" style="10" bestFit="1" customWidth="1"/>
    <col min="10" max="11" width="10.5703125" style="10" bestFit="1" customWidth="1"/>
    <col min="12" max="12" width="10.7109375" style="10" bestFit="1" customWidth="1"/>
    <col min="13" max="13" width="10" style="10" customWidth="1"/>
    <col min="14" max="14" width="11" style="10" customWidth="1"/>
    <col min="15" max="15" width="9.140625" style="10"/>
    <col min="16" max="16" width="10.7109375" style="10" customWidth="1"/>
    <col min="17" max="17" width="9.7109375" style="10" bestFit="1" customWidth="1"/>
    <col min="18" max="18" width="10" style="10" customWidth="1"/>
    <col min="19" max="19" width="22.28515625" style="12" customWidth="1"/>
    <col min="20" max="20" width="11.85546875" style="2" customWidth="1"/>
    <col min="21" max="16384" width="9.140625" style="2"/>
  </cols>
  <sheetData>
    <row r="2" spans="1:19" ht="17.25" customHeight="1" x14ac:dyDescent="0.25">
      <c r="A2" s="115" t="s">
        <v>34</v>
      </c>
      <c r="B2" s="116"/>
      <c r="C2" s="116"/>
      <c r="D2" s="116"/>
      <c r="E2" s="116"/>
      <c r="F2" s="116"/>
      <c r="G2" s="116"/>
      <c r="H2" s="116"/>
      <c r="I2" s="116"/>
      <c r="J2" s="116"/>
      <c r="K2" s="116"/>
      <c r="L2" s="116"/>
      <c r="M2" s="116"/>
      <c r="N2" s="116"/>
      <c r="O2" s="116"/>
      <c r="P2" s="116"/>
      <c r="Q2" s="116"/>
      <c r="R2" s="116"/>
      <c r="S2" s="116"/>
    </row>
    <row r="3" spans="1:19" ht="15.75" x14ac:dyDescent="0.25">
      <c r="A3" s="117" t="s">
        <v>94</v>
      </c>
      <c r="B3" s="117"/>
      <c r="C3" s="117"/>
      <c r="D3" s="117"/>
      <c r="E3" s="117"/>
      <c r="F3" s="117"/>
      <c r="G3" s="117"/>
      <c r="H3" s="117"/>
      <c r="I3" s="117"/>
      <c r="J3" s="117"/>
      <c r="K3" s="117"/>
      <c r="L3" s="117"/>
      <c r="M3" s="117"/>
      <c r="N3" s="117"/>
      <c r="O3" s="117"/>
      <c r="P3" s="117"/>
      <c r="Q3" s="117"/>
      <c r="R3" s="117"/>
      <c r="S3" s="117"/>
    </row>
    <row r="5" spans="1:19" ht="16.5" customHeight="1" x14ac:dyDescent="0.25">
      <c r="A5" s="113" t="s">
        <v>0</v>
      </c>
      <c r="B5" s="118" t="s">
        <v>1</v>
      </c>
      <c r="C5" s="118" t="s">
        <v>2</v>
      </c>
      <c r="D5" s="119" t="s">
        <v>3</v>
      </c>
      <c r="E5" s="119"/>
      <c r="F5" s="119"/>
      <c r="G5" s="119"/>
      <c r="H5" s="119"/>
      <c r="I5" s="119" t="s">
        <v>93</v>
      </c>
      <c r="J5" s="119"/>
      <c r="K5" s="119"/>
      <c r="L5" s="119"/>
      <c r="M5" s="119"/>
      <c r="N5" s="113" t="s">
        <v>91</v>
      </c>
      <c r="O5" s="113"/>
      <c r="P5" s="113"/>
      <c r="Q5" s="113"/>
      <c r="R5" s="113"/>
      <c r="S5" s="114" t="s">
        <v>90</v>
      </c>
    </row>
    <row r="6" spans="1:19" x14ac:dyDescent="0.25">
      <c r="A6" s="113"/>
      <c r="B6" s="118"/>
      <c r="C6" s="118"/>
      <c r="D6" s="119" t="s">
        <v>9</v>
      </c>
      <c r="E6" s="119"/>
      <c r="F6" s="119"/>
      <c r="G6" s="119"/>
      <c r="H6" s="119"/>
      <c r="I6" s="119" t="s">
        <v>4</v>
      </c>
      <c r="J6" s="119"/>
      <c r="K6" s="119"/>
      <c r="L6" s="119"/>
      <c r="M6" s="119"/>
      <c r="N6" s="113" t="s">
        <v>4</v>
      </c>
      <c r="O6" s="113"/>
      <c r="P6" s="113"/>
      <c r="Q6" s="113"/>
      <c r="R6" s="113"/>
      <c r="S6" s="114"/>
    </row>
    <row r="7" spans="1:19" ht="111.75" customHeight="1" x14ac:dyDescent="0.25">
      <c r="A7" s="113"/>
      <c r="B7" s="118"/>
      <c r="C7" s="118"/>
      <c r="D7" s="3" t="s">
        <v>8</v>
      </c>
      <c r="E7" s="3" t="s">
        <v>5</v>
      </c>
      <c r="F7" s="3" t="s">
        <v>92</v>
      </c>
      <c r="G7" s="3" t="s">
        <v>88</v>
      </c>
      <c r="H7" s="3" t="s">
        <v>6</v>
      </c>
      <c r="I7" s="3" t="s">
        <v>8</v>
      </c>
      <c r="J7" s="3" t="s">
        <v>7</v>
      </c>
      <c r="K7" s="3" t="s">
        <v>92</v>
      </c>
      <c r="L7" s="3" t="s">
        <v>88</v>
      </c>
      <c r="M7" s="3" t="s">
        <v>6</v>
      </c>
      <c r="N7" s="3" t="s">
        <v>8</v>
      </c>
      <c r="O7" s="3" t="s">
        <v>7</v>
      </c>
      <c r="P7" s="3" t="s">
        <v>92</v>
      </c>
      <c r="Q7" s="3" t="s">
        <v>88</v>
      </c>
      <c r="R7" s="3" t="s">
        <v>6</v>
      </c>
      <c r="S7" s="114"/>
    </row>
    <row r="8" spans="1:19" ht="89.25" customHeight="1" x14ac:dyDescent="0.25">
      <c r="A8" s="1">
        <v>1</v>
      </c>
      <c r="B8" s="13" t="s">
        <v>35</v>
      </c>
      <c r="C8" s="31" t="s">
        <v>568</v>
      </c>
      <c r="D8" s="14">
        <f>E8+F8+G8+H8</f>
        <v>140404.85</v>
      </c>
      <c r="E8" s="15">
        <f>E9+E18+E20</f>
        <v>76000</v>
      </c>
      <c r="F8" s="15">
        <f t="shared" ref="F8" si="0">F9+F18+F20</f>
        <v>35869.129999999997</v>
      </c>
      <c r="G8" s="15">
        <f>G9+G18+G20</f>
        <v>28535.72</v>
      </c>
      <c r="H8" s="15"/>
      <c r="I8" s="14">
        <f>J8+K8+L8+M8</f>
        <v>138041.27000000002</v>
      </c>
      <c r="J8" s="15">
        <f>J9+J18+J20</f>
        <v>76000</v>
      </c>
      <c r="K8" s="15">
        <f t="shared" ref="K8" si="1">K9+K18+K20</f>
        <v>35869.129999999997</v>
      </c>
      <c r="L8" s="15">
        <f t="shared" ref="L8" si="2">L9+L18+L20</f>
        <v>26172.14</v>
      </c>
      <c r="M8" s="15"/>
      <c r="N8" s="14">
        <f>O8+P8+Q8+R8</f>
        <v>138041.27000000002</v>
      </c>
      <c r="O8" s="15">
        <f>O9+O18+O20</f>
        <v>76000</v>
      </c>
      <c r="P8" s="15">
        <f>P9+P18+P20</f>
        <v>35869.129999999997</v>
      </c>
      <c r="Q8" s="15">
        <f>Q9+Q18+Q20</f>
        <v>26172.14</v>
      </c>
      <c r="R8" s="15"/>
      <c r="S8" s="17">
        <f>N8/D8*100</f>
        <v>98.31659661329364</v>
      </c>
    </row>
    <row r="9" spans="1:19" ht="78.75" customHeight="1" x14ac:dyDescent="0.25">
      <c r="A9" s="62" t="s">
        <v>11</v>
      </c>
      <c r="B9" s="63" t="s">
        <v>36</v>
      </c>
      <c r="C9" s="64" t="s">
        <v>569</v>
      </c>
      <c r="D9" s="65">
        <f>E9+F9+G9+H9</f>
        <v>745.59999999999991</v>
      </c>
      <c r="E9" s="66"/>
      <c r="F9" s="66"/>
      <c r="G9" s="66">
        <f>G10+G11+G12+G13+G14+G15+G16+G17</f>
        <v>745.59999999999991</v>
      </c>
      <c r="H9" s="66"/>
      <c r="I9" s="65">
        <f>J9+K9+L9+M9</f>
        <v>745.59999999999991</v>
      </c>
      <c r="J9" s="66"/>
      <c r="K9" s="66"/>
      <c r="L9" s="66">
        <f t="shared" ref="L9" si="3">L10+L11+L12+L13+L14+L15+L16+L17</f>
        <v>745.59999999999991</v>
      </c>
      <c r="M9" s="66"/>
      <c r="N9" s="65">
        <f>O9+P9+Q9+R9</f>
        <v>745.59999999999991</v>
      </c>
      <c r="O9" s="66"/>
      <c r="P9" s="66"/>
      <c r="Q9" s="66">
        <f t="shared" ref="Q9" si="4">Q10+Q11+Q12+Q13+Q14+Q15+Q16+Q17</f>
        <v>745.59999999999991</v>
      </c>
      <c r="R9" s="66"/>
      <c r="S9" s="67">
        <f>N9/D9*100</f>
        <v>100</v>
      </c>
    </row>
    <row r="10" spans="1:19" ht="37.5" customHeight="1" x14ac:dyDescent="0.25">
      <c r="A10" s="53" t="s">
        <v>104</v>
      </c>
      <c r="B10" s="68" t="s">
        <v>95</v>
      </c>
      <c r="C10" s="34" t="s">
        <v>96</v>
      </c>
      <c r="D10" s="69">
        <f t="shared" ref="D10:D23" si="5">E10+F10+G10+H10</f>
        <v>103</v>
      </c>
      <c r="E10" s="22"/>
      <c r="F10" s="22"/>
      <c r="G10" s="54">
        <v>103</v>
      </c>
      <c r="H10" s="22"/>
      <c r="I10" s="69">
        <f t="shared" ref="I10:I23" si="6">J10+K10+L10+M10</f>
        <v>103</v>
      </c>
      <c r="J10" s="22"/>
      <c r="K10" s="22"/>
      <c r="L10" s="54">
        <v>103</v>
      </c>
      <c r="M10" s="22"/>
      <c r="N10" s="69">
        <f t="shared" ref="N10:N23" si="7">O10+P10+Q10+R10</f>
        <v>103</v>
      </c>
      <c r="O10" s="22"/>
      <c r="P10" s="22"/>
      <c r="Q10" s="22">
        <v>103</v>
      </c>
      <c r="R10" s="22"/>
      <c r="S10" s="70">
        <f t="shared" ref="S10:S55" si="8">N10/D10*100</f>
        <v>100</v>
      </c>
    </row>
    <row r="11" spans="1:19" ht="42.75" customHeight="1" x14ac:dyDescent="0.25">
      <c r="A11" s="53" t="s">
        <v>105</v>
      </c>
      <c r="B11" s="68" t="s">
        <v>97</v>
      </c>
      <c r="C11" s="34" t="s">
        <v>96</v>
      </c>
      <c r="D11" s="69">
        <f t="shared" si="5"/>
        <v>3</v>
      </c>
      <c r="E11" s="22"/>
      <c r="F11" s="22"/>
      <c r="G11" s="54">
        <v>3</v>
      </c>
      <c r="H11" s="22"/>
      <c r="I11" s="69">
        <f t="shared" si="6"/>
        <v>3</v>
      </c>
      <c r="J11" s="22"/>
      <c r="K11" s="22"/>
      <c r="L11" s="54">
        <v>3</v>
      </c>
      <c r="M11" s="22"/>
      <c r="N11" s="69">
        <f t="shared" si="7"/>
        <v>3</v>
      </c>
      <c r="O11" s="22"/>
      <c r="P11" s="22"/>
      <c r="Q11" s="22">
        <v>3</v>
      </c>
      <c r="R11" s="22"/>
      <c r="S11" s="70">
        <f t="shared" si="8"/>
        <v>100</v>
      </c>
    </row>
    <row r="12" spans="1:19" ht="55.5" customHeight="1" x14ac:dyDescent="0.25">
      <c r="A12" s="53" t="s">
        <v>106</v>
      </c>
      <c r="B12" s="68" t="s">
        <v>98</v>
      </c>
      <c r="C12" s="34" t="s">
        <v>96</v>
      </c>
      <c r="D12" s="69">
        <f t="shared" si="5"/>
        <v>3.9</v>
      </c>
      <c r="E12" s="22"/>
      <c r="F12" s="22"/>
      <c r="G12" s="54">
        <v>3.9</v>
      </c>
      <c r="H12" s="22"/>
      <c r="I12" s="69">
        <f t="shared" si="6"/>
        <v>3.9</v>
      </c>
      <c r="J12" s="22"/>
      <c r="K12" s="22"/>
      <c r="L12" s="54">
        <v>3.9</v>
      </c>
      <c r="M12" s="22"/>
      <c r="N12" s="69">
        <f t="shared" si="7"/>
        <v>3.9</v>
      </c>
      <c r="O12" s="22"/>
      <c r="P12" s="22"/>
      <c r="Q12" s="22">
        <v>3.9</v>
      </c>
      <c r="R12" s="22"/>
      <c r="S12" s="70">
        <f t="shared" si="8"/>
        <v>100</v>
      </c>
    </row>
    <row r="13" spans="1:19" ht="39.75" customHeight="1" x14ac:dyDescent="0.25">
      <c r="A13" s="53" t="s">
        <v>107</v>
      </c>
      <c r="B13" s="68" t="s">
        <v>99</v>
      </c>
      <c r="C13" s="34" t="s">
        <v>96</v>
      </c>
      <c r="D13" s="69">
        <f t="shared" si="5"/>
        <v>84</v>
      </c>
      <c r="E13" s="22"/>
      <c r="F13" s="22"/>
      <c r="G13" s="54">
        <v>84</v>
      </c>
      <c r="H13" s="22"/>
      <c r="I13" s="69">
        <f t="shared" si="6"/>
        <v>84</v>
      </c>
      <c r="J13" s="22"/>
      <c r="K13" s="22"/>
      <c r="L13" s="54">
        <v>84</v>
      </c>
      <c r="M13" s="22"/>
      <c r="N13" s="69">
        <f t="shared" si="7"/>
        <v>84</v>
      </c>
      <c r="O13" s="22"/>
      <c r="P13" s="22"/>
      <c r="Q13" s="22">
        <v>84</v>
      </c>
      <c r="R13" s="22"/>
      <c r="S13" s="70">
        <f t="shared" si="8"/>
        <v>100</v>
      </c>
    </row>
    <row r="14" spans="1:19" ht="33.75" customHeight="1" x14ac:dyDescent="0.25">
      <c r="A14" s="53" t="s">
        <v>108</v>
      </c>
      <c r="B14" s="68" t="s">
        <v>863</v>
      </c>
      <c r="C14" s="34" t="s">
        <v>96</v>
      </c>
      <c r="D14" s="69">
        <f t="shared" si="5"/>
        <v>48</v>
      </c>
      <c r="E14" s="22"/>
      <c r="F14" s="22"/>
      <c r="G14" s="54">
        <v>48</v>
      </c>
      <c r="H14" s="22"/>
      <c r="I14" s="69">
        <f t="shared" si="6"/>
        <v>48</v>
      </c>
      <c r="J14" s="22"/>
      <c r="K14" s="22"/>
      <c r="L14" s="54">
        <v>48</v>
      </c>
      <c r="M14" s="22"/>
      <c r="N14" s="69">
        <f t="shared" si="7"/>
        <v>48</v>
      </c>
      <c r="O14" s="22"/>
      <c r="P14" s="22"/>
      <c r="Q14" s="22">
        <v>48</v>
      </c>
      <c r="R14" s="22"/>
      <c r="S14" s="70">
        <f t="shared" si="8"/>
        <v>100</v>
      </c>
    </row>
    <row r="15" spans="1:19" ht="68.25" customHeight="1" x14ac:dyDescent="0.25">
      <c r="A15" s="53" t="s">
        <v>109</v>
      </c>
      <c r="B15" s="68" t="s">
        <v>100</v>
      </c>
      <c r="C15" s="34" t="s">
        <v>96</v>
      </c>
      <c r="D15" s="69">
        <f t="shared" si="5"/>
        <v>30</v>
      </c>
      <c r="E15" s="22"/>
      <c r="F15" s="22"/>
      <c r="G15" s="54">
        <v>30</v>
      </c>
      <c r="H15" s="22"/>
      <c r="I15" s="69">
        <f t="shared" si="6"/>
        <v>30</v>
      </c>
      <c r="J15" s="22"/>
      <c r="K15" s="22"/>
      <c r="L15" s="54">
        <v>30</v>
      </c>
      <c r="M15" s="22"/>
      <c r="N15" s="69">
        <f t="shared" si="7"/>
        <v>30</v>
      </c>
      <c r="O15" s="22"/>
      <c r="P15" s="22"/>
      <c r="Q15" s="22">
        <v>30</v>
      </c>
      <c r="R15" s="22"/>
      <c r="S15" s="70">
        <f t="shared" si="8"/>
        <v>100</v>
      </c>
    </row>
    <row r="16" spans="1:19" ht="30" customHeight="1" x14ac:dyDescent="0.25">
      <c r="A16" s="53" t="s">
        <v>110</v>
      </c>
      <c r="B16" s="68" t="s">
        <v>864</v>
      </c>
      <c r="C16" s="34" t="s">
        <v>102</v>
      </c>
      <c r="D16" s="69">
        <f t="shared" si="5"/>
        <v>203.7</v>
      </c>
      <c r="E16" s="22"/>
      <c r="F16" s="22"/>
      <c r="G16" s="54">
        <v>203.7</v>
      </c>
      <c r="H16" s="22"/>
      <c r="I16" s="69">
        <f t="shared" si="6"/>
        <v>203.7</v>
      </c>
      <c r="J16" s="22"/>
      <c r="K16" s="22"/>
      <c r="L16" s="54">
        <v>203.7</v>
      </c>
      <c r="M16" s="22"/>
      <c r="N16" s="69">
        <f t="shared" si="7"/>
        <v>203.7</v>
      </c>
      <c r="O16" s="22"/>
      <c r="P16" s="22"/>
      <c r="Q16" s="22">
        <v>203.7</v>
      </c>
      <c r="R16" s="22"/>
      <c r="S16" s="70">
        <f t="shared" si="8"/>
        <v>100</v>
      </c>
    </row>
    <row r="17" spans="1:21" ht="33" customHeight="1" x14ac:dyDescent="0.25">
      <c r="A17" s="53" t="s">
        <v>111</v>
      </c>
      <c r="B17" s="68" t="s">
        <v>101</v>
      </c>
      <c r="C17" s="34" t="s">
        <v>103</v>
      </c>
      <c r="D17" s="69">
        <f t="shared" si="5"/>
        <v>270</v>
      </c>
      <c r="E17" s="22"/>
      <c r="F17" s="22"/>
      <c r="G17" s="54">
        <v>270</v>
      </c>
      <c r="H17" s="22"/>
      <c r="I17" s="69">
        <f t="shared" si="6"/>
        <v>270</v>
      </c>
      <c r="J17" s="22"/>
      <c r="K17" s="22"/>
      <c r="L17" s="54">
        <v>270</v>
      </c>
      <c r="M17" s="22"/>
      <c r="N17" s="69">
        <f t="shared" si="7"/>
        <v>270</v>
      </c>
      <c r="O17" s="22"/>
      <c r="P17" s="22"/>
      <c r="Q17" s="22">
        <v>270</v>
      </c>
      <c r="R17" s="22"/>
      <c r="S17" s="70">
        <f t="shared" si="8"/>
        <v>100</v>
      </c>
    </row>
    <row r="18" spans="1:21" ht="45.75" customHeight="1" x14ac:dyDescent="0.25">
      <c r="A18" s="50" t="s">
        <v>14</v>
      </c>
      <c r="B18" s="71" t="s">
        <v>37</v>
      </c>
      <c r="C18" s="33" t="s">
        <v>96</v>
      </c>
      <c r="D18" s="65">
        <f t="shared" si="5"/>
        <v>67.55</v>
      </c>
      <c r="E18" s="66"/>
      <c r="F18" s="66"/>
      <c r="G18" s="66">
        <f t="shared" ref="G18" si="9">G19</f>
        <v>67.55</v>
      </c>
      <c r="H18" s="66"/>
      <c r="I18" s="65">
        <f t="shared" si="6"/>
        <v>67.55</v>
      </c>
      <c r="J18" s="66"/>
      <c r="K18" s="66"/>
      <c r="L18" s="66">
        <f t="shared" ref="L18" si="10">L19</f>
        <v>67.55</v>
      </c>
      <c r="M18" s="66"/>
      <c r="N18" s="65">
        <f t="shared" si="7"/>
        <v>67.55</v>
      </c>
      <c r="O18" s="66"/>
      <c r="P18" s="66"/>
      <c r="Q18" s="66">
        <f t="shared" ref="Q18" si="11">Q19</f>
        <v>67.55</v>
      </c>
      <c r="R18" s="66"/>
      <c r="S18" s="67">
        <f t="shared" si="8"/>
        <v>100</v>
      </c>
    </row>
    <row r="19" spans="1:21" ht="39.75" customHeight="1" x14ac:dyDescent="0.25">
      <c r="A19" s="53" t="s">
        <v>113</v>
      </c>
      <c r="B19" s="68" t="s">
        <v>112</v>
      </c>
      <c r="C19" s="34" t="s">
        <v>96</v>
      </c>
      <c r="D19" s="69">
        <f t="shared" si="5"/>
        <v>67.55</v>
      </c>
      <c r="E19" s="72"/>
      <c r="F19" s="72"/>
      <c r="G19" s="69">
        <v>67.55</v>
      </c>
      <c r="H19" s="72"/>
      <c r="I19" s="69">
        <f t="shared" si="6"/>
        <v>67.55</v>
      </c>
      <c r="J19" s="72"/>
      <c r="K19" s="72"/>
      <c r="L19" s="69">
        <v>67.55</v>
      </c>
      <c r="M19" s="72"/>
      <c r="N19" s="69">
        <f t="shared" si="7"/>
        <v>67.55</v>
      </c>
      <c r="O19" s="72"/>
      <c r="P19" s="72"/>
      <c r="Q19" s="72">
        <v>67.55</v>
      </c>
      <c r="R19" s="72"/>
      <c r="S19" s="70">
        <f t="shared" si="8"/>
        <v>100</v>
      </c>
    </row>
    <row r="20" spans="1:21" ht="38.25" x14ac:dyDescent="0.25">
      <c r="A20" s="50" t="s">
        <v>16</v>
      </c>
      <c r="B20" s="71" t="s">
        <v>38</v>
      </c>
      <c r="C20" s="33" t="s">
        <v>114</v>
      </c>
      <c r="D20" s="65">
        <f t="shared" si="5"/>
        <v>139591.70000000001</v>
      </c>
      <c r="E20" s="66">
        <f>E21+E22+E23</f>
        <v>76000</v>
      </c>
      <c r="F20" s="66">
        <f t="shared" ref="F20:G20" si="12">F21+F22+F23</f>
        <v>35869.129999999997</v>
      </c>
      <c r="G20" s="66">
        <f t="shared" si="12"/>
        <v>27722.57</v>
      </c>
      <c r="H20" s="66"/>
      <c r="I20" s="65">
        <f t="shared" si="6"/>
        <v>137228.12</v>
      </c>
      <c r="J20" s="66">
        <f>J21+J22+J23</f>
        <v>76000</v>
      </c>
      <c r="K20" s="66">
        <f t="shared" ref="K20" si="13">K21+K22+K23</f>
        <v>35869.129999999997</v>
      </c>
      <c r="L20" s="66">
        <f t="shared" ref="L20" si="14">L21+L22+L23</f>
        <v>25358.989999999998</v>
      </c>
      <c r="M20" s="66"/>
      <c r="N20" s="65">
        <f t="shared" si="7"/>
        <v>137228.12</v>
      </c>
      <c r="O20" s="66">
        <f>O21+O22+O23</f>
        <v>76000</v>
      </c>
      <c r="P20" s="66">
        <f t="shared" ref="P20" si="15">P21+P22+P23</f>
        <v>35869.129999999997</v>
      </c>
      <c r="Q20" s="66">
        <f t="shared" ref="Q20" si="16">Q21+Q22+Q23</f>
        <v>25358.989999999998</v>
      </c>
      <c r="R20" s="66"/>
      <c r="S20" s="67">
        <f t="shared" si="8"/>
        <v>98.306790446709925</v>
      </c>
    </row>
    <row r="21" spans="1:21" ht="96.75" customHeight="1" x14ac:dyDescent="0.25">
      <c r="A21" s="53" t="s">
        <v>115</v>
      </c>
      <c r="B21" s="68" t="s">
        <v>570</v>
      </c>
      <c r="C21" s="34" t="s">
        <v>114</v>
      </c>
      <c r="D21" s="69">
        <f>E21+F21+G21+H21</f>
        <v>138564.26999999999</v>
      </c>
      <c r="E21" s="22">
        <v>76000</v>
      </c>
      <c r="F21" s="22">
        <v>34900</v>
      </c>
      <c r="G21" s="54">
        <v>27664.27</v>
      </c>
      <c r="H21" s="22"/>
      <c r="I21" s="69">
        <f t="shared" si="6"/>
        <v>136200.69</v>
      </c>
      <c r="J21" s="22">
        <v>76000</v>
      </c>
      <c r="K21" s="22">
        <v>34900</v>
      </c>
      <c r="L21" s="22">
        <v>25300.69</v>
      </c>
      <c r="M21" s="22"/>
      <c r="N21" s="69">
        <f>O21+P21+Q21+R21</f>
        <v>136200.69</v>
      </c>
      <c r="O21" s="22">
        <v>76000</v>
      </c>
      <c r="P21" s="22">
        <v>34900</v>
      </c>
      <c r="Q21" s="22">
        <v>25300.69</v>
      </c>
      <c r="R21" s="22"/>
      <c r="S21" s="70" t="s">
        <v>803</v>
      </c>
      <c r="U21" s="37"/>
    </row>
    <row r="22" spans="1:21" ht="33.75" customHeight="1" x14ac:dyDescent="0.25">
      <c r="A22" s="53" t="s">
        <v>116</v>
      </c>
      <c r="B22" s="68" t="s">
        <v>571</v>
      </c>
      <c r="C22" s="34" t="s">
        <v>114</v>
      </c>
      <c r="D22" s="69">
        <f t="shared" si="5"/>
        <v>969.13</v>
      </c>
      <c r="E22" s="22"/>
      <c r="F22" s="22">
        <v>969.13</v>
      </c>
      <c r="G22" s="54"/>
      <c r="H22" s="22"/>
      <c r="I22" s="69">
        <f t="shared" si="6"/>
        <v>969.13</v>
      </c>
      <c r="J22" s="22"/>
      <c r="K22" s="22">
        <v>969.13</v>
      </c>
      <c r="L22" s="22"/>
      <c r="M22" s="22"/>
      <c r="N22" s="69">
        <f t="shared" si="7"/>
        <v>969.13</v>
      </c>
      <c r="O22" s="22"/>
      <c r="P22" s="22">
        <v>969.13</v>
      </c>
      <c r="Q22" s="22"/>
      <c r="R22" s="22"/>
      <c r="S22" s="70">
        <f t="shared" si="8"/>
        <v>100</v>
      </c>
    </row>
    <row r="23" spans="1:21" ht="36" customHeight="1" x14ac:dyDescent="0.25">
      <c r="A23" s="53" t="s">
        <v>117</v>
      </c>
      <c r="B23" s="68" t="s">
        <v>865</v>
      </c>
      <c r="C23" s="34" t="s">
        <v>114</v>
      </c>
      <c r="D23" s="69">
        <f t="shared" si="5"/>
        <v>58.3</v>
      </c>
      <c r="E23" s="22"/>
      <c r="F23" s="22"/>
      <c r="G23" s="54">
        <v>58.3</v>
      </c>
      <c r="H23" s="22"/>
      <c r="I23" s="69">
        <f t="shared" si="6"/>
        <v>58.3</v>
      </c>
      <c r="J23" s="22"/>
      <c r="K23" s="22"/>
      <c r="L23" s="22">
        <v>58.3</v>
      </c>
      <c r="M23" s="22"/>
      <c r="N23" s="69">
        <f t="shared" si="7"/>
        <v>58.3</v>
      </c>
      <c r="O23" s="22"/>
      <c r="P23" s="22"/>
      <c r="Q23" s="22">
        <v>58.3</v>
      </c>
      <c r="R23" s="22"/>
      <c r="S23" s="70">
        <f t="shared" si="8"/>
        <v>100</v>
      </c>
    </row>
    <row r="24" spans="1:21" ht="54.75" customHeight="1" x14ac:dyDescent="0.25">
      <c r="A24" s="4">
        <v>2</v>
      </c>
      <c r="B24" s="5" t="s">
        <v>118</v>
      </c>
      <c r="C24" s="32" t="s">
        <v>138</v>
      </c>
      <c r="D24" s="18">
        <f>G24+F24</f>
        <v>123262.13999999998</v>
      </c>
      <c r="E24" s="19"/>
      <c r="F24" s="29">
        <f>F25</f>
        <v>1529.94</v>
      </c>
      <c r="G24" s="38">
        <f>G25+G33</f>
        <v>121732.19999999998</v>
      </c>
      <c r="H24" s="19"/>
      <c r="I24" s="18">
        <f>L24</f>
        <v>108001.70999999999</v>
      </c>
      <c r="J24" s="19"/>
      <c r="K24" s="29">
        <f>K25</f>
        <v>1529.94</v>
      </c>
      <c r="L24" s="38">
        <f>L25+L33</f>
        <v>108001.70999999999</v>
      </c>
      <c r="M24" s="19"/>
      <c r="N24" s="18">
        <f>Q24+P24</f>
        <v>108001.70999999999</v>
      </c>
      <c r="O24" s="19"/>
      <c r="P24" s="19">
        <f>P25</f>
        <v>1529.94</v>
      </c>
      <c r="Q24" s="38">
        <f>Q25+Q33</f>
        <v>106471.76999999999</v>
      </c>
      <c r="R24" s="19"/>
      <c r="S24" s="17">
        <f>N24/D24*100</f>
        <v>87.619531836782983</v>
      </c>
      <c r="T24" s="37"/>
    </row>
    <row r="25" spans="1:21" ht="71.25" customHeight="1" x14ac:dyDescent="0.25">
      <c r="A25" s="50" t="s">
        <v>27</v>
      </c>
      <c r="B25" s="71" t="s">
        <v>39</v>
      </c>
      <c r="C25" s="33" t="s">
        <v>138</v>
      </c>
      <c r="D25" s="52">
        <f t="shared" ref="D25:D35" si="17">G25</f>
        <v>121732.19999999998</v>
      </c>
      <c r="E25" s="21"/>
      <c r="F25" s="73">
        <f>F32</f>
        <v>1529.94</v>
      </c>
      <c r="G25" s="74">
        <f>G26+G27+G28+G29+G30+G31+G32</f>
        <v>121732.19999999998</v>
      </c>
      <c r="H25" s="21"/>
      <c r="I25" s="52">
        <f t="shared" ref="I25:I35" si="18">L25</f>
        <v>108001.70999999999</v>
      </c>
      <c r="J25" s="21"/>
      <c r="K25" s="73">
        <f>K32</f>
        <v>1529.94</v>
      </c>
      <c r="L25" s="74">
        <f>L26+L27+L28+L29+L30+L31+L32</f>
        <v>108001.70999999999</v>
      </c>
      <c r="M25" s="21"/>
      <c r="N25" s="52">
        <f t="shared" ref="N25:N35" si="19">Q25</f>
        <v>106471.76999999999</v>
      </c>
      <c r="O25" s="21"/>
      <c r="P25" s="73">
        <f>P32</f>
        <v>1529.94</v>
      </c>
      <c r="Q25" s="74">
        <f>Q26+Q27+Q28+Q29+Q30+Q31+Q32</f>
        <v>106471.76999999999</v>
      </c>
      <c r="R25" s="21"/>
      <c r="S25" s="67">
        <f t="shared" si="8"/>
        <v>87.463933125335785</v>
      </c>
    </row>
    <row r="26" spans="1:21" ht="67.5" customHeight="1" x14ac:dyDescent="0.25">
      <c r="A26" s="53" t="s">
        <v>129</v>
      </c>
      <c r="B26" s="68" t="s">
        <v>119</v>
      </c>
      <c r="C26" s="34" t="s">
        <v>138</v>
      </c>
      <c r="D26" s="54">
        <f t="shared" si="17"/>
        <v>539.70000000000005</v>
      </c>
      <c r="E26" s="22"/>
      <c r="F26" s="75"/>
      <c r="G26" s="76">
        <v>539.70000000000005</v>
      </c>
      <c r="H26" s="22"/>
      <c r="I26" s="54">
        <f t="shared" si="18"/>
        <v>539.70000000000005</v>
      </c>
      <c r="J26" s="22"/>
      <c r="K26" s="75"/>
      <c r="L26" s="54">
        <v>539.70000000000005</v>
      </c>
      <c r="M26" s="22"/>
      <c r="N26" s="54">
        <f t="shared" si="19"/>
        <v>539.70000000000005</v>
      </c>
      <c r="O26" s="22"/>
      <c r="P26" s="22"/>
      <c r="Q26" s="22">
        <v>539.70000000000005</v>
      </c>
      <c r="R26" s="22"/>
      <c r="S26" s="70">
        <f t="shared" si="8"/>
        <v>100</v>
      </c>
    </row>
    <row r="27" spans="1:21" ht="97.5" customHeight="1" x14ac:dyDescent="0.25">
      <c r="A27" s="53" t="s">
        <v>130</v>
      </c>
      <c r="B27" s="68" t="s">
        <v>120</v>
      </c>
      <c r="C27" s="34" t="s">
        <v>138</v>
      </c>
      <c r="D27" s="54">
        <f t="shared" si="17"/>
        <v>50446</v>
      </c>
      <c r="E27" s="22"/>
      <c r="F27" s="75"/>
      <c r="G27" s="76">
        <v>50446</v>
      </c>
      <c r="H27" s="22"/>
      <c r="I27" s="54">
        <f t="shared" si="18"/>
        <v>35185.57</v>
      </c>
      <c r="J27" s="22"/>
      <c r="K27" s="75"/>
      <c r="L27" s="54">
        <v>35185.57</v>
      </c>
      <c r="M27" s="22"/>
      <c r="N27" s="54">
        <f t="shared" si="19"/>
        <v>35185.57</v>
      </c>
      <c r="O27" s="22"/>
      <c r="P27" s="22"/>
      <c r="Q27" s="22">
        <v>35185.57</v>
      </c>
      <c r="R27" s="22"/>
      <c r="S27" s="70" t="s">
        <v>822</v>
      </c>
    </row>
    <row r="28" spans="1:21" ht="141.75" customHeight="1" x14ac:dyDescent="0.25">
      <c r="A28" s="53" t="s">
        <v>131</v>
      </c>
      <c r="B28" s="68" t="s">
        <v>121</v>
      </c>
      <c r="C28" s="34" t="s">
        <v>138</v>
      </c>
      <c r="D28" s="54">
        <f t="shared" si="17"/>
        <v>111.4</v>
      </c>
      <c r="E28" s="22"/>
      <c r="F28" s="75"/>
      <c r="G28" s="76">
        <v>111.4</v>
      </c>
      <c r="H28" s="22"/>
      <c r="I28" s="54">
        <f t="shared" si="18"/>
        <v>111.4</v>
      </c>
      <c r="J28" s="22"/>
      <c r="K28" s="75"/>
      <c r="L28" s="54">
        <v>111.4</v>
      </c>
      <c r="M28" s="22"/>
      <c r="N28" s="54">
        <f t="shared" si="19"/>
        <v>111.4</v>
      </c>
      <c r="O28" s="22"/>
      <c r="P28" s="22"/>
      <c r="Q28" s="22">
        <v>111.4</v>
      </c>
      <c r="R28" s="22"/>
      <c r="S28" s="70">
        <f t="shared" si="8"/>
        <v>100</v>
      </c>
    </row>
    <row r="29" spans="1:21" ht="138" customHeight="1" x14ac:dyDescent="0.25">
      <c r="A29" s="53" t="s">
        <v>132</v>
      </c>
      <c r="B29" s="68" t="s">
        <v>122</v>
      </c>
      <c r="C29" s="34" t="s">
        <v>138</v>
      </c>
      <c r="D29" s="54">
        <f t="shared" si="17"/>
        <v>620</v>
      </c>
      <c r="E29" s="22"/>
      <c r="F29" s="75"/>
      <c r="G29" s="76">
        <v>620</v>
      </c>
      <c r="H29" s="22"/>
      <c r="I29" s="54">
        <f t="shared" si="18"/>
        <v>620</v>
      </c>
      <c r="J29" s="22"/>
      <c r="K29" s="75"/>
      <c r="L29" s="54">
        <v>620</v>
      </c>
      <c r="M29" s="22"/>
      <c r="N29" s="54">
        <f t="shared" si="19"/>
        <v>620</v>
      </c>
      <c r="O29" s="22"/>
      <c r="P29" s="22"/>
      <c r="Q29" s="22">
        <v>620</v>
      </c>
      <c r="R29" s="22"/>
      <c r="S29" s="70">
        <f t="shared" si="8"/>
        <v>100</v>
      </c>
    </row>
    <row r="30" spans="1:21" ht="56.25" customHeight="1" x14ac:dyDescent="0.25">
      <c r="A30" s="53" t="s">
        <v>133</v>
      </c>
      <c r="B30" s="68" t="s">
        <v>123</v>
      </c>
      <c r="C30" s="34" t="s">
        <v>138</v>
      </c>
      <c r="D30" s="54">
        <f t="shared" si="17"/>
        <v>33002.699999999997</v>
      </c>
      <c r="E30" s="22"/>
      <c r="F30" s="75"/>
      <c r="G30" s="76">
        <v>33002.699999999997</v>
      </c>
      <c r="H30" s="22"/>
      <c r="I30" s="54">
        <f t="shared" si="18"/>
        <v>33002.699999999997</v>
      </c>
      <c r="J30" s="22"/>
      <c r="K30" s="75"/>
      <c r="L30" s="54">
        <v>33002.699999999997</v>
      </c>
      <c r="M30" s="22"/>
      <c r="N30" s="54">
        <f t="shared" si="19"/>
        <v>33002.699999999997</v>
      </c>
      <c r="O30" s="22"/>
      <c r="P30" s="22"/>
      <c r="Q30" s="22">
        <v>33002.699999999997</v>
      </c>
      <c r="R30" s="22"/>
      <c r="S30" s="70">
        <f t="shared" si="8"/>
        <v>100</v>
      </c>
    </row>
    <row r="31" spans="1:21" ht="42" customHeight="1" x14ac:dyDescent="0.25">
      <c r="A31" s="53" t="s">
        <v>134</v>
      </c>
      <c r="B31" s="68" t="s">
        <v>866</v>
      </c>
      <c r="C31" s="34" t="s">
        <v>138</v>
      </c>
      <c r="D31" s="54">
        <f t="shared" si="17"/>
        <v>37012.400000000001</v>
      </c>
      <c r="E31" s="22"/>
      <c r="F31" s="75"/>
      <c r="G31" s="76">
        <v>37012.400000000001</v>
      </c>
      <c r="H31" s="22"/>
      <c r="I31" s="54">
        <f t="shared" si="18"/>
        <v>37012.400000000001</v>
      </c>
      <c r="J31" s="22"/>
      <c r="K31" s="75"/>
      <c r="L31" s="54">
        <v>37012.400000000001</v>
      </c>
      <c r="M31" s="22"/>
      <c r="N31" s="54">
        <f t="shared" si="19"/>
        <v>37012.400000000001</v>
      </c>
      <c r="O31" s="22"/>
      <c r="P31" s="22"/>
      <c r="Q31" s="22">
        <v>37012.400000000001</v>
      </c>
      <c r="R31" s="22"/>
      <c r="S31" s="70">
        <f t="shared" si="8"/>
        <v>100</v>
      </c>
    </row>
    <row r="32" spans="1:21" ht="38.25" customHeight="1" x14ac:dyDescent="0.25">
      <c r="A32" s="53" t="s">
        <v>135</v>
      </c>
      <c r="B32" s="68" t="s">
        <v>124</v>
      </c>
      <c r="C32" s="34" t="s">
        <v>572</v>
      </c>
      <c r="D32" s="54">
        <f>F32</f>
        <v>1529.94</v>
      </c>
      <c r="E32" s="22"/>
      <c r="F32" s="75">
        <v>1529.94</v>
      </c>
      <c r="G32" s="76"/>
      <c r="H32" s="22"/>
      <c r="I32" s="54">
        <f>K32</f>
        <v>1529.94</v>
      </c>
      <c r="J32" s="22"/>
      <c r="K32" s="75">
        <v>1529.94</v>
      </c>
      <c r="L32" s="54">
        <v>1529.94</v>
      </c>
      <c r="M32" s="22"/>
      <c r="N32" s="54">
        <f>P32</f>
        <v>1529.94</v>
      </c>
      <c r="O32" s="22"/>
      <c r="P32" s="22">
        <v>1529.94</v>
      </c>
      <c r="Q32" s="22"/>
      <c r="R32" s="22"/>
      <c r="S32" s="70">
        <f t="shared" si="8"/>
        <v>100</v>
      </c>
    </row>
    <row r="33" spans="1:21" ht="47.25" customHeight="1" x14ac:dyDescent="0.25">
      <c r="A33" s="77" t="s">
        <v>137</v>
      </c>
      <c r="B33" s="71" t="s">
        <v>125</v>
      </c>
      <c r="C33" s="33" t="s">
        <v>572</v>
      </c>
      <c r="D33" s="52">
        <f t="shared" si="17"/>
        <v>0</v>
      </c>
      <c r="E33" s="21"/>
      <c r="F33" s="78"/>
      <c r="G33" s="79">
        <f>G34+G35</f>
        <v>0</v>
      </c>
      <c r="H33" s="21"/>
      <c r="I33" s="52">
        <f t="shared" si="18"/>
        <v>0</v>
      </c>
      <c r="J33" s="21"/>
      <c r="K33" s="78"/>
      <c r="L33" s="79">
        <f>L34+L35</f>
        <v>0</v>
      </c>
      <c r="M33" s="21"/>
      <c r="N33" s="52">
        <f t="shared" si="19"/>
        <v>0</v>
      </c>
      <c r="O33" s="21"/>
      <c r="P33" s="21"/>
      <c r="Q33" s="79">
        <f>Q34+Q35</f>
        <v>0</v>
      </c>
      <c r="R33" s="21"/>
      <c r="S33" s="67" t="s">
        <v>625</v>
      </c>
    </row>
    <row r="34" spans="1:21" ht="57.75" customHeight="1" x14ac:dyDescent="0.25">
      <c r="A34" s="53" t="s">
        <v>128</v>
      </c>
      <c r="B34" s="68" t="s">
        <v>126</v>
      </c>
      <c r="C34" s="34" t="s">
        <v>572</v>
      </c>
      <c r="D34" s="54">
        <f>G34</f>
        <v>0</v>
      </c>
      <c r="E34" s="22"/>
      <c r="F34" s="75"/>
      <c r="G34" s="76">
        <v>0</v>
      </c>
      <c r="H34" s="22"/>
      <c r="I34" s="54">
        <f t="shared" si="18"/>
        <v>0</v>
      </c>
      <c r="J34" s="22"/>
      <c r="K34" s="75"/>
      <c r="L34" s="54">
        <v>0</v>
      </c>
      <c r="M34" s="22"/>
      <c r="N34" s="54">
        <f t="shared" si="19"/>
        <v>0</v>
      </c>
      <c r="O34" s="22"/>
      <c r="P34" s="22"/>
      <c r="Q34" s="22">
        <v>0</v>
      </c>
      <c r="R34" s="22"/>
      <c r="S34" s="70" t="s">
        <v>800</v>
      </c>
    </row>
    <row r="35" spans="1:21" ht="54.75" customHeight="1" x14ac:dyDescent="0.25">
      <c r="A35" s="53" t="s">
        <v>136</v>
      </c>
      <c r="B35" s="68" t="s">
        <v>127</v>
      </c>
      <c r="C35" s="34" t="s">
        <v>572</v>
      </c>
      <c r="D35" s="54">
        <f t="shared" si="17"/>
        <v>0</v>
      </c>
      <c r="E35" s="22"/>
      <c r="F35" s="75"/>
      <c r="G35" s="76">
        <v>0</v>
      </c>
      <c r="H35" s="22"/>
      <c r="I35" s="54">
        <f t="shared" si="18"/>
        <v>0</v>
      </c>
      <c r="J35" s="22"/>
      <c r="K35" s="75"/>
      <c r="L35" s="54">
        <v>0</v>
      </c>
      <c r="M35" s="22"/>
      <c r="N35" s="54">
        <f t="shared" si="19"/>
        <v>0</v>
      </c>
      <c r="O35" s="22"/>
      <c r="P35" s="22"/>
      <c r="Q35" s="22">
        <v>0</v>
      </c>
      <c r="R35" s="22"/>
      <c r="S35" s="70" t="s">
        <v>800</v>
      </c>
    </row>
    <row r="36" spans="1:21" ht="52.5" customHeight="1" x14ac:dyDescent="0.25">
      <c r="A36" s="4">
        <v>3</v>
      </c>
      <c r="B36" s="5" t="s">
        <v>40</v>
      </c>
      <c r="C36" s="32" t="s">
        <v>86</v>
      </c>
      <c r="D36" s="18">
        <f>G36+H36</f>
        <v>1215.5700000000002</v>
      </c>
      <c r="E36" s="19"/>
      <c r="F36" s="18"/>
      <c r="G36" s="18">
        <f>G37+G43</f>
        <v>1186.5700000000002</v>
      </c>
      <c r="H36" s="18">
        <f>H37+H43</f>
        <v>29</v>
      </c>
      <c r="I36" s="18">
        <f>L36+M36</f>
        <v>1193.2400000000002</v>
      </c>
      <c r="J36" s="19"/>
      <c r="K36" s="18"/>
      <c r="L36" s="18">
        <f>L37+L43</f>
        <v>1186.5700000000002</v>
      </c>
      <c r="M36" s="18">
        <f>M37+M43</f>
        <v>6.67</v>
      </c>
      <c r="N36" s="18">
        <f>Q36+R36</f>
        <v>1193.2400000000002</v>
      </c>
      <c r="O36" s="19"/>
      <c r="P36" s="19"/>
      <c r="Q36" s="18">
        <f>Q37+Q43</f>
        <v>1186.5700000000002</v>
      </c>
      <c r="R36" s="18">
        <f>R37+R43</f>
        <v>6.67</v>
      </c>
      <c r="S36" s="17">
        <f>N36/D36*100</f>
        <v>98.163001719358007</v>
      </c>
      <c r="U36" s="37"/>
    </row>
    <row r="37" spans="1:21" ht="79.5" customHeight="1" x14ac:dyDescent="0.25">
      <c r="A37" s="50" t="s">
        <v>42</v>
      </c>
      <c r="B37" s="71" t="s">
        <v>41</v>
      </c>
      <c r="C37" s="33" t="s">
        <v>87</v>
      </c>
      <c r="D37" s="52">
        <f t="shared" ref="D37:D45" si="20">G37+H37</f>
        <v>325.35000000000002</v>
      </c>
      <c r="E37" s="21"/>
      <c r="F37" s="21"/>
      <c r="G37" s="21">
        <f>G38</f>
        <v>325.35000000000002</v>
      </c>
      <c r="H37" s="21"/>
      <c r="I37" s="52">
        <f t="shared" ref="I37:I45" si="21">L37+M37</f>
        <v>325.35000000000002</v>
      </c>
      <c r="J37" s="21"/>
      <c r="K37" s="21"/>
      <c r="L37" s="21">
        <f>L38</f>
        <v>325.35000000000002</v>
      </c>
      <c r="M37" s="21"/>
      <c r="N37" s="52">
        <f t="shared" ref="N37:N45" si="22">Q37+R37</f>
        <v>325.35000000000002</v>
      </c>
      <c r="O37" s="21"/>
      <c r="P37" s="21"/>
      <c r="Q37" s="21">
        <f>Q38</f>
        <v>325.35000000000002</v>
      </c>
      <c r="R37" s="21"/>
      <c r="S37" s="67">
        <f>N37/D37*100</f>
        <v>100</v>
      </c>
    </row>
    <row r="38" spans="1:21" ht="79.5" customHeight="1" x14ac:dyDescent="0.25">
      <c r="A38" s="53" t="s">
        <v>143</v>
      </c>
      <c r="B38" s="68" t="s">
        <v>139</v>
      </c>
      <c r="C38" s="34" t="s">
        <v>87</v>
      </c>
      <c r="D38" s="54">
        <f t="shared" si="20"/>
        <v>325.35000000000002</v>
      </c>
      <c r="E38" s="22"/>
      <c r="F38" s="22"/>
      <c r="G38" s="22">
        <f>G39+G40+G41+G42</f>
        <v>325.35000000000002</v>
      </c>
      <c r="H38" s="22"/>
      <c r="I38" s="54">
        <f t="shared" si="21"/>
        <v>325.35000000000002</v>
      </c>
      <c r="J38" s="22"/>
      <c r="K38" s="22"/>
      <c r="L38" s="22">
        <f>L39+L40+L41+L42</f>
        <v>325.35000000000002</v>
      </c>
      <c r="M38" s="22"/>
      <c r="N38" s="54">
        <f t="shared" si="22"/>
        <v>325.35000000000002</v>
      </c>
      <c r="O38" s="22"/>
      <c r="P38" s="22"/>
      <c r="Q38" s="22">
        <f>Q39+Q40+Q41+Q42</f>
        <v>325.35000000000002</v>
      </c>
      <c r="R38" s="22"/>
      <c r="S38" s="70">
        <f t="shared" si="8"/>
        <v>100</v>
      </c>
    </row>
    <row r="39" spans="1:21" ht="79.5" customHeight="1" x14ac:dyDescent="0.25">
      <c r="A39" s="55" t="s">
        <v>144</v>
      </c>
      <c r="B39" s="80" t="s">
        <v>140</v>
      </c>
      <c r="C39" s="57" t="s">
        <v>87</v>
      </c>
      <c r="D39" s="81">
        <f t="shared" si="20"/>
        <v>252</v>
      </c>
      <c r="E39" s="58"/>
      <c r="F39" s="58"/>
      <c r="G39" s="58">
        <v>252</v>
      </c>
      <c r="H39" s="58"/>
      <c r="I39" s="81">
        <f t="shared" si="21"/>
        <v>252</v>
      </c>
      <c r="J39" s="58"/>
      <c r="K39" s="58"/>
      <c r="L39" s="58">
        <v>252</v>
      </c>
      <c r="M39" s="58"/>
      <c r="N39" s="81">
        <f t="shared" si="22"/>
        <v>252</v>
      </c>
      <c r="O39" s="58"/>
      <c r="P39" s="58"/>
      <c r="Q39" s="58">
        <v>252</v>
      </c>
      <c r="R39" s="58"/>
      <c r="S39" s="82">
        <f t="shared" si="8"/>
        <v>100</v>
      </c>
    </row>
    <row r="40" spans="1:21" ht="100.5" customHeight="1" x14ac:dyDescent="0.25">
      <c r="A40" s="55" t="s">
        <v>145</v>
      </c>
      <c r="B40" s="80" t="s">
        <v>573</v>
      </c>
      <c r="C40" s="57" t="s">
        <v>87</v>
      </c>
      <c r="D40" s="81">
        <f t="shared" si="20"/>
        <v>9</v>
      </c>
      <c r="E40" s="58"/>
      <c r="F40" s="58"/>
      <c r="G40" s="58">
        <v>9</v>
      </c>
      <c r="H40" s="58"/>
      <c r="I40" s="81">
        <f t="shared" si="21"/>
        <v>9</v>
      </c>
      <c r="J40" s="58"/>
      <c r="K40" s="58"/>
      <c r="L40" s="58">
        <v>9</v>
      </c>
      <c r="M40" s="58"/>
      <c r="N40" s="81">
        <f t="shared" si="22"/>
        <v>9</v>
      </c>
      <c r="O40" s="58"/>
      <c r="P40" s="58"/>
      <c r="Q40" s="58">
        <v>9</v>
      </c>
      <c r="R40" s="58"/>
      <c r="S40" s="82">
        <f t="shared" si="8"/>
        <v>100</v>
      </c>
    </row>
    <row r="41" spans="1:21" ht="77.25" customHeight="1" x14ac:dyDescent="0.25">
      <c r="A41" s="55" t="s">
        <v>146</v>
      </c>
      <c r="B41" s="80" t="s">
        <v>141</v>
      </c>
      <c r="C41" s="57" t="s">
        <v>87</v>
      </c>
      <c r="D41" s="81">
        <f t="shared" si="20"/>
        <v>29.35</v>
      </c>
      <c r="E41" s="58"/>
      <c r="F41" s="58"/>
      <c r="G41" s="58">
        <v>29.35</v>
      </c>
      <c r="H41" s="58"/>
      <c r="I41" s="81">
        <f t="shared" si="21"/>
        <v>29.35</v>
      </c>
      <c r="J41" s="58"/>
      <c r="K41" s="58"/>
      <c r="L41" s="58">
        <v>29.35</v>
      </c>
      <c r="M41" s="58"/>
      <c r="N41" s="81">
        <f t="shared" si="22"/>
        <v>29.35</v>
      </c>
      <c r="O41" s="58"/>
      <c r="P41" s="58"/>
      <c r="Q41" s="58">
        <v>29.35</v>
      </c>
      <c r="R41" s="58"/>
      <c r="S41" s="82">
        <f t="shared" si="8"/>
        <v>100</v>
      </c>
    </row>
    <row r="42" spans="1:21" ht="78" customHeight="1" x14ac:dyDescent="0.25">
      <c r="A42" s="55" t="s">
        <v>147</v>
      </c>
      <c r="B42" s="80" t="s">
        <v>142</v>
      </c>
      <c r="C42" s="57" t="s">
        <v>87</v>
      </c>
      <c r="D42" s="81">
        <f t="shared" si="20"/>
        <v>35</v>
      </c>
      <c r="E42" s="58"/>
      <c r="F42" s="58"/>
      <c r="G42" s="58">
        <v>35</v>
      </c>
      <c r="H42" s="58"/>
      <c r="I42" s="81">
        <f t="shared" si="21"/>
        <v>35</v>
      </c>
      <c r="J42" s="58"/>
      <c r="K42" s="58"/>
      <c r="L42" s="58">
        <v>35</v>
      </c>
      <c r="M42" s="58"/>
      <c r="N42" s="81">
        <f t="shared" si="22"/>
        <v>35</v>
      </c>
      <c r="O42" s="58"/>
      <c r="P42" s="58"/>
      <c r="Q42" s="58">
        <v>35</v>
      </c>
      <c r="R42" s="58"/>
      <c r="S42" s="82">
        <f t="shared" si="8"/>
        <v>100</v>
      </c>
    </row>
    <row r="43" spans="1:21" ht="156.75" customHeight="1" x14ac:dyDescent="0.25">
      <c r="A43" s="50" t="s">
        <v>43</v>
      </c>
      <c r="B43" s="71" t="s">
        <v>876</v>
      </c>
      <c r="C43" s="33" t="s">
        <v>152</v>
      </c>
      <c r="D43" s="52">
        <f t="shared" si="20"/>
        <v>890.22</v>
      </c>
      <c r="E43" s="21"/>
      <c r="F43" s="21"/>
      <c r="G43" s="21">
        <f>G44+G45</f>
        <v>861.22</v>
      </c>
      <c r="H43" s="21">
        <f>H44+H45</f>
        <v>29</v>
      </c>
      <c r="I43" s="52">
        <f t="shared" si="21"/>
        <v>867.89</v>
      </c>
      <c r="J43" s="21"/>
      <c r="K43" s="21"/>
      <c r="L43" s="21">
        <f>L44+L45</f>
        <v>861.22</v>
      </c>
      <c r="M43" s="21">
        <f>M44+M45</f>
        <v>6.67</v>
      </c>
      <c r="N43" s="52">
        <f t="shared" si="22"/>
        <v>867.89</v>
      </c>
      <c r="O43" s="21"/>
      <c r="P43" s="21"/>
      <c r="Q43" s="21">
        <f>Q44+Q45</f>
        <v>861.22</v>
      </c>
      <c r="R43" s="21">
        <f>R44+R45</f>
        <v>6.67</v>
      </c>
      <c r="S43" s="67">
        <f t="shared" si="8"/>
        <v>97.49163128215497</v>
      </c>
    </row>
    <row r="44" spans="1:21" ht="96" customHeight="1" x14ac:dyDescent="0.25">
      <c r="A44" s="53" t="s">
        <v>149</v>
      </c>
      <c r="B44" s="68" t="s">
        <v>153</v>
      </c>
      <c r="C44" s="34" t="s">
        <v>574</v>
      </c>
      <c r="D44" s="54">
        <f t="shared" si="20"/>
        <v>559.53</v>
      </c>
      <c r="E44" s="22"/>
      <c r="F44" s="22"/>
      <c r="G44" s="22">
        <v>530.53</v>
      </c>
      <c r="H44" s="22">
        <v>29</v>
      </c>
      <c r="I44" s="54">
        <f t="shared" si="21"/>
        <v>537.19999999999993</v>
      </c>
      <c r="J44" s="22"/>
      <c r="K44" s="22"/>
      <c r="L44" s="22">
        <v>530.53</v>
      </c>
      <c r="M44" s="22">
        <v>6.67</v>
      </c>
      <c r="N44" s="54">
        <f>Q44+R44</f>
        <v>537.19999999999993</v>
      </c>
      <c r="O44" s="22"/>
      <c r="P44" s="22"/>
      <c r="Q44" s="22">
        <v>530.53</v>
      </c>
      <c r="R44" s="22">
        <v>6.67</v>
      </c>
      <c r="S44" s="70" t="s">
        <v>823</v>
      </c>
    </row>
    <row r="45" spans="1:21" ht="42.75" customHeight="1" x14ac:dyDescent="0.25">
      <c r="A45" s="53" t="s">
        <v>150</v>
      </c>
      <c r="B45" s="68" t="s">
        <v>148</v>
      </c>
      <c r="C45" s="34" t="s">
        <v>151</v>
      </c>
      <c r="D45" s="54">
        <f t="shared" si="20"/>
        <v>330.69</v>
      </c>
      <c r="E45" s="22"/>
      <c r="F45" s="22"/>
      <c r="G45" s="22">
        <v>330.69</v>
      </c>
      <c r="H45" s="22"/>
      <c r="I45" s="54">
        <f t="shared" si="21"/>
        <v>330.69</v>
      </c>
      <c r="J45" s="22"/>
      <c r="K45" s="22"/>
      <c r="L45" s="22">
        <v>330.69</v>
      </c>
      <c r="M45" s="22"/>
      <c r="N45" s="54">
        <f t="shared" si="22"/>
        <v>330.69</v>
      </c>
      <c r="O45" s="22"/>
      <c r="P45" s="22"/>
      <c r="Q45" s="22">
        <v>330.69</v>
      </c>
      <c r="R45" s="22"/>
      <c r="S45" s="70">
        <f t="shared" si="8"/>
        <v>100</v>
      </c>
    </row>
    <row r="46" spans="1:21" ht="204" customHeight="1" x14ac:dyDescent="0.25">
      <c r="A46" s="4">
        <v>4</v>
      </c>
      <c r="B46" s="23" t="s">
        <v>33</v>
      </c>
      <c r="C46" s="32" t="s">
        <v>158</v>
      </c>
      <c r="D46" s="18">
        <f>E46+F46+G46+H46</f>
        <v>27973.22</v>
      </c>
      <c r="E46" s="19">
        <f>E47+E62</f>
        <v>785</v>
      </c>
      <c r="F46" s="19">
        <f>F47+F62</f>
        <v>333.64</v>
      </c>
      <c r="G46" s="19">
        <f>G47+G62</f>
        <v>26762.15</v>
      </c>
      <c r="H46" s="19">
        <f>H47+H62</f>
        <v>92.43</v>
      </c>
      <c r="I46" s="18">
        <f>J46+K46+L46+M46</f>
        <v>27207.14</v>
      </c>
      <c r="J46" s="19">
        <f>J47+J62</f>
        <v>785</v>
      </c>
      <c r="K46" s="19">
        <f>K47+K62</f>
        <v>333.64</v>
      </c>
      <c r="L46" s="19">
        <f>L47+L62</f>
        <v>25996.07</v>
      </c>
      <c r="M46" s="19">
        <f>M47+M62</f>
        <v>92.43</v>
      </c>
      <c r="N46" s="18">
        <f>O46+P46+Q46+R46</f>
        <v>27207.14</v>
      </c>
      <c r="O46" s="19">
        <f>O47+O62</f>
        <v>785</v>
      </c>
      <c r="P46" s="19">
        <f>P47+P62</f>
        <v>333.64</v>
      </c>
      <c r="Q46" s="19">
        <f>Q47+Q62</f>
        <v>25996.07</v>
      </c>
      <c r="R46" s="19">
        <f>R47+R62</f>
        <v>92.43</v>
      </c>
      <c r="S46" s="16">
        <f t="shared" si="8"/>
        <v>97.261380706261193</v>
      </c>
    </row>
    <row r="47" spans="1:21" ht="99.75" customHeight="1" x14ac:dyDescent="0.25">
      <c r="A47" s="50" t="s">
        <v>44</v>
      </c>
      <c r="B47" s="51" t="s">
        <v>10</v>
      </c>
      <c r="C47" s="33" t="s">
        <v>154</v>
      </c>
      <c r="D47" s="52">
        <f>E47+F47+G47+H47</f>
        <v>3527.8799999999997</v>
      </c>
      <c r="E47" s="21">
        <f>E48+E49+E50+E51+E52+E53+E54+E55+E56+E57+E58+E59+E60+E61</f>
        <v>785</v>
      </c>
      <c r="F47" s="21">
        <f>F48+F49+F50+F51+F52+F53+F54+F55+F56+F57+F58+F59+F60+F61</f>
        <v>333.64</v>
      </c>
      <c r="G47" s="21">
        <f>G48+G49+G50+G51+G52+G53+G54+G55+G56+G57+G58+G59+G60+G61</f>
        <v>2316.81</v>
      </c>
      <c r="H47" s="21">
        <f>H48+H49+H50+H51+H52+H53+H54+H55+H56+H57+H58+H59+H60+H61</f>
        <v>92.43</v>
      </c>
      <c r="I47" s="52">
        <f t="shared" ref="I47:I69" si="23">J47+K47+L47+M47</f>
        <v>3527.8799999999997</v>
      </c>
      <c r="J47" s="21">
        <f>J48+J49+J50+J51+J52+J53+J54+J55+J56+J57+J58+J59+J60+J61</f>
        <v>785</v>
      </c>
      <c r="K47" s="21">
        <f t="shared" ref="K47:M47" si="24">K48+K49+K50+K51+K52+K53+K54+K55+K56+K57+K58+K59+K60+K61</f>
        <v>333.64</v>
      </c>
      <c r="L47" s="21">
        <f t="shared" si="24"/>
        <v>2316.81</v>
      </c>
      <c r="M47" s="21">
        <f t="shared" si="24"/>
        <v>92.43</v>
      </c>
      <c r="N47" s="52">
        <f t="shared" ref="N47:N69" si="25">O47+P47+Q47+R47</f>
        <v>3527.8799999999997</v>
      </c>
      <c r="O47" s="21">
        <f>O48+O49+O50+O51+O52+O53+O54+O55+O56+O57+O58+O59+O60+O61</f>
        <v>785</v>
      </c>
      <c r="P47" s="21">
        <f t="shared" ref="P47:R47" si="26">P48+P49+P50+P51+P52+P53+P54+P55+P56+P57+P58+P59+P60+P61</f>
        <v>333.64</v>
      </c>
      <c r="Q47" s="21">
        <f t="shared" si="26"/>
        <v>2316.81</v>
      </c>
      <c r="R47" s="21">
        <f t="shared" si="26"/>
        <v>92.43</v>
      </c>
      <c r="S47" s="49">
        <f t="shared" si="8"/>
        <v>100</v>
      </c>
      <c r="T47" s="10"/>
    </row>
    <row r="48" spans="1:21" ht="38.25" x14ac:dyDescent="0.25">
      <c r="A48" s="53" t="s">
        <v>164</v>
      </c>
      <c r="B48" s="27" t="s">
        <v>12</v>
      </c>
      <c r="C48" s="34" t="s">
        <v>160</v>
      </c>
      <c r="D48" s="54">
        <f t="shared" ref="D48:D69" si="27">E48+F48+G48+H48</f>
        <v>103.26</v>
      </c>
      <c r="E48" s="22"/>
      <c r="F48" s="22"/>
      <c r="G48" s="54">
        <v>103.26</v>
      </c>
      <c r="H48" s="22"/>
      <c r="I48" s="54">
        <f t="shared" si="23"/>
        <v>103.26</v>
      </c>
      <c r="J48" s="22"/>
      <c r="K48" s="22"/>
      <c r="L48" s="22">
        <v>103.26</v>
      </c>
      <c r="M48" s="22"/>
      <c r="N48" s="54">
        <f t="shared" si="25"/>
        <v>103.26</v>
      </c>
      <c r="O48" s="22"/>
      <c r="P48" s="22"/>
      <c r="Q48" s="22">
        <v>103.26</v>
      </c>
      <c r="R48" s="22"/>
      <c r="S48" s="48">
        <f t="shared" si="8"/>
        <v>100</v>
      </c>
      <c r="T48" s="10"/>
    </row>
    <row r="49" spans="1:20" ht="38.25" x14ac:dyDescent="0.25">
      <c r="A49" s="53" t="s">
        <v>165</v>
      </c>
      <c r="B49" s="27" t="s">
        <v>13</v>
      </c>
      <c r="C49" s="34" t="s">
        <v>160</v>
      </c>
      <c r="D49" s="54">
        <f t="shared" si="27"/>
        <v>194.89</v>
      </c>
      <c r="E49" s="22"/>
      <c r="F49" s="22">
        <v>137.63999999999999</v>
      </c>
      <c r="G49" s="54">
        <v>57.25</v>
      </c>
      <c r="H49" s="22"/>
      <c r="I49" s="54">
        <f t="shared" si="23"/>
        <v>194.89</v>
      </c>
      <c r="J49" s="22"/>
      <c r="K49" s="22">
        <v>137.63999999999999</v>
      </c>
      <c r="L49" s="22">
        <v>57.25</v>
      </c>
      <c r="M49" s="22"/>
      <c r="N49" s="54">
        <f t="shared" si="25"/>
        <v>194.89</v>
      </c>
      <c r="O49" s="22"/>
      <c r="P49" s="22">
        <v>137.63999999999999</v>
      </c>
      <c r="Q49" s="22">
        <v>57.25</v>
      </c>
      <c r="R49" s="22"/>
      <c r="S49" s="48">
        <v>100</v>
      </c>
      <c r="T49" s="42"/>
    </row>
    <row r="50" spans="1:20" ht="63.75" x14ac:dyDescent="0.25">
      <c r="A50" s="53" t="s">
        <v>166</v>
      </c>
      <c r="B50" s="27" t="s">
        <v>15</v>
      </c>
      <c r="C50" s="34" t="s">
        <v>160</v>
      </c>
      <c r="D50" s="54">
        <f t="shared" si="27"/>
        <v>340</v>
      </c>
      <c r="E50" s="22"/>
      <c r="F50" s="22"/>
      <c r="G50" s="54">
        <v>340</v>
      </c>
      <c r="H50" s="22"/>
      <c r="I50" s="54">
        <f t="shared" si="23"/>
        <v>340</v>
      </c>
      <c r="J50" s="22"/>
      <c r="K50" s="22"/>
      <c r="L50" s="22">
        <v>340</v>
      </c>
      <c r="M50" s="22"/>
      <c r="N50" s="54">
        <f t="shared" si="25"/>
        <v>340</v>
      </c>
      <c r="O50" s="22"/>
      <c r="P50" s="22"/>
      <c r="Q50" s="22">
        <v>340</v>
      </c>
      <c r="R50" s="22"/>
      <c r="S50" s="48">
        <f t="shared" si="8"/>
        <v>100</v>
      </c>
      <c r="T50" s="10"/>
    </row>
    <row r="51" spans="1:20" ht="38.25" x14ac:dyDescent="0.25">
      <c r="A51" s="53" t="s">
        <v>167</v>
      </c>
      <c r="B51" s="27" t="s">
        <v>17</v>
      </c>
      <c r="C51" s="34" t="s">
        <v>185</v>
      </c>
      <c r="D51" s="54">
        <f t="shared" si="27"/>
        <v>1041</v>
      </c>
      <c r="E51" s="22">
        <v>785</v>
      </c>
      <c r="F51" s="22">
        <v>196</v>
      </c>
      <c r="G51" s="54">
        <v>60</v>
      </c>
      <c r="H51" s="22"/>
      <c r="I51" s="54">
        <f t="shared" si="23"/>
        <v>1041</v>
      </c>
      <c r="J51" s="22">
        <v>785</v>
      </c>
      <c r="K51" s="22">
        <v>196</v>
      </c>
      <c r="L51" s="22">
        <v>60</v>
      </c>
      <c r="M51" s="22"/>
      <c r="N51" s="54">
        <f t="shared" si="25"/>
        <v>1041</v>
      </c>
      <c r="O51" s="22">
        <v>785</v>
      </c>
      <c r="P51" s="22">
        <v>196</v>
      </c>
      <c r="Q51" s="22">
        <v>60</v>
      </c>
      <c r="R51" s="22"/>
      <c r="S51" s="48">
        <f t="shared" si="8"/>
        <v>100</v>
      </c>
      <c r="T51" s="10"/>
    </row>
    <row r="52" spans="1:20" ht="38.25" x14ac:dyDescent="0.25">
      <c r="A52" s="53" t="s">
        <v>168</v>
      </c>
      <c r="B52" s="27" t="s">
        <v>18</v>
      </c>
      <c r="C52" s="34" t="s">
        <v>185</v>
      </c>
      <c r="D52" s="54">
        <f t="shared" si="27"/>
        <v>1675.05</v>
      </c>
      <c r="E52" s="22"/>
      <c r="F52" s="22"/>
      <c r="G52" s="54">
        <v>1591.3</v>
      </c>
      <c r="H52" s="22">
        <v>83.75</v>
      </c>
      <c r="I52" s="54">
        <f t="shared" si="23"/>
        <v>1675.05</v>
      </c>
      <c r="J52" s="22"/>
      <c r="K52" s="22"/>
      <c r="L52" s="22">
        <v>1591.3</v>
      </c>
      <c r="M52" s="22">
        <v>83.75</v>
      </c>
      <c r="N52" s="54">
        <f t="shared" si="25"/>
        <v>1675.05</v>
      </c>
      <c r="O52" s="22"/>
      <c r="P52" s="22"/>
      <c r="Q52" s="22">
        <v>1591.3</v>
      </c>
      <c r="R52" s="22">
        <v>83.75</v>
      </c>
      <c r="S52" s="48">
        <f t="shared" si="8"/>
        <v>100</v>
      </c>
      <c r="T52" s="10"/>
    </row>
    <row r="53" spans="1:20" ht="38.25" x14ac:dyDescent="0.25">
      <c r="A53" s="53" t="s">
        <v>169</v>
      </c>
      <c r="B53" s="27" t="s">
        <v>19</v>
      </c>
      <c r="C53" s="34" t="s">
        <v>185</v>
      </c>
      <c r="D53" s="54">
        <f t="shared" si="27"/>
        <v>16.84</v>
      </c>
      <c r="E53" s="22"/>
      <c r="F53" s="22"/>
      <c r="G53" s="54">
        <v>16</v>
      </c>
      <c r="H53" s="22">
        <v>0.84</v>
      </c>
      <c r="I53" s="54">
        <f t="shared" si="23"/>
        <v>16.84</v>
      </c>
      <c r="J53" s="22"/>
      <c r="K53" s="22"/>
      <c r="L53" s="22">
        <v>16</v>
      </c>
      <c r="M53" s="22">
        <v>0.84</v>
      </c>
      <c r="N53" s="54">
        <f t="shared" si="25"/>
        <v>16.84</v>
      </c>
      <c r="O53" s="22"/>
      <c r="P53" s="22"/>
      <c r="Q53" s="22">
        <v>16</v>
      </c>
      <c r="R53" s="22">
        <v>0.84</v>
      </c>
      <c r="S53" s="48">
        <f t="shared" si="8"/>
        <v>100</v>
      </c>
      <c r="T53" s="10"/>
    </row>
    <row r="54" spans="1:20" ht="38.25" x14ac:dyDescent="0.25">
      <c r="A54" s="53" t="s">
        <v>170</v>
      </c>
      <c r="B54" s="27" t="s">
        <v>155</v>
      </c>
      <c r="C54" s="34" t="s">
        <v>185</v>
      </c>
      <c r="D54" s="54">
        <f t="shared" si="27"/>
        <v>131.58000000000001</v>
      </c>
      <c r="E54" s="22"/>
      <c r="F54" s="22"/>
      <c r="G54" s="54">
        <v>125</v>
      </c>
      <c r="H54" s="22">
        <v>6.58</v>
      </c>
      <c r="I54" s="54">
        <f t="shared" si="23"/>
        <v>131.58000000000001</v>
      </c>
      <c r="J54" s="22"/>
      <c r="K54" s="22"/>
      <c r="L54" s="22">
        <v>125</v>
      </c>
      <c r="M54" s="22">
        <v>6.58</v>
      </c>
      <c r="N54" s="54">
        <f t="shared" si="25"/>
        <v>131.58000000000001</v>
      </c>
      <c r="O54" s="22"/>
      <c r="P54" s="22"/>
      <c r="Q54" s="22">
        <v>125</v>
      </c>
      <c r="R54" s="22">
        <v>6.58</v>
      </c>
      <c r="S54" s="48">
        <f t="shared" si="8"/>
        <v>100</v>
      </c>
      <c r="T54" s="10"/>
    </row>
    <row r="55" spans="1:20" ht="38.25" x14ac:dyDescent="0.25">
      <c r="A55" s="53" t="s">
        <v>171</v>
      </c>
      <c r="B55" s="27" t="s">
        <v>20</v>
      </c>
      <c r="C55" s="34" t="s">
        <v>185</v>
      </c>
      <c r="D55" s="54">
        <f t="shared" si="27"/>
        <v>25.26</v>
      </c>
      <c r="E55" s="22"/>
      <c r="F55" s="22"/>
      <c r="G55" s="54">
        <v>24</v>
      </c>
      <c r="H55" s="22">
        <v>1.26</v>
      </c>
      <c r="I55" s="54">
        <f t="shared" si="23"/>
        <v>25.26</v>
      </c>
      <c r="J55" s="22"/>
      <c r="K55" s="22"/>
      <c r="L55" s="22">
        <v>24</v>
      </c>
      <c r="M55" s="22">
        <v>1.26</v>
      </c>
      <c r="N55" s="54">
        <f t="shared" si="25"/>
        <v>25.26</v>
      </c>
      <c r="O55" s="22"/>
      <c r="P55" s="22"/>
      <c r="Q55" s="22">
        <v>24</v>
      </c>
      <c r="R55" s="22">
        <v>1.26</v>
      </c>
      <c r="S55" s="48">
        <f t="shared" si="8"/>
        <v>100</v>
      </c>
      <c r="T55" s="10"/>
    </row>
    <row r="56" spans="1:20" ht="38.25" x14ac:dyDescent="0.25">
      <c r="A56" s="53" t="s">
        <v>172</v>
      </c>
      <c r="B56" s="27" t="s">
        <v>21</v>
      </c>
      <c r="C56" s="34" t="s">
        <v>160</v>
      </c>
      <c r="D56" s="54">
        <f t="shared" si="27"/>
        <v>0</v>
      </c>
      <c r="E56" s="22"/>
      <c r="F56" s="22"/>
      <c r="G56" s="54"/>
      <c r="H56" s="22"/>
      <c r="I56" s="54">
        <f t="shared" si="23"/>
        <v>0</v>
      </c>
      <c r="J56" s="22"/>
      <c r="K56" s="22"/>
      <c r="L56" s="22"/>
      <c r="M56" s="22"/>
      <c r="N56" s="54">
        <f t="shared" si="25"/>
        <v>0</v>
      </c>
      <c r="O56" s="22"/>
      <c r="P56" s="22"/>
      <c r="Q56" s="22"/>
      <c r="R56" s="22"/>
      <c r="S56" s="48" t="s">
        <v>841</v>
      </c>
      <c r="T56" s="10"/>
    </row>
    <row r="57" spans="1:20" ht="38.25" x14ac:dyDescent="0.25">
      <c r="A57" s="53" t="s">
        <v>173</v>
      </c>
      <c r="B57" s="27" t="s">
        <v>22</v>
      </c>
      <c r="C57" s="34" t="s">
        <v>160</v>
      </c>
      <c r="D57" s="54">
        <f t="shared" si="27"/>
        <v>0</v>
      </c>
      <c r="E57" s="22"/>
      <c r="F57" s="22"/>
      <c r="G57" s="54"/>
      <c r="H57" s="22"/>
      <c r="I57" s="54">
        <f t="shared" si="23"/>
        <v>0</v>
      </c>
      <c r="J57" s="22"/>
      <c r="K57" s="22"/>
      <c r="L57" s="22"/>
      <c r="M57" s="22"/>
      <c r="N57" s="54">
        <f t="shared" si="25"/>
        <v>0</v>
      </c>
      <c r="O57" s="22"/>
      <c r="P57" s="22"/>
      <c r="Q57" s="22"/>
      <c r="R57" s="22"/>
      <c r="S57" s="48" t="s">
        <v>841</v>
      </c>
      <c r="T57" s="10"/>
    </row>
    <row r="58" spans="1:20" ht="51" x14ac:dyDescent="0.25">
      <c r="A58" s="53" t="s">
        <v>174</v>
      </c>
      <c r="B58" s="27" t="s">
        <v>23</v>
      </c>
      <c r="C58" s="34" t="s">
        <v>160</v>
      </c>
      <c r="D58" s="54">
        <f t="shared" si="27"/>
        <v>0</v>
      </c>
      <c r="E58" s="22"/>
      <c r="F58" s="22"/>
      <c r="G58" s="54"/>
      <c r="H58" s="22"/>
      <c r="I58" s="54">
        <f t="shared" si="23"/>
        <v>0</v>
      </c>
      <c r="J58" s="22"/>
      <c r="K58" s="22"/>
      <c r="L58" s="22"/>
      <c r="M58" s="22"/>
      <c r="N58" s="54">
        <f t="shared" si="25"/>
        <v>0</v>
      </c>
      <c r="O58" s="22"/>
      <c r="P58" s="22"/>
      <c r="Q58" s="22"/>
      <c r="R58" s="22"/>
      <c r="S58" s="48" t="s">
        <v>841</v>
      </c>
      <c r="T58" s="10"/>
    </row>
    <row r="59" spans="1:20" ht="38.25" x14ac:dyDescent="0.25">
      <c r="A59" s="53" t="s">
        <v>175</v>
      </c>
      <c r="B59" s="27" t="s">
        <v>24</v>
      </c>
      <c r="C59" s="34" t="s">
        <v>160</v>
      </c>
      <c r="D59" s="54">
        <f t="shared" si="27"/>
        <v>0</v>
      </c>
      <c r="E59" s="22"/>
      <c r="F59" s="22"/>
      <c r="G59" s="54"/>
      <c r="H59" s="22"/>
      <c r="I59" s="54">
        <f t="shared" si="23"/>
        <v>0</v>
      </c>
      <c r="J59" s="22"/>
      <c r="K59" s="22"/>
      <c r="L59" s="22"/>
      <c r="M59" s="22"/>
      <c r="N59" s="54">
        <f t="shared" si="25"/>
        <v>0</v>
      </c>
      <c r="O59" s="22"/>
      <c r="P59" s="22"/>
      <c r="Q59" s="22"/>
      <c r="R59" s="22"/>
      <c r="S59" s="48" t="s">
        <v>841</v>
      </c>
      <c r="T59" s="10"/>
    </row>
    <row r="60" spans="1:20" ht="51" x14ac:dyDescent="0.25">
      <c r="A60" s="53" t="s">
        <v>176</v>
      </c>
      <c r="B60" s="27" t="s">
        <v>156</v>
      </c>
      <c r="C60" s="34" t="s">
        <v>160</v>
      </c>
      <c r="D60" s="54">
        <f t="shared" si="27"/>
        <v>0</v>
      </c>
      <c r="E60" s="22"/>
      <c r="F60" s="22"/>
      <c r="G60" s="54"/>
      <c r="H60" s="22"/>
      <c r="I60" s="54">
        <f t="shared" si="23"/>
        <v>0</v>
      </c>
      <c r="J60" s="22"/>
      <c r="K60" s="22"/>
      <c r="L60" s="22"/>
      <c r="M60" s="22"/>
      <c r="N60" s="54">
        <f t="shared" si="25"/>
        <v>0</v>
      </c>
      <c r="O60" s="22"/>
      <c r="P60" s="22"/>
      <c r="Q60" s="22"/>
      <c r="R60" s="22"/>
      <c r="S60" s="48" t="s">
        <v>841</v>
      </c>
      <c r="T60" s="10"/>
    </row>
    <row r="61" spans="1:20" ht="51" x14ac:dyDescent="0.25">
      <c r="A61" s="53" t="s">
        <v>177</v>
      </c>
      <c r="B61" s="27" t="s">
        <v>25</v>
      </c>
      <c r="C61" s="34" t="s">
        <v>160</v>
      </c>
      <c r="D61" s="54">
        <f t="shared" si="27"/>
        <v>0</v>
      </c>
      <c r="E61" s="22"/>
      <c r="F61" s="22"/>
      <c r="G61" s="54"/>
      <c r="H61" s="22"/>
      <c r="I61" s="54">
        <f t="shared" si="23"/>
        <v>0</v>
      </c>
      <c r="J61" s="22"/>
      <c r="K61" s="22"/>
      <c r="L61" s="22"/>
      <c r="M61" s="22"/>
      <c r="N61" s="54">
        <f t="shared" si="25"/>
        <v>0</v>
      </c>
      <c r="O61" s="22"/>
      <c r="P61" s="22"/>
      <c r="Q61" s="22"/>
      <c r="R61" s="22"/>
      <c r="S61" s="48" t="s">
        <v>841</v>
      </c>
      <c r="T61" s="10"/>
    </row>
    <row r="62" spans="1:20" ht="135.75" customHeight="1" x14ac:dyDescent="0.25">
      <c r="A62" s="77" t="s">
        <v>45</v>
      </c>
      <c r="B62" s="51" t="s">
        <v>26</v>
      </c>
      <c r="C62" s="33" t="s">
        <v>157</v>
      </c>
      <c r="D62" s="52">
        <f t="shared" si="27"/>
        <v>24445.34</v>
      </c>
      <c r="E62" s="21">
        <f>E63+E64+E65+E66+E67+E68+E69</f>
        <v>0</v>
      </c>
      <c r="F62" s="21">
        <f t="shared" ref="F62:H62" si="28">F63+F64+F65+F66+F67+F68+F69</f>
        <v>0</v>
      </c>
      <c r="G62" s="21">
        <f>G63+G64+G65+G66+G67+G68+G69</f>
        <v>24445.34</v>
      </c>
      <c r="H62" s="21">
        <f t="shared" si="28"/>
        <v>0</v>
      </c>
      <c r="I62" s="52">
        <f t="shared" si="23"/>
        <v>23679.26</v>
      </c>
      <c r="J62" s="21">
        <f>J63+J64+J65+J66+J67+J68+J69</f>
        <v>0</v>
      </c>
      <c r="K62" s="21">
        <f t="shared" ref="K62:M62" si="29">K63+K64+K65+K66+K67+K68+K69</f>
        <v>0</v>
      </c>
      <c r="L62" s="21">
        <f t="shared" si="29"/>
        <v>23679.26</v>
      </c>
      <c r="M62" s="21">
        <f t="shared" si="29"/>
        <v>0</v>
      </c>
      <c r="N62" s="52">
        <f t="shared" si="25"/>
        <v>23679.26</v>
      </c>
      <c r="O62" s="21">
        <f>O63+O64+O65+O66+O67+O68+O69</f>
        <v>0</v>
      </c>
      <c r="P62" s="21">
        <f t="shared" ref="P62:R62" si="30">P63+P64+P65+P66+P67+P68+P69</f>
        <v>0</v>
      </c>
      <c r="Q62" s="21">
        <f t="shared" si="30"/>
        <v>23679.26</v>
      </c>
      <c r="R62" s="21">
        <f t="shared" si="30"/>
        <v>0</v>
      </c>
      <c r="S62" s="49">
        <f t="shared" ref="S62:S116" si="31">N62/D62*100</f>
        <v>96.866151176461429</v>
      </c>
    </row>
    <row r="63" spans="1:20" ht="86.25" customHeight="1" x14ac:dyDescent="0.25">
      <c r="A63" s="53" t="s">
        <v>178</v>
      </c>
      <c r="B63" s="27" t="s">
        <v>821</v>
      </c>
      <c r="C63" s="34" t="s">
        <v>160</v>
      </c>
      <c r="D63" s="54">
        <f t="shared" si="27"/>
        <v>0</v>
      </c>
      <c r="E63" s="22"/>
      <c r="F63" s="22"/>
      <c r="G63" s="22">
        <v>0</v>
      </c>
      <c r="H63" s="22"/>
      <c r="I63" s="54">
        <f t="shared" si="23"/>
        <v>0</v>
      </c>
      <c r="J63" s="22"/>
      <c r="K63" s="22"/>
      <c r="L63" s="22">
        <v>0</v>
      </c>
      <c r="M63" s="22"/>
      <c r="N63" s="54">
        <f t="shared" si="25"/>
        <v>0</v>
      </c>
      <c r="O63" s="22"/>
      <c r="P63" s="22"/>
      <c r="Q63" s="22">
        <v>0</v>
      </c>
      <c r="R63" s="22"/>
      <c r="S63" s="48" t="s">
        <v>841</v>
      </c>
    </row>
    <row r="64" spans="1:20" ht="42.75" customHeight="1" x14ac:dyDescent="0.25">
      <c r="A64" s="53" t="s">
        <v>179</v>
      </c>
      <c r="B64" s="27" t="s">
        <v>28</v>
      </c>
      <c r="C64" s="34" t="s">
        <v>163</v>
      </c>
      <c r="D64" s="54">
        <f t="shared" si="27"/>
        <v>0</v>
      </c>
      <c r="E64" s="22"/>
      <c r="F64" s="22"/>
      <c r="G64" s="22">
        <v>0</v>
      </c>
      <c r="H64" s="22"/>
      <c r="I64" s="54">
        <f t="shared" si="23"/>
        <v>0</v>
      </c>
      <c r="J64" s="22"/>
      <c r="K64" s="22"/>
      <c r="L64" s="22">
        <v>0</v>
      </c>
      <c r="M64" s="22"/>
      <c r="N64" s="54">
        <f t="shared" si="25"/>
        <v>0</v>
      </c>
      <c r="O64" s="22"/>
      <c r="P64" s="22"/>
      <c r="Q64" s="22">
        <v>0</v>
      </c>
      <c r="R64" s="22"/>
      <c r="S64" s="48" t="s">
        <v>841</v>
      </c>
    </row>
    <row r="65" spans="1:21" ht="45.75" customHeight="1" x14ac:dyDescent="0.25">
      <c r="A65" s="53" t="s">
        <v>180</v>
      </c>
      <c r="B65" s="27" t="s">
        <v>29</v>
      </c>
      <c r="C65" s="34" t="s">
        <v>160</v>
      </c>
      <c r="D65" s="54">
        <f t="shared" si="27"/>
        <v>0</v>
      </c>
      <c r="E65" s="22"/>
      <c r="F65" s="22"/>
      <c r="G65" s="22">
        <v>0</v>
      </c>
      <c r="H65" s="22"/>
      <c r="I65" s="54">
        <f t="shared" si="23"/>
        <v>0</v>
      </c>
      <c r="J65" s="22"/>
      <c r="K65" s="22"/>
      <c r="L65" s="22">
        <v>0</v>
      </c>
      <c r="M65" s="22"/>
      <c r="N65" s="54">
        <f t="shared" si="25"/>
        <v>0</v>
      </c>
      <c r="O65" s="22"/>
      <c r="P65" s="22"/>
      <c r="Q65" s="22">
        <v>0</v>
      </c>
      <c r="R65" s="22"/>
      <c r="S65" s="48" t="s">
        <v>841</v>
      </c>
    </row>
    <row r="66" spans="1:21" ht="78.75" customHeight="1" x14ac:dyDescent="0.25">
      <c r="A66" s="53" t="s">
        <v>181</v>
      </c>
      <c r="B66" s="27" t="s">
        <v>30</v>
      </c>
      <c r="C66" s="34" t="s">
        <v>160</v>
      </c>
      <c r="D66" s="54">
        <f t="shared" si="27"/>
        <v>935</v>
      </c>
      <c r="E66" s="22"/>
      <c r="F66" s="22"/>
      <c r="G66" s="22">
        <v>935</v>
      </c>
      <c r="H66" s="22"/>
      <c r="I66" s="54">
        <f t="shared" si="23"/>
        <v>850</v>
      </c>
      <c r="J66" s="22"/>
      <c r="K66" s="22"/>
      <c r="L66" s="22">
        <v>850</v>
      </c>
      <c r="M66" s="22"/>
      <c r="N66" s="54">
        <f t="shared" si="25"/>
        <v>850</v>
      </c>
      <c r="O66" s="22"/>
      <c r="P66" s="22"/>
      <c r="Q66" s="22">
        <v>850</v>
      </c>
      <c r="R66" s="22"/>
      <c r="S66" s="48" t="s">
        <v>867</v>
      </c>
      <c r="T66" s="37"/>
    </row>
    <row r="67" spans="1:21" ht="127.5" customHeight="1" x14ac:dyDescent="0.25">
      <c r="A67" s="53" t="s">
        <v>182</v>
      </c>
      <c r="B67" s="27" t="s">
        <v>159</v>
      </c>
      <c r="C67" s="34" t="s">
        <v>157</v>
      </c>
      <c r="D67" s="54">
        <f t="shared" si="27"/>
        <v>400</v>
      </c>
      <c r="E67" s="22"/>
      <c r="F67" s="22"/>
      <c r="G67" s="22">
        <v>400</v>
      </c>
      <c r="H67" s="22"/>
      <c r="I67" s="54">
        <f t="shared" si="23"/>
        <v>400</v>
      </c>
      <c r="J67" s="22"/>
      <c r="K67" s="22"/>
      <c r="L67" s="22">
        <v>400</v>
      </c>
      <c r="M67" s="22"/>
      <c r="N67" s="54">
        <f t="shared" si="25"/>
        <v>400</v>
      </c>
      <c r="O67" s="22"/>
      <c r="P67" s="22"/>
      <c r="Q67" s="22">
        <v>400</v>
      </c>
      <c r="R67" s="22"/>
      <c r="S67" s="48">
        <f t="shared" si="31"/>
        <v>100</v>
      </c>
    </row>
    <row r="68" spans="1:21" ht="27.75" customHeight="1" x14ac:dyDescent="0.25">
      <c r="A68" s="53" t="s">
        <v>183</v>
      </c>
      <c r="B68" s="27" t="s">
        <v>31</v>
      </c>
      <c r="C68" s="34" t="s">
        <v>162</v>
      </c>
      <c r="D68" s="54">
        <f t="shared" si="27"/>
        <v>19106.23</v>
      </c>
      <c r="E68" s="22"/>
      <c r="F68" s="22"/>
      <c r="G68" s="22">
        <v>19106.23</v>
      </c>
      <c r="H68" s="22"/>
      <c r="I68" s="54">
        <f t="shared" si="23"/>
        <v>19106.23</v>
      </c>
      <c r="J68" s="22"/>
      <c r="K68" s="22"/>
      <c r="L68" s="22">
        <v>19106.23</v>
      </c>
      <c r="M68" s="22"/>
      <c r="N68" s="54">
        <f t="shared" si="25"/>
        <v>19106.23</v>
      </c>
      <c r="O68" s="22"/>
      <c r="P68" s="22"/>
      <c r="Q68" s="22">
        <v>19106.23</v>
      </c>
      <c r="R68" s="22"/>
      <c r="S68" s="48">
        <f t="shared" si="31"/>
        <v>100</v>
      </c>
    </row>
    <row r="69" spans="1:21" ht="75.75" customHeight="1" x14ac:dyDescent="0.25">
      <c r="A69" s="53" t="s">
        <v>184</v>
      </c>
      <c r="B69" s="27" t="s">
        <v>32</v>
      </c>
      <c r="C69" s="34" t="s">
        <v>161</v>
      </c>
      <c r="D69" s="54">
        <f t="shared" si="27"/>
        <v>4004.11</v>
      </c>
      <c r="E69" s="22"/>
      <c r="F69" s="22"/>
      <c r="G69" s="22">
        <v>4004.11</v>
      </c>
      <c r="H69" s="22"/>
      <c r="I69" s="54">
        <f t="shared" si="23"/>
        <v>3323.03</v>
      </c>
      <c r="J69" s="22"/>
      <c r="K69" s="22"/>
      <c r="L69" s="22">
        <v>3323.03</v>
      </c>
      <c r="M69" s="22"/>
      <c r="N69" s="54">
        <f t="shared" si="25"/>
        <v>3323.03</v>
      </c>
      <c r="O69" s="22"/>
      <c r="P69" s="22"/>
      <c r="Q69" s="22">
        <v>3323.03</v>
      </c>
      <c r="R69" s="22"/>
      <c r="S69" s="48" t="s">
        <v>868</v>
      </c>
      <c r="U69" s="37"/>
    </row>
    <row r="70" spans="1:21" ht="114" customHeight="1" x14ac:dyDescent="0.25">
      <c r="A70" s="4">
        <v>5</v>
      </c>
      <c r="B70" s="23" t="s">
        <v>47</v>
      </c>
      <c r="C70" s="32" t="s">
        <v>191</v>
      </c>
      <c r="D70" s="18">
        <f>E70+F70+G70+H70</f>
        <v>11323.69</v>
      </c>
      <c r="E70" s="19"/>
      <c r="F70" s="19">
        <f>F71+F78+F81+F98+F84</f>
        <v>806.5</v>
      </c>
      <c r="G70" s="19">
        <f>G71+G78+G81+G98+G84</f>
        <v>10517.19</v>
      </c>
      <c r="H70" s="19"/>
      <c r="I70" s="18">
        <f>J70+K70+L70+M70</f>
        <v>11013.69</v>
      </c>
      <c r="J70" s="19"/>
      <c r="K70" s="19">
        <f>K71+K78+K81+K98+K84</f>
        <v>806.5</v>
      </c>
      <c r="L70" s="19">
        <f>L71+L78+L81+L98+L84</f>
        <v>10207.19</v>
      </c>
      <c r="M70" s="19"/>
      <c r="N70" s="18">
        <f>O70+P70+Q70+R70</f>
        <v>11013.69</v>
      </c>
      <c r="O70" s="19"/>
      <c r="P70" s="19">
        <f>P71+P78+P81+P98+P84</f>
        <v>806.5</v>
      </c>
      <c r="Q70" s="19">
        <f>Q71+Q78+Q81+Q98+Q84</f>
        <v>10207.19</v>
      </c>
      <c r="R70" s="19"/>
      <c r="S70" s="16">
        <f>N70/D70*100</f>
        <v>97.262376486816578</v>
      </c>
      <c r="T70" s="37"/>
    </row>
    <row r="71" spans="1:21" ht="38.25" x14ac:dyDescent="0.25">
      <c r="A71" s="50" t="s">
        <v>46</v>
      </c>
      <c r="B71" s="51" t="s">
        <v>186</v>
      </c>
      <c r="C71" s="33" t="s">
        <v>192</v>
      </c>
      <c r="D71" s="52">
        <f t="shared" ref="D71:D99" si="32">E71+F71+G71+H71</f>
        <v>1171.3699999999999</v>
      </c>
      <c r="E71" s="83"/>
      <c r="F71" s="73">
        <f>F72+F73+F74+F75+F76+F77</f>
        <v>0</v>
      </c>
      <c r="G71" s="73">
        <f>G72+G73+G74+G75+G76+G77</f>
        <v>1171.3699999999999</v>
      </c>
      <c r="H71" s="83"/>
      <c r="I71" s="52">
        <f t="shared" ref="I71:I99" si="33">J71+K71+L71+M71</f>
        <v>1168.27</v>
      </c>
      <c r="J71" s="21"/>
      <c r="K71" s="73">
        <f>K72+K73+K74+K75+K76+K77</f>
        <v>0</v>
      </c>
      <c r="L71" s="73">
        <f>L72+L73+L74+L75+L76+L77</f>
        <v>1168.27</v>
      </c>
      <c r="M71" s="21"/>
      <c r="N71" s="52">
        <f t="shared" ref="N71:N99" si="34">O71+P71+Q71+R71</f>
        <v>1168.27</v>
      </c>
      <c r="O71" s="21"/>
      <c r="P71" s="73">
        <f>P72+P73+P74+P75+P76+P77</f>
        <v>0</v>
      </c>
      <c r="Q71" s="73">
        <f>Q72+Q73+Q74+Q75+Q76+Q77</f>
        <v>1168.27</v>
      </c>
      <c r="R71" s="21"/>
      <c r="S71" s="49">
        <f t="shared" si="31"/>
        <v>99.735352621289607</v>
      </c>
    </row>
    <row r="72" spans="1:21" ht="38.25" x14ac:dyDescent="0.25">
      <c r="A72" s="53" t="s">
        <v>219</v>
      </c>
      <c r="B72" s="84" t="s">
        <v>193</v>
      </c>
      <c r="C72" s="34" t="s">
        <v>192</v>
      </c>
      <c r="D72" s="54">
        <f t="shared" si="32"/>
        <v>116</v>
      </c>
      <c r="E72" s="85"/>
      <c r="F72" s="86"/>
      <c r="G72" s="87">
        <v>116</v>
      </c>
      <c r="H72" s="85"/>
      <c r="I72" s="54">
        <f t="shared" si="33"/>
        <v>116</v>
      </c>
      <c r="J72" s="22"/>
      <c r="K72" s="22"/>
      <c r="L72" s="22">
        <v>116</v>
      </c>
      <c r="M72" s="22"/>
      <c r="N72" s="54">
        <f t="shared" si="34"/>
        <v>116</v>
      </c>
      <c r="O72" s="22"/>
      <c r="P72" s="22"/>
      <c r="Q72" s="22">
        <v>116</v>
      </c>
      <c r="R72" s="22"/>
      <c r="S72" s="48">
        <f t="shared" si="31"/>
        <v>100</v>
      </c>
    </row>
    <row r="73" spans="1:21" ht="38.25" x14ac:dyDescent="0.25">
      <c r="A73" s="53" t="s">
        <v>220</v>
      </c>
      <c r="B73" s="84" t="s">
        <v>194</v>
      </c>
      <c r="C73" s="34" t="s">
        <v>192</v>
      </c>
      <c r="D73" s="54">
        <f t="shared" si="32"/>
        <v>125</v>
      </c>
      <c r="E73" s="85"/>
      <c r="F73" s="86"/>
      <c r="G73" s="87">
        <v>125</v>
      </c>
      <c r="H73" s="85"/>
      <c r="I73" s="54">
        <f t="shared" si="33"/>
        <v>125</v>
      </c>
      <c r="J73" s="22"/>
      <c r="K73" s="22"/>
      <c r="L73" s="22">
        <v>125</v>
      </c>
      <c r="M73" s="22"/>
      <c r="N73" s="54">
        <f t="shared" si="34"/>
        <v>125</v>
      </c>
      <c r="O73" s="22"/>
      <c r="P73" s="22"/>
      <c r="Q73" s="22">
        <v>125</v>
      </c>
      <c r="R73" s="22"/>
      <c r="S73" s="48">
        <f t="shared" si="31"/>
        <v>100</v>
      </c>
    </row>
    <row r="74" spans="1:21" ht="38.25" x14ac:dyDescent="0.25">
      <c r="A74" s="53" t="s">
        <v>221</v>
      </c>
      <c r="B74" s="84" t="s">
        <v>195</v>
      </c>
      <c r="C74" s="34" t="s">
        <v>192</v>
      </c>
      <c r="D74" s="54">
        <f t="shared" si="32"/>
        <v>145.4</v>
      </c>
      <c r="E74" s="85"/>
      <c r="F74" s="86"/>
      <c r="G74" s="87">
        <v>145.4</v>
      </c>
      <c r="H74" s="85"/>
      <c r="I74" s="54">
        <f t="shared" si="33"/>
        <v>145.4</v>
      </c>
      <c r="J74" s="22"/>
      <c r="K74" s="22"/>
      <c r="L74" s="22">
        <v>145.4</v>
      </c>
      <c r="M74" s="22"/>
      <c r="N74" s="54">
        <f t="shared" si="34"/>
        <v>145.4</v>
      </c>
      <c r="O74" s="22"/>
      <c r="P74" s="22"/>
      <c r="Q74" s="22">
        <v>145.4</v>
      </c>
      <c r="R74" s="22"/>
      <c r="S74" s="48">
        <f t="shared" si="31"/>
        <v>100</v>
      </c>
    </row>
    <row r="75" spans="1:21" ht="38.25" x14ac:dyDescent="0.25">
      <c r="A75" s="53" t="s">
        <v>222</v>
      </c>
      <c r="B75" s="84" t="s">
        <v>196</v>
      </c>
      <c r="C75" s="34" t="s">
        <v>192</v>
      </c>
      <c r="D75" s="54">
        <f t="shared" si="32"/>
        <v>301.39999999999998</v>
      </c>
      <c r="E75" s="85"/>
      <c r="F75" s="86"/>
      <c r="G75" s="87">
        <v>301.39999999999998</v>
      </c>
      <c r="H75" s="85"/>
      <c r="I75" s="54">
        <f t="shared" si="33"/>
        <v>301.39999999999998</v>
      </c>
      <c r="J75" s="22"/>
      <c r="K75" s="22"/>
      <c r="L75" s="22">
        <v>301.39999999999998</v>
      </c>
      <c r="M75" s="22"/>
      <c r="N75" s="54">
        <f t="shared" si="34"/>
        <v>301.39999999999998</v>
      </c>
      <c r="O75" s="22"/>
      <c r="P75" s="22"/>
      <c r="Q75" s="22">
        <v>301.39999999999998</v>
      </c>
      <c r="R75" s="22"/>
      <c r="S75" s="48">
        <f t="shared" si="31"/>
        <v>100</v>
      </c>
    </row>
    <row r="76" spans="1:21" ht="38.25" x14ac:dyDescent="0.25">
      <c r="A76" s="53" t="s">
        <v>223</v>
      </c>
      <c r="B76" s="84" t="s">
        <v>197</v>
      </c>
      <c r="C76" s="34" t="s">
        <v>192</v>
      </c>
      <c r="D76" s="54">
        <f t="shared" si="32"/>
        <v>58.1</v>
      </c>
      <c r="E76" s="85"/>
      <c r="F76" s="86"/>
      <c r="G76" s="87">
        <v>58.1</v>
      </c>
      <c r="H76" s="85"/>
      <c r="I76" s="54">
        <f t="shared" si="33"/>
        <v>58.1</v>
      </c>
      <c r="J76" s="22"/>
      <c r="K76" s="22"/>
      <c r="L76" s="22">
        <v>58.1</v>
      </c>
      <c r="M76" s="22"/>
      <c r="N76" s="54">
        <f t="shared" si="34"/>
        <v>58.1</v>
      </c>
      <c r="O76" s="22"/>
      <c r="P76" s="22"/>
      <c r="Q76" s="22">
        <v>58.1</v>
      </c>
      <c r="R76" s="22"/>
      <c r="S76" s="48">
        <f t="shared" si="31"/>
        <v>100</v>
      </c>
    </row>
    <row r="77" spans="1:21" ht="101.25" x14ac:dyDescent="0.25">
      <c r="A77" s="53" t="s">
        <v>224</v>
      </c>
      <c r="B77" s="84" t="s">
        <v>198</v>
      </c>
      <c r="C77" s="34" t="s">
        <v>192</v>
      </c>
      <c r="D77" s="54">
        <f t="shared" si="32"/>
        <v>425.47</v>
      </c>
      <c r="E77" s="85"/>
      <c r="F77" s="86"/>
      <c r="G77" s="87">
        <v>425.47</v>
      </c>
      <c r="H77" s="85"/>
      <c r="I77" s="54">
        <f t="shared" si="33"/>
        <v>422.37</v>
      </c>
      <c r="J77" s="22"/>
      <c r="K77" s="22"/>
      <c r="L77" s="22">
        <v>422.37</v>
      </c>
      <c r="M77" s="22"/>
      <c r="N77" s="54">
        <f t="shared" si="34"/>
        <v>422.37</v>
      </c>
      <c r="O77" s="22"/>
      <c r="P77" s="22"/>
      <c r="Q77" s="22">
        <v>422.37</v>
      </c>
      <c r="R77" s="22"/>
      <c r="S77" s="48" t="s">
        <v>869</v>
      </c>
      <c r="U77" s="37"/>
    </row>
    <row r="78" spans="1:21" ht="63.75" x14ac:dyDescent="0.25">
      <c r="A78" s="77" t="s">
        <v>70</v>
      </c>
      <c r="B78" s="8" t="s">
        <v>187</v>
      </c>
      <c r="C78" s="33" t="s">
        <v>199</v>
      </c>
      <c r="D78" s="52">
        <f t="shared" si="32"/>
        <v>281</v>
      </c>
      <c r="E78" s="83"/>
      <c r="F78" s="73">
        <f>F79+F80</f>
        <v>0</v>
      </c>
      <c r="G78" s="73">
        <f>G79+G80</f>
        <v>281</v>
      </c>
      <c r="H78" s="83"/>
      <c r="I78" s="52">
        <f t="shared" si="33"/>
        <v>281</v>
      </c>
      <c r="J78" s="21"/>
      <c r="K78" s="73">
        <f>K79+K80</f>
        <v>0</v>
      </c>
      <c r="L78" s="73">
        <f>L79+L80</f>
        <v>281</v>
      </c>
      <c r="M78" s="21"/>
      <c r="N78" s="52">
        <f t="shared" si="34"/>
        <v>281</v>
      </c>
      <c r="O78" s="21"/>
      <c r="P78" s="73">
        <f>P79+P80</f>
        <v>0</v>
      </c>
      <c r="Q78" s="73">
        <f>Q79+Q80</f>
        <v>281</v>
      </c>
      <c r="R78" s="21"/>
      <c r="S78" s="49">
        <f t="shared" si="31"/>
        <v>100</v>
      </c>
    </row>
    <row r="79" spans="1:21" ht="66.75" customHeight="1" x14ac:dyDescent="0.25">
      <c r="A79" s="53" t="s">
        <v>225</v>
      </c>
      <c r="B79" s="20" t="s">
        <v>200</v>
      </c>
      <c r="C79" s="34" t="s">
        <v>199</v>
      </c>
      <c r="D79" s="54">
        <f t="shared" si="32"/>
        <v>90</v>
      </c>
      <c r="E79" s="85"/>
      <c r="F79" s="86"/>
      <c r="G79" s="87">
        <v>90</v>
      </c>
      <c r="H79" s="85"/>
      <c r="I79" s="54">
        <f t="shared" si="33"/>
        <v>90</v>
      </c>
      <c r="J79" s="22"/>
      <c r="K79" s="22"/>
      <c r="L79" s="22">
        <v>90</v>
      </c>
      <c r="M79" s="22"/>
      <c r="N79" s="54">
        <f t="shared" si="34"/>
        <v>90</v>
      </c>
      <c r="O79" s="22"/>
      <c r="P79" s="22"/>
      <c r="Q79" s="22">
        <v>90</v>
      </c>
      <c r="R79" s="22"/>
      <c r="S79" s="48">
        <f t="shared" si="31"/>
        <v>100</v>
      </c>
    </row>
    <row r="80" spans="1:21" ht="63.75" x14ac:dyDescent="0.25">
      <c r="A80" s="53" t="s">
        <v>226</v>
      </c>
      <c r="B80" s="20" t="s">
        <v>201</v>
      </c>
      <c r="C80" s="34" t="s">
        <v>199</v>
      </c>
      <c r="D80" s="54">
        <f t="shared" si="32"/>
        <v>191</v>
      </c>
      <c r="E80" s="85"/>
      <c r="F80" s="86"/>
      <c r="G80" s="87">
        <v>191</v>
      </c>
      <c r="H80" s="85"/>
      <c r="I80" s="54">
        <f t="shared" si="33"/>
        <v>191</v>
      </c>
      <c r="J80" s="22"/>
      <c r="K80" s="22"/>
      <c r="L80" s="22">
        <v>191</v>
      </c>
      <c r="M80" s="22"/>
      <c r="N80" s="54">
        <f t="shared" si="34"/>
        <v>191</v>
      </c>
      <c r="O80" s="22"/>
      <c r="P80" s="22"/>
      <c r="Q80" s="22">
        <v>191</v>
      </c>
      <c r="R80" s="22"/>
      <c r="S80" s="48">
        <f t="shared" si="31"/>
        <v>100</v>
      </c>
    </row>
    <row r="81" spans="1:21" ht="51" x14ac:dyDescent="0.25">
      <c r="A81" s="77" t="s">
        <v>71</v>
      </c>
      <c r="B81" s="8" t="s">
        <v>188</v>
      </c>
      <c r="C81" s="33" t="s">
        <v>48</v>
      </c>
      <c r="D81" s="52">
        <f t="shared" si="32"/>
        <v>481.7</v>
      </c>
      <c r="E81" s="83"/>
      <c r="F81" s="73">
        <f>F82+F83</f>
        <v>0</v>
      </c>
      <c r="G81" s="73">
        <f>G82+G83</f>
        <v>481.7</v>
      </c>
      <c r="H81" s="83"/>
      <c r="I81" s="52">
        <f t="shared" si="33"/>
        <v>481.55</v>
      </c>
      <c r="J81" s="21"/>
      <c r="K81" s="73">
        <f>K82+K83</f>
        <v>0</v>
      </c>
      <c r="L81" s="73">
        <f>L82+L83</f>
        <v>481.55</v>
      </c>
      <c r="M81" s="21"/>
      <c r="N81" s="52">
        <f t="shared" si="34"/>
        <v>481.55</v>
      </c>
      <c r="O81" s="21"/>
      <c r="P81" s="73">
        <f>P82+P83</f>
        <v>0</v>
      </c>
      <c r="Q81" s="73">
        <f>Q82+Q83</f>
        <v>481.55</v>
      </c>
      <c r="R81" s="21"/>
      <c r="S81" s="49">
        <f t="shared" si="31"/>
        <v>99.968860286485366</v>
      </c>
    </row>
    <row r="82" spans="1:21" ht="76.5" x14ac:dyDescent="0.25">
      <c r="A82" s="53" t="s">
        <v>227</v>
      </c>
      <c r="B82" s="20" t="s">
        <v>202</v>
      </c>
      <c r="C82" s="34" t="s">
        <v>204</v>
      </c>
      <c r="D82" s="54">
        <f t="shared" si="32"/>
        <v>143.69999999999999</v>
      </c>
      <c r="E82" s="85"/>
      <c r="F82" s="86"/>
      <c r="G82" s="87">
        <v>143.69999999999999</v>
      </c>
      <c r="H82" s="85"/>
      <c r="I82" s="54">
        <f t="shared" si="33"/>
        <v>143.69999999999999</v>
      </c>
      <c r="J82" s="22"/>
      <c r="K82" s="22"/>
      <c r="L82" s="22">
        <v>143.69999999999999</v>
      </c>
      <c r="M82" s="22"/>
      <c r="N82" s="54">
        <f t="shared" si="34"/>
        <v>143.69999999999999</v>
      </c>
      <c r="O82" s="22"/>
      <c r="P82" s="22"/>
      <c r="Q82" s="22">
        <v>143.69999999999999</v>
      </c>
      <c r="R82" s="22"/>
      <c r="S82" s="48">
        <f t="shared" si="31"/>
        <v>100</v>
      </c>
    </row>
    <row r="83" spans="1:21" ht="76.5" x14ac:dyDescent="0.25">
      <c r="A83" s="53" t="s">
        <v>228</v>
      </c>
      <c r="B83" s="20" t="s">
        <v>203</v>
      </c>
      <c r="C83" s="34" t="s">
        <v>204</v>
      </c>
      <c r="D83" s="54">
        <f t="shared" si="32"/>
        <v>338</v>
      </c>
      <c r="E83" s="85"/>
      <c r="F83" s="86"/>
      <c r="G83" s="87">
        <v>338</v>
      </c>
      <c r="H83" s="85"/>
      <c r="I83" s="54">
        <f t="shared" si="33"/>
        <v>337.85</v>
      </c>
      <c r="J83" s="22"/>
      <c r="K83" s="22"/>
      <c r="L83" s="22">
        <v>337.85</v>
      </c>
      <c r="M83" s="22"/>
      <c r="N83" s="54">
        <f t="shared" si="34"/>
        <v>337.85</v>
      </c>
      <c r="O83" s="22"/>
      <c r="P83" s="22"/>
      <c r="Q83" s="22">
        <v>337.85</v>
      </c>
      <c r="R83" s="22"/>
      <c r="S83" s="48" t="s">
        <v>797</v>
      </c>
      <c r="U83" s="37"/>
    </row>
    <row r="84" spans="1:21" ht="89.25" customHeight="1" x14ac:dyDescent="0.25">
      <c r="A84" s="77" t="s">
        <v>72</v>
      </c>
      <c r="B84" s="8" t="s">
        <v>189</v>
      </c>
      <c r="C84" s="33" t="s">
        <v>49</v>
      </c>
      <c r="D84" s="52">
        <f t="shared" si="32"/>
        <v>9302.7199999999993</v>
      </c>
      <c r="E84" s="83"/>
      <c r="F84" s="73">
        <f>F85+F86+F87+F88+F89+F90+F91+F92+F93+F94+F95+F96+F97</f>
        <v>724.8</v>
      </c>
      <c r="G84" s="73">
        <f>G85+G86+G87+G88+G89+G90+G91+G92+G93+G94+G95+G96+G97</f>
        <v>8577.92</v>
      </c>
      <c r="H84" s="83"/>
      <c r="I84" s="52">
        <f t="shared" si="33"/>
        <v>8995.9699999999993</v>
      </c>
      <c r="J84" s="83"/>
      <c r="K84" s="73">
        <f>K85+K86+K87+K88+K89+K90+K91+K92+K93+K94+K95+K96+K97</f>
        <v>724.8</v>
      </c>
      <c r="L84" s="73">
        <f>L85+L86+L87+L88+L89+L90+L91+L92+L93+L94+L95+L96+L97</f>
        <v>8271.17</v>
      </c>
      <c r="M84" s="21"/>
      <c r="N84" s="52">
        <f t="shared" si="34"/>
        <v>8995.9699999999993</v>
      </c>
      <c r="O84" s="83"/>
      <c r="P84" s="73">
        <f>P85+P86+P87+P88+P89+P90+P91+P92+P93+P94+P95+P96+P97</f>
        <v>724.8</v>
      </c>
      <c r="Q84" s="73">
        <f>Q85+Q86+Q87+Q88+Q89+Q90+Q91+Q92+Q93+Q94+Q95+Q96+Q97</f>
        <v>8271.17</v>
      </c>
      <c r="R84" s="21"/>
      <c r="S84" s="49">
        <f t="shared" si="31"/>
        <v>96.70257731072202</v>
      </c>
    </row>
    <row r="85" spans="1:21" ht="112.5" x14ac:dyDescent="0.25">
      <c r="A85" s="53" t="s">
        <v>229</v>
      </c>
      <c r="B85" s="20" t="s">
        <v>205</v>
      </c>
      <c r="C85" s="34" t="s">
        <v>49</v>
      </c>
      <c r="D85" s="54">
        <f t="shared" si="32"/>
        <v>6847.4</v>
      </c>
      <c r="E85" s="85"/>
      <c r="F85" s="86"/>
      <c r="G85" s="87">
        <v>6847.4</v>
      </c>
      <c r="H85" s="85"/>
      <c r="I85" s="54">
        <f t="shared" si="33"/>
        <v>6587.41</v>
      </c>
      <c r="J85" s="85"/>
      <c r="K85" s="22"/>
      <c r="L85" s="22">
        <v>6587.41</v>
      </c>
      <c r="M85" s="22"/>
      <c r="N85" s="54">
        <f t="shared" si="34"/>
        <v>6587.41</v>
      </c>
      <c r="O85" s="85"/>
      <c r="P85" s="22"/>
      <c r="Q85" s="22">
        <v>6587.41</v>
      </c>
      <c r="R85" s="22"/>
      <c r="S85" s="48" t="s">
        <v>798</v>
      </c>
      <c r="T85" s="10"/>
      <c r="U85" s="42"/>
    </row>
    <row r="86" spans="1:21" ht="56.25" x14ac:dyDescent="0.25">
      <c r="A86" s="53" t="s">
        <v>230</v>
      </c>
      <c r="B86" s="20" t="s">
        <v>206</v>
      </c>
      <c r="C86" s="34" t="s">
        <v>49</v>
      </c>
      <c r="D86" s="54">
        <f t="shared" si="32"/>
        <v>377.6</v>
      </c>
      <c r="E86" s="85"/>
      <c r="F86" s="86"/>
      <c r="G86" s="87">
        <v>377.6</v>
      </c>
      <c r="H86" s="85"/>
      <c r="I86" s="54">
        <f t="shared" si="33"/>
        <v>335.96</v>
      </c>
      <c r="J86" s="85"/>
      <c r="K86" s="22"/>
      <c r="L86" s="22">
        <v>335.96</v>
      </c>
      <c r="M86" s="22"/>
      <c r="N86" s="54">
        <f t="shared" si="34"/>
        <v>335.96</v>
      </c>
      <c r="O86" s="85"/>
      <c r="P86" s="22"/>
      <c r="Q86" s="22">
        <v>335.96</v>
      </c>
      <c r="R86" s="22"/>
      <c r="S86" s="48" t="s">
        <v>870</v>
      </c>
      <c r="T86" s="10"/>
      <c r="U86" s="42"/>
    </row>
    <row r="87" spans="1:21" ht="51" x14ac:dyDescent="0.25">
      <c r="A87" s="53" t="s">
        <v>231</v>
      </c>
      <c r="B87" s="20" t="s">
        <v>207</v>
      </c>
      <c r="C87" s="34" t="s">
        <v>49</v>
      </c>
      <c r="D87" s="54">
        <f t="shared" si="32"/>
        <v>144.77000000000001</v>
      </c>
      <c r="E87" s="85"/>
      <c r="F87" s="86"/>
      <c r="G87" s="87">
        <v>144.77000000000001</v>
      </c>
      <c r="H87" s="85"/>
      <c r="I87" s="54">
        <f t="shared" si="33"/>
        <v>144.77000000000001</v>
      </c>
      <c r="J87" s="85"/>
      <c r="K87" s="22"/>
      <c r="L87" s="22">
        <v>144.77000000000001</v>
      </c>
      <c r="M87" s="22"/>
      <c r="N87" s="54">
        <f t="shared" si="34"/>
        <v>144.77000000000001</v>
      </c>
      <c r="O87" s="85"/>
      <c r="P87" s="22"/>
      <c r="Q87" s="22">
        <v>144.77000000000001</v>
      </c>
      <c r="R87" s="22"/>
      <c r="S87" s="48">
        <f t="shared" si="31"/>
        <v>100</v>
      </c>
      <c r="T87" s="10"/>
      <c r="U87" s="10"/>
    </row>
    <row r="88" spans="1:21" ht="75.75" customHeight="1" x14ac:dyDescent="0.25">
      <c r="A88" s="53" t="s">
        <v>232</v>
      </c>
      <c r="B88" s="20" t="s">
        <v>208</v>
      </c>
      <c r="C88" s="34" t="s">
        <v>49</v>
      </c>
      <c r="D88" s="54">
        <f t="shared" si="32"/>
        <v>414.75</v>
      </c>
      <c r="E88" s="85"/>
      <c r="F88" s="86"/>
      <c r="G88" s="87">
        <v>414.75</v>
      </c>
      <c r="H88" s="85"/>
      <c r="I88" s="54">
        <f t="shared" si="33"/>
        <v>414.75</v>
      </c>
      <c r="J88" s="85"/>
      <c r="K88" s="22"/>
      <c r="L88" s="22">
        <v>414.75</v>
      </c>
      <c r="M88" s="22"/>
      <c r="N88" s="54">
        <f t="shared" si="34"/>
        <v>414.75</v>
      </c>
      <c r="O88" s="85"/>
      <c r="P88" s="22"/>
      <c r="Q88" s="22">
        <v>414.75</v>
      </c>
      <c r="R88" s="22"/>
      <c r="S88" s="48">
        <v>100</v>
      </c>
      <c r="T88" s="10"/>
      <c r="U88" s="10"/>
    </row>
    <row r="89" spans="1:21" ht="51" x14ac:dyDescent="0.25">
      <c r="A89" s="53" t="s">
        <v>233</v>
      </c>
      <c r="B89" s="20" t="s">
        <v>209</v>
      </c>
      <c r="C89" s="34" t="s">
        <v>49</v>
      </c>
      <c r="D89" s="54">
        <f t="shared" si="32"/>
        <v>149.5</v>
      </c>
      <c r="E89" s="85"/>
      <c r="F89" s="86"/>
      <c r="G89" s="87">
        <v>149.5</v>
      </c>
      <c r="H89" s="85"/>
      <c r="I89" s="54">
        <f t="shared" si="33"/>
        <v>149.5</v>
      </c>
      <c r="J89" s="85"/>
      <c r="K89" s="22"/>
      <c r="L89" s="22">
        <v>149.5</v>
      </c>
      <c r="M89" s="22"/>
      <c r="N89" s="54">
        <f t="shared" si="34"/>
        <v>149.5</v>
      </c>
      <c r="O89" s="85"/>
      <c r="P89" s="22"/>
      <c r="Q89" s="22">
        <v>149.5</v>
      </c>
      <c r="R89" s="22"/>
      <c r="S89" s="48">
        <f t="shared" si="31"/>
        <v>100</v>
      </c>
    </row>
    <row r="90" spans="1:21" ht="51" x14ac:dyDescent="0.25">
      <c r="A90" s="53" t="s">
        <v>234</v>
      </c>
      <c r="B90" s="20" t="s">
        <v>210</v>
      </c>
      <c r="C90" s="34" t="s">
        <v>49</v>
      </c>
      <c r="D90" s="54">
        <f t="shared" si="32"/>
        <v>7.4</v>
      </c>
      <c r="E90" s="85"/>
      <c r="F90" s="86"/>
      <c r="G90" s="87">
        <v>7.4</v>
      </c>
      <c r="H90" s="85"/>
      <c r="I90" s="54">
        <f t="shared" si="33"/>
        <v>7.4</v>
      </c>
      <c r="J90" s="85"/>
      <c r="K90" s="22"/>
      <c r="L90" s="22">
        <v>7.4</v>
      </c>
      <c r="M90" s="22"/>
      <c r="N90" s="54">
        <f t="shared" si="34"/>
        <v>7.4</v>
      </c>
      <c r="O90" s="85"/>
      <c r="P90" s="22"/>
      <c r="Q90" s="22">
        <v>7.4</v>
      </c>
      <c r="R90" s="22"/>
      <c r="S90" s="48">
        <f t="shared" si="31"/>
        <v>100</v>
      </c>
    </row>
    <row r="91" spans="1:21" ht="51" x14ac:dyDescent="0.25">
      <c r="A91" s="53" t="s">
        <v>235</v>
      </c>
      <c r="B91" s="20" t="s">
        <v>211</v>
      </c>
      <c r="C91" s="34" t="s">
        <v>49</v>
      </c>
      <c r="D91" s="54">
        <f t="shared" si="32"/>
        <v>180</v>
      </c>
      <c r="E91" s="85"/>
      <c r="F91" s="86"/>
      <c r="G91" s="87">
        <v>180</v>
      </c>
      <c r="H91" s="85"/>
      <c r="I91" s="54">
        <f t="shared" si="33"/>
        <v>180</v>
      </c>
      <c r="J91" s="85"/>
      <c r="K91" s="22"/>
      <c r="L91" s="22">
        <v>180</v>
      </c>
      <c r="M91" s="22"/>
      <c r="N91" s="54">
        <f t="shared" si="34"/>
        <v>180</v>
      </c>
      <c r="O91" s="85"/>
      <c r="P91" s="22"/>
      <c r="Q91" s="22">
        <v>180</v>
      </c>
      <c r="R91" s="22"/>
      <c r="S91" s="48">
        <f t="shared" si="31"/>
        <v>100</v>
      </c>
    </row>
    <row r="92" spans="1:21" ht="51" x14ac:dyDescent="0.25">
      <c r="A92" s="53" t="s">
        <v>236</v>
      </c>
      <c r="B92" s="20" t="s">
        <v>212</v>
      </c>
      <c r="C92" s="34" t="s">
        <v>49</v>
      </c>
      <c r="D92" s="54">
        <f t="shared" si="32"/>
        <v>100</v>
      </c>
      <c r="E92" s="85"/>
      <c r="F92" s="86"/>
      <c r="G92" s="87">
        <v>100</v>
      </c>
      <c r="H92" s="85"/>
      <c r="I92" s="54">
        <f t="shared" si="33"/>
        <v>100</v>
      </c>
      <c r="J92" s="85"/>
      <c r="K92" s="22"/>
      <c r="L92" s="22">
        <v>100</v>
      </c>
      <c r="M92" s="22"/>
      <c r="N92" s="54">
        <f t="shared" si="34"/>
        <v>100</v>
      </c>
      <c r="O92" s="85"/>
      <c r="P92" s="22"/>
      <c r="Q92" s="22">
        <v>100</v>
      </c>
      <c r="R92" s="22"/>
      <c r="S92" s="48">
        <f t="shared" si="31"/>
        <v>100</v>
      </c>
    </row>
    <row r="93" spans="1:21" ht="63.75" x14ac:dyDescent="0.25">
      <c r="A93" s="53" t="s">
        <v>237</v>
      </c>
      <c r="B93" s="20" t="s">
        <v>213</v>
      </c>
      <c r="C93" s="34" t="s">
        <v>49</v>
      </c>
      <c r="D93" s="54">
        <f t="shared" si="32"/>
        <v>150</v>
      </c>
      <c r="E93" s="85"/>
      <c r="F93" s="86"/>
      <c r="G93" s="87">
        <v>150</v>
      </c>
      <c r="H93" s="85"/>
      <c r="I93" s="54">
        <f t="shared" si="33"/>
        <v>150</v>
      </c>
      <c r="J93" s="85"/>
      <c r="K93" s="22"/>
      <c r="L93" s="22">
        <v>150</v>
      </c>
      <c r="M93" s="22"/>
      <c r="N93" s="54">
        <f t="shared" si="34"/>
        <v>150</v>
      </c>
      <c r="O93" s="85"/>
      <c r="P93" s="22"/>
      <c r="Q93" s="22">
        <v>150</v>
      </c>
      <c r="R93" s="22"/>
      <c r="S93" s="48">
        <f t="shared" si="31"/>
        <v>100</v>
      </c>
    </row>
    <row r="94" spans="1:21" ht="56.25" x14ac:dyDescent="0.25">
      <c r="A94" s="53" t="s">
        <v>238</v>
      </c>
      <c r="B94" s="20" t="s">
        <v>214</v>
      </c>
      <c r="C94" s="34" t="s">
        <v>49</v>
      </c>
      <c r="D94" s="54">
        <f t="shared" si="32"/>
        <v>156</v>
      </c>
      <c r="E94" s="85"/>
      <c r="F94" s="86"/>
      <c r="G94" s="87">
        <v>156</v>
      </c>
      <c r="H94" s="85"/>
      <c r="I94" s="54">
        <f t="shared" si="33"/>
        <v>150.88</v>
      </c>
      <c r="J94" s="85"/>
      <c r="K94" s="22"/>
      <c r="L94" s="22">
        <v>150.88</v>
      </c>
      <c r="M94" s="22"/>
      <c r="N94" s="54">
        <f t="shared" si="34"/>
        <v>150.88</v>
      </c>
      <c r="O94" s="85"/>
      <c r="P94" s="22"/>
      <c r="Q94" s="22">
        <v>150.88</v>
      </c>
      <c r="R94" s="22"/>
      <c r="S94" s="48" t="s">
        <v>799</v>
      </c>
      <c r="T94" s="40"/>
      <c r="U94" s="39"/>
    </row>
    <row r="95" spans="1:21" ht="51" x14ac:dyDescent="0.25">
      <c r="A95" s="53" t="s">
        <v>239</v>
      </c>
      <c r="B95" s="20" t="s">
        <v>215</v>
      </c>
      <c r="C95" s="34" t="s">
        <v>49</v>
      </c>
      <c r="D95" s="54">
        <f t="shared" si="32"/>
        <v>724.8</v>
      </c>
      <c r="E95" s="85"/>
      <c r="F95" s="86">
        <v>724.8</v>
      </c>
      <c r="G95" s="87"/>
      <c r="H95" s="85"/>
      <c r="I95" s="54">
        <f t="shared" si="33"/>
        <v>724.8</v>
      </c>
      <c r="J95" s="85"/>
      <c r="K95" s="22">
        <v>724.8</v>
      </c>
      <c r="L95" s="22"/>
      <c r="M95" s="22"/>
      <c r="N95" s="54">
        <f t="shared" si="34"/>
        <v>724.8</v>
      </c>
      <c r="O95" s="85"/>
      <c r="P95" s="22">
        <v>724.8</v>
      </c>
      <c r="Q95" s="22"/>
      <c r="R95" s="22"/>
      <c r="S95" s="48">
        <f t="shared" si="31"/>
        <v>100</v>
      </c>
    </row>
    <row r="96" spans="1:21" ht="51" x14ac:dyDescent="0.25">
      <c r="A96" s="53" t="s">
        <v>240</v>
      </c>
      <c r="B96" s="20" t="s">
        <v>216</v>
      </c>
      <c r="C96" s="34" t="s">
        <v>49</v>
      </c>
      <c r="D96" s="54">
        <f t="shared" si="32"/>
        <v>0</v>
      </c>
      <c r="E96" s="85"/>
      <c r="F96" s="86"/>
      <c r="G96" s="87">
        <v>0</v>
      </c>
      <c r="H96" s="85"/>
      <c r="I96" s="54">
        <f t="shared" si="33"/>
        <v>0</v>
      </c>
      <c r="J96" s="85"/>
      <c r="K96" s="22"/>
      <c r="L96" s="22">
        <v>0</v>
      </c>
      <c r="M96" s="22"/>
      <c r="N96" s="54">
        <f t="shared" si="34"/>
        <v>0</v>
      </c>
      <c r="O96" s="85"/>
      <c r="P96" s="22"/>
      <c r="Q96" s="22">
        <v>0</v>
      </c>
      <c r="R96" s="22"/>
      <c r="S96" s="48" t="s">
        <v>800</v>
      </c>
    </row>
    <row r="97" spans="1:21" ht="51" x14ac:dyDescent="0.25">
      <c r="A97" s="53" t="s">
        <v>241</v>
      </c>
      <c r="B97" s="20" t="s">
        <v>217</v>
      </c>
      <c r="C97" s="34" t="s">
        <v>49</v>
      </c>
      <c r="D97" s="54">
        <f t="shared" si="32"/>
        <v>50.5</v>
      </c>
      <c r="E97" s="85"/>
      <c r="F97" s="86"/>
      <c r="G97" s="87">
        <v>50.5</v>
      </c>
      <c r="H97" s="85"/>
      <c r="I97" s="54">
        <f t="shared" si="33"/>
        <v>50.5</v>
      </c>
      <c r="J97" s="85"/>
      <c r="K97" s="22"/>
      <c r="L97" s="22">
        <v>50.5</v>
      </c>
      <c r="M97" s="22"/>
      <c r="N97" s="54">
        <f t="shared" si="34"/>
        <v>50.5</v>
      </c>
      <c r="O97" s="85"/>
      <c r="P97" s="22"/>
      <c r="Q97" s="22">
        <v>50.5</v>
      </c>
      <c r="R97" s="22"/>
      <c r="S97" s="48">
        <f t="shared" si="31"/>
        <v>100</v>
      </c>
      <c r="T97" s="10"/>
    </row>
    <row r="98" spans="1:21" ht="38.25" x14ac:dyDescent="0.25">
      <c r="A98" s="77" t="s">
        <v>73</v>
      </c>
      <c r="B98" s="8" t="s">
        <v>190</v>
      </c>
      <c r="C98" s="33" t="s">
        <v>160</v>
      </c>
      <c r="D98" s="52">
        <f t="shared" si="32"/>
        <v>86.9</v>
      </c>
      <c r="E98" s="83"/>
      <c r="F98" s="73">
        <f>F99</f>
        <v>81.7</v>
      </c>
      <c r="G98" s="73">
        <f>G99</f>
        <v>5.2</v>
      </c>
      <c r="H98" s="83"/>
      <c r="I98" s="52">
        <f t="shared" si="33"/>
        <v>86.9</v>
      </c>
      <c r="J98" s="21"/>
      <c r="K98" s="73">
        <f>K99</f>
        <v>81.7</v>
      </c>
      <c r="L98" s="73">
        <f>L99</f>
        <v>5.2</v>
      </c>
      <c r="M98" s="21"/>
      <c r="N98" s="52">
        <f t="shared" si="34"/>
        <v>86.9</v>
      </c>
      <c r="O98" s="21"/>
      <c r="P98" s="73">
        <f>P99</f>
        <v>81.7</v>
      </c>
      <c r="Q98" s="73">
        <f>Q99</f>
        <v>5.2</v>
      </c>
      <c r="R98" s="21"/>
      <c r="S98" s="49">
        <f t="shared" si="31"/>
        <v>100</v>
      </c>
      <c r="T98" s="10"/>
    </row>
    <row r="99" spans="1:21" ht="38.25" x14ac:dyDescent="0.25">
      <c r="A99" s="53" t="s">
        <v>242</v>
      </c>
      <c r="B99" s="20" t="s">
        <v>218</v>
      </c>
      <c r="C99" s="34" t="s">
        <v>160</v>
      </c>
      <c r="D99" s="54">
        <f t="shared" si="32"/>
        <v>86.9</v>
      </c>
      <c r="E99" s="85"/>
      <c r="F99" s="86">
        <v>81.7</v>
      </c>
      <c r="G99" s="87">
        <v>5.2</v>
      </c>
      <c r="H99" s="85"/>
      <c r="I99" s="54">
        <f t="shared" si="33"/>
        <v>86.9</v>
      </c>
      <c r="J99" s="22"/>
      <c r="K99" s="22">
        <v>81.7</v>
      </c>
      <c r="L99" s="22">
        <v>5.2</v>
      </c>
      <c r="M99" s="22"/>
      <c r="N99" s="54">
        <f t="shared" si="34"/>
        <v>86.9</v>
      </c>
      <c r="O99" s="22"/>
      <c r="P99" s="22">
        <v>81.7</v>
      </c>
      <c r="Q99" s="22">
        <v>5.2</v>
      </c>
      <c r="R99" s="22"/>
      <c r="S99" s="48">
        <f t="shared" si="31"/>
        <v>100</v>
      </c>
      <c r="T99" s="10"/>
    </row>
    <row r="100" spans="1:21" ht="57.75" customHeight="1" x14ac:dyDescent="0.25">
      <c r="A100" s="4">
        <v>6</v>
      </c>
      <c r="B100" s="23" t="s">
        <v>50</v>
      </c>
      <c r="C100" s="32" t="s">
        <v>315</v>
      </c>
      <c r="D100" s="18">
        <f>E100+F100+G100+H100</f>
        <v>361870.55</v>
      </c>
      <c r="E100" s="19">
        <f>E101+E138+E190</f>
        <v>76297.209999999992</v>
      </c>
      <c r="F100" s="19">
        <f>F101+F138+F190</f>
        <v>260700.38</v>
      </c>
      <c r="G100" s="19">
        <f>G101+G138+G190</f>
        <v>24872.959999999999</v>
      </c>
      <c r="H100" s="19"/>
      <c r="I100" s="18">
        <f>J100+K100+L100+M100</f>
        <v>353016.35999999993</v>
      </c>
      <c r="J100" s="19">
        <f>J101+J138+J190</f>
        <v>69088.359999999986</v>
      </c>
      <c r="K100" s="19">
        <f>K101+K138+K190</f>
        <v>260764.83999999997</v>
      </c>
      <c r="L100" s="19">
        <f>L101+L138+L190</f>
        <v>23163.159999999996</v>
      </c>
      <c r="M100" s="19"/>
      <c r="N100" s="18">
        <f>O100+P100+Q100+R100</f>
        <v>353016.35999999993</v>
      </c>
      <c r="O100" s="19">
        <f>O101+O138+O190</f>
        <v>69088.359999999986</v>
      </c>
      <c r="P100" s="19">
        <f>P101+P138+P190</f>
        <v>260764.83999999997</v>
      </c>
      <c r="Q100" s="19">
        <f>Q101+Q138+Q190</f>
        <v>23163.159999999996</v>
      </c>
      <c r="R100" s="19"/>
      <c r="S100" s="16">
        <f t="shared" si="31"/>
        <v>97.553216198444431</v>
      </c>
      <c r="T100" s="10"/>
    </row>
    <row r="101" spans="1:21" ht="51" x14ac:dyDescent="0.25">
      <c r="A101" s="50" t="s">
        <v>74</v>
      </c>
      <c r="B101" s="8" t="s">
        <v>51</v>
      </c>
      <c r="C101" s="33" t="s">
        <v>316</v>
      </c>
      <c r="D101" s="52">
        <f t="shared" ref="D101:D163" si="35">E101+F101+G101+H101</f>
        <v>87822.73</v>
      </c>
      <c r="E101" s="21">
        <f>SUM(E102:E137)</f>
        <v>19081.68</v>
      </c>
      <c r="F101" s="21">
        <f>SUM(F102:F137)</f>
        <v>60873.249999999993</v>
      </c>
      <c r="G101" s="21">
        <f>SUM(G102:G137)</f>
        <v>7867.8</v>
      </c>
      <c r="H101" s="21"/>
      <c r="I101" s="52">
        <f t="shared" ref="I101:I163" si="36">J101+K101+L101+M101</f>
        <v>87358.319999999992</v>
      </c>
      <c r="J101" s="21">
        <f>SUM(J102:J137)</f>
        <v>19081.68</v>
      </c>
      <c r="K101" s="21">
        <f>SUM(K102:K137)</f>
        <v>60800.34</v>
      </c>
      <c r="L101" s="21">
        <f>SUM(L102:L137)</f>
        <v>7476.2999999999993</v>
      </c>
      <c r="M101" s="21"/>
      <c r="N101" s="52">
        <f t="shared" ref="N101:N163" si="37">O101+P101+Q101+R101</f>
        <v>87358.319999999992</v>
      </c>
      <c r="O101" s="21">
        <f>SUM(O102:O137)</f>
        <v>19081.68</v>
      </c>
      <c r="P101" s="21">
        <f>SUM(P102:P137)</f>
        <v>60800.34</v>
      </c>
      <c r="Q101" s="21">
        <f>SUM(Q102:Q137)</f>
        <v>7476.2999999999993</v>
      </c>
      <c r="R101" s="21"/>
      <c r="S101" s="49">
        <f t="shared" si="31"/>
        <v>99.471196124283537</v>
      </c>
      <c r="T101" s="37"/>
    </row>
    <row r="102" spans="1:21" x14ac:dyDescent="0.25">
      <c r="A102" s="53" t="s">
        <v>279</v>
      </c>
      <c r="B102" s="20" t="s">
        <v>243</v>
      </c>
      <c r="C102" s="34" t="s">
        <v>315</v>
      </c>
      <c r="D102" s="54">
        <f t="shared" si="35"/>
        <v>94</v>
      </c>
      <c r="E102" s="22"/>
      <c r="F102" s="22"/>
      <c r="G102" s="22">
        <v>94</v>
      </c>
      <c r="H102" s="22"/>
      <c r="I102" s="54">
        <f t="shared" si="36"/>
        <v>94</v>
      </c>
      <c r="J102" s="22"/>
      <c r="K102" s="22"/>
      <c r="L102" s="22">
        <v>94</v>
      </c>
      <c r="M102" s="22"/>
      <c r="N102" s="54">
        <f t="shared" si="37"/>
        <v>94</v>
      </c>
      <c r="O102" s="22"/>
      <c r="P102" s="22"/>
      <c r="Q102" s="22">
        <v>94</v>
      </c>
      <c r="R102" s="22"/>
      <c r="S102" s="48">
        <f t="shared" si="31"/>
        <v>100</v>
      </c>
      <c r="T102" s="10"/>
      <c r="U102" s="42"/>
    </row>
    <row r="103" spans="1:21" ht="45" x14ac:dyDescent="0.25">
      <c r="A103" s="53" t="s">
        <v>280</v>
      </c>
      <c r="B103" s="20" t="s">
        <v>244</v>
      </c>
      <c r="C103" s="34" t="s">
        <v>315</v>
      </c>
      <c r="D103" s="54">
        <f t="shared" si="35"/>
        <v>120</v>
      </c>
      <c r="E103" s="22"/>
      <c r="F103" s="22"/>
      <c r="G103" s="22">
        <v>120</v>
      </c>
      <c r="H103" s="22"/>
      <c r="I103" s="54">
        <v>63</v>
      </c>
      <c r="J103" s="22"/>
      <c r="K103" s="22"/>
      <c r="L103" s="22">
        <v>63</v>
      </c>
      <c r="M103" s="22"/>
      <c r="N103" s="54">
        <f t="shared" si="37"/>
        <v>63</v>
      </c>
      <c r="O103" s="22"/>
      <c r="P103" s="22"/>
      <c r="Q103" s="22">
        <v>63</v>
      </c>
      <c r="R103" s="22"/>
      <c r="S103" s="48" t="s">
        <v>877</v>
      </c>
      <c r="T103" s="42"/>
      <c r="U103" s="42"/>
    </row>
    <row r="104" spans="1:21" ht="25.5" x14ac:dyDescent="0.25">
      <c r="A104" s="53" t="s">
        <v>281</v>
      </c>
      <c r="B104" s="20" t="s">
        <v>245</v>
      </c>
      <c r="C104" s="34" t="s">
        <v>315</v>
      </c>
      <c r="D104" s="54">
        <f t="shared" si="35"/>
        <v>160.86000000000001</v>
      </c>
      <c r="E104" s="22"/>
      <c r="F104" s="22"/>
      <c r="G104" s="22">
        <v>160.86000000000001</v>
      </c>
      <c r="H104" s="22"/>
      <c r="I104" s="54">
        <f t="shared" si="36"/>
        <v>160.86000000000001</v>
      </c>
      <c r="J104" s="22"/>
      <c r="K104" s="22"/>
      <c r="L104" s="22">
        <v>160.86000000000001</v>
      </c>
      <c r="M104" s="22"/>
      <c r="N104" s="54">
        <f t="shared" si="37"/>
        <v>160.86000000000001</v>
      </c>
      <c r="O104" s="22"/>
      <c r="P104" s="22"/>
      <c r="Q104" s="22">
        <v>160.86000000000001</v>
      </c>
      <c r="R104" s="22"/>
      <c r="S104" s="48">
        <f t="shared" si="31"/>
        <v>100</v>
      </c>
      <c r="T104" s="42"/>
      <c r="U104" s="42"/>
    </row>
    <row r="105" spans="1:21" ht="45" x14ac:dyDescent="0.25">
      <c r="A105" s="53" t="s">
        <v>282</v>
      </c>
      <c r="B105" s="20" t="s">
        <v>246</v>
      </c>
      <c r="C105" s="34" t="s">
        <v>315</v>
      </c>
      <c r="D105" s="54">
        <f t="shared" si="35"/>
        <v>120</v>
      </c>
      <c r="E105" s="22"/>
      <c r="F105" s="22"/>
      <c r="G105" s="22">
        <v>120</v>
      </c>
      <c r="H105" s="22"/>
      <c r="I105" s="54">
        <v>22</v>
      </c>
      <c r="J105" s="22"/>
      <c r="K105" s="22"/>
      <c r="L105" s="22">
        <v>22</v>
      </c>
      <c r="M105" s="22"/>
      <c r="N105" s="54">
        <f t="shared" si="37"/>
        <v>22</v>
      </c>
      <c r="O105" s="22"/>
      <c r="P105" s="22"/>
      <c r="Q105" s="22">
        <v>22</v>
      </c>
      <c r="R105" s="22"/>
      <c r="S105" s="48" t="s">
        <v>878</v>
      </c>
      <c r="T105" s="42"/>
      <c r="U105" s="42"/>
    </row>
    <row r="106" spans="1:21" ht="45" x14ac:dyDescent="0.25">
      <c r="A106" s="53" t="s">
        <v>283</v>
      </c>
      <c r="B106" s="20" t="s">
        <v>247</v>
      </c>
      <c r="C106" s="34" t="s">
        <v>315</v>
      </c>
      <c r="D106" s="54">
        <f t="shared" si="35"/>
        <v>539</v>
      </c>
      <c r="E106" s="22"/>
      <c r="F106" s="22"/>
      <c r="G106" s="22">
        <v>539</v>
      </c>
      <c r="H106" s="22"/>
      <c r="I106" s="54">
        <f t="shared" si="36"/>
        <v>511</v>
      </c>
      <c r="J106" s="22"/>
      <c r="K106" s="22"/>
      <c r="L106" s="22">
        <v>511</v>
      </c>
      <c r="M106" s="22"/>
      <c r="N106" s="54">
        <f t="shared" si="37"/>
        <v>511</v>
      </c>
      <c r="O106" s="22"/>
      <c r="P106" s="22"/>
      <c r="Q106" s="22">
        <v>511</v>
      </c>
      <c r="R106" s="22"/>
      <c r="S106" s="48" t="s">
        <v>879</v>
      </c>
      <c r="T106" s="42"/>
      <c r="U106" s="42"/>
    </row>
    <row r="107" spans="1:21" ht="25.5" x14ac:dyDescent="0.25">
      <c r="A107" s="53" t="s">
        <v>284</v>
      </c>
      <c r="B107" s="20" t="s">
        <v>248</v>
      </c>
      <c r="C107" s="34" t="s">
        <v>315</v>
      </c>
      <c r="D107" s="54">
        <f t="shared" si="35"/>
        <v>78.400000000000006</v>
      </c>
      <c r="E107" s="22"/>
      <c r="F107" s="22"/>
      <c r="G107" s="22">
        <v>78.400000000000006</v>
      </c>
      <c r="H107" s="22"/>
      <c r="I107" s="54">
        <f t="shared" si="36"/>
        <v>78.400000000000006</v>
      </c>
      <c r="J107" s="22"/>
      <c r="K107" s="22"/>
      <c r="L107" s="22">
        <v>78.400000000000006</v>
      </c>
      <c r="M107" s="22"/>
      <c r="N107" s="54">
        <f t="shared" si="37"/>
        <v>78.400000000000006</v>
      </c>
      <c r="O107" s="22"/>
      <c r="P107" s="22"/>
      <c r="Q107" s="22">
        <v>78.400000000000006</v>
      </c>
      <c r="R107" s="22"/>
      <c r="S107" s="48">
        <f t="shared" si="31"/>
        <v>100</v>
      </c>
      <c r="T107" s="42"/>
      <c r="U107" s="42"/>
    </row>
    <row r="108" spans="1:21" ht="25.5" x14ac:dyDescent="0.25">
      <c r="A108" s="53" t="s">
        <v>285</v>
      </c>
      <c r="B108" s="20" t="s">
        <v>249</v>
      </c>
      <c r="C108" s="34" t="s">
        <v>315</v>
      </c>
      <c r="D108" s="54">
        <f t="shared" si="35"/>
        <v>639</v>
      </c>
      <c r="E108" s="22"/>
      <c r="F108" s="22"/>
      <c r="G108" s="22">
        <v>639</v>
      </c>
      <c r="H108" s="22"/>
      <c r="I108" s="54">
        <f t="shared" si="36"/>
        <v>639</v>
      </c>
      <c r="J108" s="22"/>
      <c r="K108" s="22"/>
      <c r="L108" s="22">
        <v>639</v>
      </c>
      <c r="M108" s="22"/>
      <c r="N108" s="54">
        <f t="shared" si="37"/>
        <v>639</v>
      </c>
      <c r="O108" s="22"/>
      <c r="P108" s="22"/>
      <c r="Q108" s="22">
        <v>639</v>
      </c>
      <c r="R108" s="22"/>
      <c r="S108" s="48">
        <f t="shared" si="31"/>
        <v>100</v>
      </c>
      <c r="T108" s="42"/>
      <c r="U108" s="42"/>
    </row>
    <row r="109" spans="1:21" ht="45" x14ac:dyDescent="0.25">
      <c r="A109" s="53" t="s">
        <v>286</v>
      </c>
      <c r="B109" s="20" t="s">
        <v>250</v>
      </c>
      <c r="C109" s="34" t="s">
        <v>315</v>
      </c>
      <c r="D109" s="54">
        <f t="shared" si="35"/>
        <v>93</v>
      </c>
      <c r="E109" s="22"/>
      <c r="F109" s="22"/>
      <c r="G109" s="22">
        <v>93</v>
      </c>
      <c r="H109" s="22"/>
      <c r="I109" s="54">
        <f t="shared" si="36"/>
        <v>69</v>
      </c>
      <c r="J109" s="22"/>
      <c r="K109" s="22"/>
      <c r="L109" s="22">
        <v>69</v>
      </c>
      <c r="M109" s="22"/>
      <c r="N109" s="54">
        <f t="shared" si="37"/>
        <v>69</v>
      </c>
      <c r="O109" s="22"/>
      <c r="P109" s="22"/>
      <c r="Q109" s="22">
        <v>69</v>
      </c>
      <c r="R109" s="22"/>
      <c r="S109" s="48" t="s">
        <v>880</v>
      </c>
      <c r="T109" s="42"/>
      <c r="U109" s="42"/>
    </row>
    <row r="110" spans="1:21" ht="25.5" x14ac:dyDescent="0.25">
      <c r="A110" s="53" t="s">
        <v>287</v>
      </c>
      <c r="B110" s="20" t="s">
        <v>251</v>
      </c>
      <c r="C110" s="34" t="s">
        <v>315</v>
      </c>
      <c r="D110" s="54">
        <f t="shared" si="35"/>
        <v>21</v>
      </c>
      <c r="E110" s="22"/>
      <c r="F110" s="22"/>
      <c r="G110" s="22">
        <v>21</v>
      </c>
      <c r="H110" s="22"/>
      <c r="I110" s="54">
        <f t="shared" si="36"/>
        <v>21</v>
      </c>
      <c r="J110" s="22"/>
      <c r="K110" s="22"/>
      <c r="L110" s="22">
        <v>21</v>
      </c>
      <c r="M110" s="22"/>
      <c r="N110" s="54">
        <f t="shared" si="37"/>
        <v>21</v>
      </c>
      <c r="O110" s="22"/>
      <c r="P110" s="22"/>
      <c r="Q110" s="22">
        <v>21</v>
      </c>
      <c r="R110" s="22"/>
      <c r="S110" s="48">
        <f t="shared" si="31"/>
        <v>100</v>
      </c>
      <c r="T110" s="42"/>
      <c r="U110" s="42"/>
    </row>
    <row r="111" spans="1:21" ht="45" x14ac:dyDescent="0.25">
      <c r="A111" s="53" t="s">
        <v>288</v>
      </c>
      <c r="B111" s="20" t="s">
        <v>252</v>
      </c>
      <c r="C111" s="34" t="s">
        <v>315</v>
      </c>
      <c r="D111" s="54">
        <f t="shared" si="35"/>
        <v>45</v>
      </c>
      <c r="E111" s="22"/>
      <c r="F111" s="22"/>
      <c r="G111" s="22">
        <v>45</v>
      </c>
      <c r="H111" s="22"/>
      <c r="I111" s="54">
        <f t="shared" si="36"/>
        <v>30</v>
      </c>
      <c r="J111" s="22"/>
      <c r="K111" s="22"/>
      <c r="L111" s="22">
        <v>30</v>
      </c>
      <c r="M111" s="22"/>
      <c r="N111" s="54">
        <f t="shared" si="37"/>
        <v>30</v>
      </c>
      <c r="O111" s="22"/>
      <c r="P111" s="22"/>
      <c r="Q111" s="22">
        <v>30</v>
      </c>
      <c r="R111" s="22"/>
      <c r="S111" s="48" t="s">
        <v>881</v>
      </c>
      <c r="T111" s="42"/>
      <c r="U111" s="42"/>
    </row>
    <row r="112" spans="1:21" x14ac:dyDescent="0.25">
      <c r="A112" s="53" t="s">
        <v>289</v>
      </c>
      <c r="B112" s="20" t="s">
        <v>253</v>
      </c>
      <c r="C112" s="34" t="s">
        <v>315</v>
      </c>
      <c r="D112" s="54">
        <f t="shared" si="35"/>
        <v>222.7</v>
      </c>
      <c r="E112" s="22"/>
      <c r="F112" s="22"/>
      <c r="G112" s="22">
        <v>222.7</v>
      </c>
      <c r="H112" s="22"/>
      <c r="I112" s="54">
        <f t="shared" si="36"/>
        <v>222.7</v>
      </c>
      <c r="J112" s="22"/>
      <c r="K112" s="22"/>
      <c r="L112" s="22">
        <v>222.7</v>
      </c>
      <c r="M112" s="22"/>
      <c r="N112" s="54">
        <f t="shared" si="37"/>
        <v>222.7</v>
      </c>
      <c r="O112" s="22"/>
      <c r="P112" s="22"/>
      <c r="Q112" s="22">
        <v>222.7</v>
      </c>
      <c r="R112" s="22"/>
      <c r="S112" s="48">
        <f t="shared" si="31"/>
        <v>100</v>
      </c>
      <c r="T112" s="42"/>
      <c r="U112" s="42"/>
    </row>
    <row r="113" spans="1:21" x14ac:dyDescent="0.25">
      <c r="A113" s="53" t="s">
        <v>290</v>
      </c>
      <c r="B113" s="20" t="s">
        <v>254</v>
      </c>
      <c r="C113" s="34" t="s">
        <v>315</v>
      </c>
      <c r="D113" s="54">
        <f t="shared" si="35"/>
        <v>32</v>
      </c>
      <c r="E113" s="22"/>
      <c r="F113" s="22"/>
      <c r="G113" s="22">
        <v>32</v>
      </c>
      <c r="H113" s="22"/>
      <c r="I113" s="54">
        <f t="shared" si="36"/>
        <v>32</v>
      </c>
      <c r="J113" s="22"/>
      <c r="K113" s="22"/>
      <c r="L113" s="22">
        <v>32</v>
      </c>
      <c r="M113" s="22"/>
      <c r="N113" s="54">
        <f t="shared" si="37"/>
        <v>32</v>
      </c>
      <c r="O113" s="22"/>
      <c r="P113" s="22"/>
      <c r="Q113" s="22">
        <v>32</v>
      </c>
      <c r="R113" s="22"/>
      <c r="S113" s="48">
        <f t="shared" si="31"/>
        <v>100</v>
      </c>
      <c r="T113" s="42"/>
      <c r="U113" s="42"/>
    </row>
    <row r="114" spans="1:21" ht="38.25" x14ac:dyDescent="0.25">
      <c r="A114" s="53" t="s">
        <v>291</v>
      </c>
      <c r="B114" s="20" t="s">
        <v>255</v>
      </c>
      <c r="C114" s="34" t="s">
        <v>317</v>
      </c>
      <c r="D114" s="54">
        <f t="shared" si="35"/>
        <v>1250.73</v>
      </c>
      <c r="E114" s="22"/>
      <c r="F114" s="22"/>
      <c r="G114" s="22">
        <v>1250.73</v>
      </c>
      <c r="H114" s="22"/>
      <c r="I114" s="54">
        <f t="shared" si="36"/>
        <v>1250.73</v>
      </c>
      <c r="J114" s="22"/>
      <c r="K114" s="22"/>
      <c r="L114" s="22">
        <v>1250.73</v>
      </c>
      <c r="M114" s="22"/>
      <c r="N114" s="54">
        <f t="shared" si="37"/>
        <v>1250.73</v>
      </c>
      <c r="O114" s="22"/>
      <c r="P114" s="22"/>
      <c r="Q114" s="22">
        <v>1250.73</v>
      </c>
      <c r="R114" s="22"/>
      <c r="S114" s="48">
        <f t="shared" si="31"/>
        <v>100</v>
      </c>
      <c r="T114" s="42"/>
      <c r="U114" s="42"/>
    </row>
    <row r="115" spans="1:21" ht="25.5" x14ac:dyDescent="0.25">
      <c r="A115" s="53" t="s">
        <v>292</v>
      </c>
      <c r="B115" s="20" t="s">
        <v>256</v>
      </c>
      <c r="C115" s="34" t="s">
        <v>318</v>
      </c>
      <c r="D115" s="54">
        <f t="shared" si="35"/>
        <v>130.72</v>
      </c>
      <c r="E115" s="22"/>
      <c r="F115" s="22"/>
      <c r="G115" s="22">
        <v>130.72</v>
      </c>
      <c r="H115" s="22"/>
      <c r="I115" s="54">
        <f t="shared" si="36"/>
        <v>130.72</v>
      </c>
      <c r="J115" s="22"/>
      <c r="K115" s="22"/>
      <c r="L115" s="22">
        <v>130.72</v>
      </c>
      <c r="M115" s="22"/>
      <c r="N115" s="54">
        <f t="shared" si="37"/>
        <v>130.72</v>
      </c>
      <c r="O115" s="22"/>
      <c r="P115" s="22"/>
      <c r="Q115" s="22">
        <v>130.72</v>
      </c>
      <c r="R115" s="22"/>
      <c r="S115" s="48">
        <f t="shared" si="31"/>
        <v>100</v>
      </c>
      <c r="T115" s="42"/>
      <c r="U115" s="42"/>
    </row>
    <row r="116" spans="1:21" ht="25.5" x14ac:dyDescent="0.25">
      <c r="A116" s="53" t="s">
        <v>293</v>
      </c>
      <c r="B116" s="20" t="s">
        <v>257</v>
      </c>
      <c r="C116" s="34" t="s">
        <v>318</v>
      </c>
      <c r="D116" s="54">
        <f t="shared" si="35"/>
        <v>20</v>
      </c>
      <c r="E116" s="22"/>
      <c r="F116" s="22"/>
      <c r="G116" s="22">
        <v>20</v>
      </c>
      <c r="H116" s="22"/>
      <c r="I116" s="54">
        <f t="shared" si="36"/>
        <v>20</v>
      </c>
      <c r="J116" s="22"/>
      <c r="K116" s="22"/>
      <c r="L116" s="22">
        <v>20</v>
      </c>
      <c r="M116" s="22"/>
      <c r="N116" s="54">
        <f t="shared" si="37"/>
        <v>20</v>
      </c>
      <c r="O116" s="22"/>
      <c r="P116" s="22"/>
      <c r="Q116" s="22">
        <v>20</v>
      </c>
      <c r="R116" s="22"/>
      <c r="S116" s="48">
        <f t="shared" si="31"/>
        <v>100</v>
      </c>
      <c r="T116" s="42"/>
      <c r="U116" s="42"/>
    </row>
    <row r="117" spans="1:21" x14ac:dyDescent="0.25">
      <c r="A117" s="53" t="s">
        <v>294</v>
      </c>
      <c r="B117" s="20" t="s">
        <v>258</v>
      </c>
      <c r="C117" s="34" t="s">
        <v>315</v>
      </c>
      <c r="D117" s="54">
        <f t="shared" si="35"/>
        <v>550.1</v>
      </c>
      <c r="E117" s="22"/>
      <c r="F117" s="22">
        <v>550.1</v>
      </c>
      <c r="G117" s="22"/>
      <c r="H117" s="22"/>
      <c r="I117" s="54">
        <f t="shared" si="36"/>
        <v>550.1</v>
      </c>
      <c r="J117" s="22"/>
      <c r="K117" s="22">
        <v>550.1</v>
      </c>
      <c r="L117" s="22"/>
      <c r="M117" s="22"/>
      <c r="N117" s="54">
        <f t="shared" si="37"/>
        <v>550.1</v>
      </c>
      <c r="O117" s="22"/>
      <c r="P117" s="22">
        <v>550.1</v>
      </c>
      <c r="Q117" s="22"/>
      <c r="R117" s="22"/>
      <c r="S117" s="48">
        <f t="shared" ref="S117:S177" si="38">N117/D117*100</f>
        <v>100</v>
      </c>
      <c r="T117" s="42"/>
      <c r="U117" s="42"/>
    </row>
    <row r="118" spans="1:21" ht="76.5" x14ac:dyDescent="0.25">
      <c r="A118" s="53" t="s">
        <v>295</v>
      </c>
      <c r="B118" s="20" t="s">
        <v>259</v>
      </c>
      <c r="C118" s="34" t="s">
        <v>315</v>
      </c>
      <c r="D118" s="54">
        <f t="shared" si="35"/>
        <v>11980.5</v>
      </c>
      <c r="E118" s="22"/>
      <c r="F118" s="22">
        <v>11980.5</v>
      </c>
      <c r="G118" s="22"/>
      <c r="H118" s="22"/>
      <c r="I118" s="54">
        <f t="shared" si="36"/>
        <v>11907.59</v>
      </c>
      <c r="J118" s="22"/>
      <c r="K118" s="22">
        <v>11907.59</v>
      </c>
      <c r="L118" s="22"/>
      <c r="M118" s="22"/>
      <c r="N118" s="54">
        <f t="shared" si="37"/>
        <v>11907.59</v>
      </c>
      <c r="O118" s="22"/>
      <c r="P118" s="22">
        <v>11907.59</v>
      </c>
      <c r="Q118" s="22"/>
      <c r="R118" s="22"/>
      <c r="S118" s="48" t="s">
        <v>842</v>
      </c>
      <c r="T118" s="42"/>
      <c r="U118" s="42"/>
    </row>
    <row r="119" spans="1:21" ht="38.25" x14ac:dyDescent="0.25">
      <c r="A119" s="53" t="s">
        <v>296</v>
      </c>
      <c r="B119" s="20" t="s">
        <v>260</v>
      </c>
      <c r="C119" s="34" t="s">
        <v>315</v>
      </c>
      <c r="D119" s="54">
        <f t="shared" si="35"/>
        <v>2914.95</v>
      </c>
      <c r="E119" s="22"/>
      <c r="F119" s="22">
        <v>2914.95</v>
      </c>
      <c r="G119" s="22"/>
      <c r="H119" s="22"/>
      <c r="I119" s="54">
        <f t="shared" si="36"/>
        <v>2914.95</v>
      </c>
      <c r="J119" s="22"/>
      <c r="K119" s="22">
        <v>2914.95</v>
      </c>
      <c r="L119" s="22"/>
      <c r="M119" s="22"/>
      <c r="N119" s="54">
        <f t="shared" si="37"/>
        <v>2914.95</v>
      </c>
      <c r="O119" s="22"/>
      <c r="P119" s="22">
        <v>2914.95</v>
      </c>
      <c r="Q119" s="22"/>
      <c r="R119" s="22"/>
      <c r="S119" s="48">
        <f t="shared" si="38"/>
        <v>100</v>
      </c>
      <c r="T119" s="42"/>
      <c r="U119" s="42"/>
    </row>
    <row r="120" spans="1:21" ht="38.25" x14ac:dyDescent="0.25">
      <c r="A120" s="53" t="s">
        <v>297</v>
      </c>
      <c r="B120" s="20" t="s">
        <v>261</v>
      </c>
      <c r="C120" s="34" t="s">
        <v>315</v>
      </c>
      <c r="D120" s="54">
        <f t="shared" si="35"/>
        <v>25107.8</v>
      </c>
      <c r="E120" s="22">
        <v>6013.7</v>
      </c>
      <c r="F120" s="22">
        <v>19094.099999999999</v>
      </c>
      <c r="G120" s="22"/>
      <c r="H120" s="22"/>
      <c r="I120" s="54">
        <f t="shared" si="36"/>
        <v>25107.8</v>
      </c>
      <c r="J120" s="22">
        <v>6013.7</v>
      </c>
      <c r="K120" s="22">
        <v>19094.099999999999</v>
      </c>
      <c r="L120" s="22"/>
      <c r="M120" s="22"/>
      <c r="N120" s="54">
        <f t="shared" si="37"/>
        <v>25107.8</v>
      </c>
      <c r="O120" s="22">
        <v>6013.7</v>
      </c>
      <c r="P120" s="22">
        <v>19094.099999999999</v>
      </c>
      <c r="Q120" s="22"/>
      <c r="R120" s="22"/>
      <c r="S120" s="48">
        <f t="shared" si="38"/>
        <v>100</v>
      </c>
      <c r="T120" s="42"/>
      <c r="U120" s="42"/>
    </row>
    <row r="121" spans="1:21" x14ac:dyDescent="0.25">
      <c r="A121" s="53" t="s">
        <v>298</v>
      </c>
      <c r="B121" s="20" t="s">
        <v>262</v>
      </c>
      <c r="C121" s="34" t="s">
        <v>315</v>
      </c>
      <c r="D121" s="54">
        <f t="shared" si="35"/>
        <v>1361.2</v>
      </c>
      <c r="E121" s="22"/>
      <c r="F121" s="22">
        <v>1361.2</v>
      </c>
      <c r="G121" s="22"/>
      <c r="H121" s="22"/>
      <c r="I121" s="54">
        <f t="shared" si="36"/>
        <v>1361.2</v>
      </c>
      <c r="J121" s="22"/>
      <c r="K121" s="22">
        <v>1361.2</v>
      </c>
      <c r="L121" s="22"/>
      <c r="M121" s="22"/>
      <c r="N121" s="54">
        <f t="shared" si="37"/>
        <v>1361.2</v>
      </c>
      <c r="O121" s="22"/>
      <c r="P121" s="22">
        <v>1361.2</v>
      </c>
      <c r="Q121" s="22"/>
      <c r="R121" s="22"/>
      <c r="S121" s="48">
        <f t="shared" si="38"/>
        <v>100</v>
      </c>
      <c r="T121" s="42"/>
      <c r="U121" s="42"/>
    </row>
    <row r="122" spans="1:21" ht="102" x14ac:dyDescent="0.25">
      <c r="A122" s="53" t="s">
        <v>299</v>
      </c>
      <c r="B122" s="20" t="s">
        <v>263</v>
      </c>
      <c r="C122" s="34" t="s">
        <v>315</v>
      </c>
      <c r="D122" s="54">
        <f t="shared" si="35"/>
        <v>24972.400000000001</v>
      </c>
      <c r="E122" s="22"/>
      <c r="F122" s="22">
        <v>24972.400000000001</v>
      </c>
      <c r="G122" s="22"/>
      <c r="H122" s="22"/>
      <c r="I122" s="54">
        <f t="shared" si="36"/>
        <v>24972.400000000001</v>
      </c>
      <c r="J122" s="22"/>
      <c r="K122" s="22">
        <v>24972.400000000001</v>
      </c>
      <c r="L122" s="22"/>
      <c r="M122" s="22"/>
      <c r="N122" s="54">
        <f t="shared" si="37"/>
        <v>24972.400000000001</v>
      </c>
      <c r="O122" s="22"/>
      <c r="P122" s="22">
        <v>24972.400000000001</v>
      </c>
      <c r="Q122" s="22"/>
      <c r="R122" s="22"/>
      <c r="S122" s="48">
        <f t="shared" si="38"/>
        <v>100</v>
      </c>
      <c r="T122" s="42"/>
      <c r="U122" s="42"/>
    </row>
    <row r="123" spans="1:21" ht="38.25" x14ac:dyDescent="0.25">
      <c r="A123" s="53" t="s">
        <v>300</v>
      </c>
      <c r="B123" s="20" t="s">
        <v>264</v>
      </c>
      <c r="C123" s="34" t="s">
        <v>315</v>
      </c>
      <c r="D123" s="54">
        <f t="shared" si="35"/>
        <v>13067.98</v>
      </c>
      <c r="E123" s="22">
        <v>13067.98</v>
      </c>
      <c r="F123" s="22"/>
      <c r="G123" s="22"/>
      <c r="H123" s="22"/>
      <c r="I123" s="54">
        <f t="shared" si="36"/>
        <v>13067.98</v>
      </c>
      <c r="J123" s="22">
        <v>13067.98</v>
      </c>
      <c r="K123" s="22"/>
      <c r="L123" s="22"/>
      <c r="M123" s="22"/>
      <c r="N123" s="54">
        <f t="shared" si="37"/>
        <v>13067.98</v>
      </c>
      <c r="O123" s="22">
        <v>13067.98</v>
      </c>
      <c r="P123" s="22"/>
      <c r="Q123" s="22"/>
      <c r="R123" s="22"/>
      <c r="S123" s="48">
        <f t="shared" si="38"/>
        <v>100</v>
      </c>
      <c r="T123" s="42"/>
      <c r="U123" s="42"/>
    </row>
    <row r="124" spans="1:21" ht="63.75" x14ac:dyDescent="0.25">
      <c r="A124" s="53" t="s">
        <v>301</v>
      </c>
      <c r="B124" s="20" t="s">
        <v>265</v>
      </c>
      <c r="C124" s="34" t="s">
        <v>315</v>
      </c>
      <c r="D124" s="54">
        <f t="shared" si="35"/>
        <v>268</v>
      </c>
      <c r="E124" s="22"/>
      <c r="F124" s="22"/>
      <c r="G124" s="22">
        <v>268</v>
      </c>
      <c r="H124" s="22"/>
      <c r="I124" s="54">
        <f t="shared" si="36"/>
        <v>268</v>
      </c>
      <c r="J124" s="22"/>
      <c r="K124" s="22"/>
      <c r="L124" s="22">
        <v>268</v>
      </c>
      <c r="M124" s="22"/>
      <c r="N124" s="54">
        <f t="shared" si="37"/>
        <v>268</v>
      </c>
      <c r="O124" s="22"/>
      <c r="P124" s="22"/>
      <c r="Q124" s="22">
        <v>268</v>
      </c>
      <c r="R124" s="22"/>
      <c r="S124" s="48">
        <f t="shared" si="38"/>
        <v>100</v>
      </c>
      <c r="T124" s="42"/>
      <c r="U124" s="42"/>
    </row>
    <row r="125" spans="1:21" ht="63.75" x14ac:dyDescent="0.25">
      <c r="A125" s="53" t="s">
        <v>302</v>
      </c>
      <c r="B125" s="20" t="s">
        <v>266</v>
      </c>
      <c r="C125" s="34" t="s">
        <v>315</v>
      </c>
      <c r="D125" s="54">
        <f t="shared" si="35"/>
        <v>96</v>
      </c>
      <c r="E125" s="22"/>
      <c r="F125" s="22"/>
      <c r="G125" s="22">
        <v>96</v>
      </c>
      <c r="H125" s="22"/>
      <c r="I125" s="54">
        <f t="shared" si="36"/>
        <v>96</v>
      </c>
      <c r="J125" s="22"/>
      <c r="K125" s="22"/>
      <c r="L125" s="22">
        <v>96</v>
      </c>
      <c r="M125" s="22"/>
      <c r="N125" s="54">
        <f t="shared" si="37"/>
        <v>96</v>
      </c>
      <c r="O125" s="22"/>
      <c r="P125" s="22"/>
      <c r="Q125" s="22">
        <v>96</v>
      </c>
      <c r="R125" s="22"/>
      <c r="S125" s="48">
        <f t="shared" si="38"/>
        <v>100</v>
      </c>
      <c r="T125" s="42"/>
      <c r="U125" s="42"/>
    </row>
    <row r="126" spans="1:21" ht="63.75" x14ac:dyDescent="0.25">
      <c r="A126" s="53" t="s">
        <v>303</v>
      </c>
      <c r="B126" s="20" t="s">
        <v>267</v>
      </c>
      <c r="C126" s="34" t="s">
        <v>315</v>
      </c>
      <c r="D126" s="54">
        <f t="shared" si="35"/>
        <v>353.89</v>
      </c>
      <c r="E126" s="22"/>
      <c r="F126" s="22"/>
      <c r="G126" s="22">
        <v>353.89</v>
      </c>
      <c r="H126" s="22"/>
      <c r="I126" s="54">
        <f t="shared" si="36"/>
        <v>353.89</v>
      </c>
      <c r="J126" s="22"/>
      <c r="K126" s="22"/>
      <c r="L126" s="22">
        <v>353.89</v>
      </c>
      <c r="M126" s="22"/>
      <c r="N126" s="54">
        <f t="shared" si="37"/>
        <v>353.89</v>
      </c>
      <c r="O126" s="22"/>
      <c r="P126" s="22"/>
      <c r="Q126" s="22">
        <v>353.89</v>
      </c>
      <c r="R126" s="22"/>
      <c r="S126" s="48">
        <f t="shared" si="38"/>
        <v>100</v>
      </c>
      <c r="T126" s="42"/>
      <c r="U126" s="42"/>
    </row>
    <row r="127" spans="1:21" ht="76.5" x14ac:dyDescent="0.25">
      <c r="A127" s="53" t="s">
        <v>304</v>
      </c>
      <c r="B127" s="20" t="s">
        <v>268</v>
      </c>
      <c r="C127" s="34" t="s">
        <v>315</v>
      </c>
      <c r="D127" s="54">
        <f t="shared" si="35"/>
        <v>170</v>
      </c>
      <c r="E127" s="22"/>
      <c r="F127" s="22"/>
      <c r="G127" s="22">
        <v>170</v>
      </c>
      <c r="H127" s="22"/>
      <c r="I127" s="54">
        <f t="shared" si="36"/>
        <v>143.6</v>
      </c>
      <c r="J127" s="22"/>
      <c r="K127" s="22"/>
      <c r="L127" s="22">
        <v>143.6</v>
      </c>
      <c r="M127" s="22"/>
      <c r="N127" s="54">
        <f t="shared" si="37"/>
        <v>143.6</v>
      </c>
      <c r="O127" s="22"/>
      <c r="P127" s="22"/>
      <c r="Q127" s="22">
        <v>143.6</v>
      </c>
      <c r="R127" s="22"/>
      <c r="S127" s="48" t="s">
        <v>882</v>
      </c>
      <c r="T127" s="42"/>
      <c r="U127" s="42"/>
    </row>
    <row r="128" spans="1:21" ht="63.75" x14ac:dyDescent="0.25">
      <c r="A128" s="53" t="s">
        <v>305</v>
      </c>
      <c r="B128" s="20" t="s">
        <v>269</v>
      </c>
      <c r="C128" s="34" t="s">
        <v>315</v>
      </c>
      <c r="D128" s="54">
        <f t="shared" si="35"/>
        <v>811</v>
      </c>
      <c r="E128" s="22"/>
      <c r="F128" s="22"/>
      <c r="G128" s="22">
        <v>811</v>
      </c>
      <c r="H128" s="22"/>
      <c r="I128" s="54">
        <f t="shared" si="36"/>
        <v>811</v>
      </c>
      <c r="J128" s="22"/>
      <c r="K128" s="22"/>
      <c r="L128" s="22">
        <v>811</v>
      </c>
      <c r="M128" s="22"/>
      <c r="N128" s="54">
        <f t="shared" si="37"/>
        <v>811</v>
      </c>
      <c r="O128" s="22"/>
      <c r="P128" s="22"/>
      <c r="Q128" s="22">
        <v>811</v>
      </c>
      <c r="R128" s="22"/>
      <c r="S128" s="48">
        <f t="shared" si="38"/>
        <v>100</v>
      </c>
      <c r="T128" s="42"/>
      <c r="U128" s="42"/>
    </row>
    <row r="129" spans="1:21" ht="63.75" x14ac:dyDescent="0.25">
      <c r="A129" s="53" t="s">
        <v>306</v>
      </c>
      <c r="B129" s="20" t="s">
        <v>270</v>
      </c>
      <c r="C129" s="34" t="s">
        <v>315</v>
      </c>
      <c r="D129" s="54">
        <f t="shared" si="35"/>
        <v>121.8</v>
      </c>
      <c r="E129" s="22"/>
      <c r="F129" s="22"/>
      <c r="G129" s="22">
        <v>121.8</v>
      </c>
      <c r="H129" s="22"/>
      <c r="I129" s="54">
        <f t="shared" si="36"/>
        <v>121.8</v>
      </c>
      <c r="J129" s="22"/>
      <c r="K129" s="22"/>
      <c r="L129" s="22">
        <v>121.8</v>
      </c>
      <c r="M129" s="22"/>
      <c r="N129" s="54">
        <f t="shared" si="37"/>
        <v>121.8</v>
      </c>
      <c r="O129" s="22"/>
      <c r="P129" s="22"/>
      <c r="Q129" s="22">
        <v>121.8</v>
      </c>
      <c r="R129" s="22"/>
      <c r="S129" s="48">
        <f t="shared" si="38"/>
        <v>100</v>
      </c>
      <c r="T129" s="42"/>
      <c r="U129" s="42"/>
    </row>
    <row r="130" spans="1:21" ht="63.75" x14ac:dyDescent="0.25">
      <c r="A130" s="53" t="s">
        <v>307</v>
      </c>
      <c r="B130" s="20" t="s">
        <v>271</v>
      </c>
      <c r="C130" s="34" t="s">
        <v>315</v>
      </c>
      <c r="D130" s="54">
        <f t="shared" si="35"/>
        <v>1155.5</v>
      </c>
      <c r="E130" s="22"/>
      <c r="F130" s="22"/>
      <c r="G130" s="22">
        <v>1155.5</v>
      </c>
      <c r="H130" s="22"/>
      <c r="I130" s="54">
        <f t="shared" si="36"/>
        <v>1155.5</v>
      </c>
      <c r="J130" s="22"/>
      <c r="K130" s="22"/>
      <c r="L130" s="22">
        <v>1155.5</v>
      </c>
      <c r="M130" s="22"/>
      <c r="N130" s="54">
        <f t="shared" si="37"/>
        <v>1155.5</v>
      </c>
      <c r="O130" s="22"/>
      <c r="P130" s="22"/>
      <c r="Q130" s="22">
        <v>1155.5</v>
      </c>
      <c r="R130" s="22"/>
      <c r="S130" s="48">
        <f t="shared" si="38"/>
        <v>100</v>
      </c>
      <c r="T130" s="42"/>
      <c r="U130" s="42"/>
    </row>
    <row r="131" spans="1:21" ht="63.75" x14ac:dyDescent="0.25">
      <c r="A131" s="53" t="s">
        <v>308</v>
      </c>
      <c r="B131" s="20" t="s">
        <v>272</v>
      </c>
      <c r="C131" s="34" t="s">
        <v>315</v>
      </c>
      <c r="D131" s="54">
        <f t="shared" si="35"/>
        <v>342</v>
      </c>
      <c r="E131" s="22"/>
      <c r="F131" s="22"/>
      <c r="G131" s="22">
        <v>342</v>
      </c>
      <c r="H131" s="22"/>
      <c r="I131" s="54">
        <f t="shared" si="36"/>
        <v>321</v>
      </c>
      <c r="J131" s="22"/>
      <c r="K131" s="22"/>
      <c r="L131" s="22">
        <v>321</v>
      </c>
      <c r="M131" s="22"/>
      <c r="N131" s="54">
        <f t="shared" si="37"/>
        <v>321</v>
      </c>
      <c r="O131" s="22"/>
      <c r="P131" s="22"/>
      <c r="Q131" s="22">
        <v>321</v>
      </c>
      <c r="R131" s="22"/>
      <c r="S131" s="48" t="s">
        <v>883</v>
      </c>
      <c r="T131" s="42"/>
      <c r="U131" s="42"/>
    </row>
    <row r="132" spans="1:21" ht="76.5" x14ac:dyDescent="0.25">
      <c r="A132" s="53" t="s">
        <v>309</v>
      </c>
      <c r="B132" s="20" t="s">
        <v>273</v>
      </c>
      <c r="C132" s="34" t="s">
        <v>315</v>
      </c>
      <c r="D132" s="54">
        <f t="shared" si="35"/>
        <v>88.2</v>
      </c>
      <c r="E132" s="22"/>
      <c r="F132" s="22"/>
      <c r="G132" s="22">
        <v>88.2</v>
      </c>
      <c r="H132" s="22"/>
      <c r="I132" s="54">
        <f t="shared" si="36"/>
        <v>88.2</v>
      </c>
      <c r="J132" s="22"/>
      <c r="K132" s="22"/>
      <c r="L132" s="22">
        <v>88.2</v>
      </c>
      <c r="M132" s="22"/>
      <c r="N132" s="54">
        <f t="shared" si="37"/>
        <v>88.2</v>
      </c>
      <c r="O132" s="22"/>
      <c r="P132" s="22"/>
      <c r="Q132" s="22">
        <v>88.2</v>
      </c>
      <c r="R132" s="22"/>
      <c r="S132" s="48">
        <f t="shared" si="38"/>
        <v>100</v>
      </c>
      <c r="T132" s="42"/>
      <c r="U132" s="42"/>
    </row>
    <row r="133" spans="1:21" ht="89.25" x14ac:dyDescent="0.25">
      <c r="A133" s="53" t="s">
        <v>310</v>
      </c>
      <c r="B133" s="20" t="s">
        <v>274</v>
      </c>
      <c r="C133" s="34" t="s">
        <v>315</v>
      </c>
      <c r="D133" s="54">
        <f t="shared" si="35"/>
        <v>270</v>
      </c>
      <c r="E133" s="22"/>
      <c r="F133" s="22"/>
      <c r="G133" s="22">
        <v>270</v>
      </c>
      <c r="H133" s="22"/>
      <c r="I133" s="54">
        <f t="shared" si="36"/>
        <v>250</v>
      </c>
      <c r="J133" s="22"/>
      <c r="K133" s="22"/>
      <c r="L133" s="22">
        <v>250</v>
      </c>
      <c r="M133" s="22"/>
      <c r="N133" s="54">
        <f t="shared" si="37"/>
        <v>250</v>
      </c>
      <c r="O133" s="22"/>
      <c r="P133" s="22"/>
      <c r="Q133" s="22">
        <v>250</v>
      </c>
      <c r="R133" s="22"/>
      <c r="S133" s="48" t="s">
        <v>853</v>
      </c>
      <c r="T133" s="42"/>
      <c r="U133" s="42"/>
    </row>
    <row r="134" spans="1:21" ht="63.75" x14ac:dyDescent="0.25">
      <c r="A134" s="53" t="s">
        <v>311</v>
      </c>
      <c r="B134" s="20" t="s">
        <v>275</v>
      </c>
      <c r="C134" s="34" t="s">
        <v>315</v>
      </c>
      <c r="D134" s="54">
        <f t="shared" si="35"/>
        <v>9</v>
      </c>
      <c r="E134" s="22"/>
      <c r="F134" s="22"/>
      <c r="G134" s="22">
        <v>9</v>
      </c>
      <c r="H134" s="22"/>
      <c r="I134" s="54">
        <f t="shared" si="36"/>
        <v>9</v>
      </c>
      <c r="J134" s="22"/>
      <c r="K134" s="22"/>
      <c r="L134" s="22">
        <v>9</v>
      </c>
      <c r="M134" s="22"/>
      <c r="N134" s="54">
        <f t="shared" si="37"/>
        <v>9</v>
      </c>
      <c r="O134" s="22"/>
      <c r="P134" s="22"/>
      <c r="Q134" s="22">
        <v>9</v>
      </c>
      <c r="R134" s="22"/>
      <c r="S134" s="48">
        <f t="shared" si="38"/>
        <v>100</v>
      </c>
      <c r="T134" s="42"/>
      <c r="U134" s="42"/>
    </row>
    <row r="135" spans="1:21" ht="63.75" x14ac:dyDescent="0.25">
      <c r="A135" s="53" t="s">
        <v>312</v>
      </c>
      <c r="B135" s="20" t="s">
        <v>276</v>
      </c>
      <c r="C135" s="34" t="s">
        <v>315</v>
      </c>
      <c r="D135" s="54">
        <f t="shared" si="35"/>
        <v>476</v>
      </c>
      <c r="E135" s="22"/>
      <c r="F135" s="22"/>
      <c r="G135" s="22">
        <v>476</v>
      </c>
      <c r="H135" s="22"/>
      <c r="I135" s="54">
        <f t="shared" si="36"/>
        <v>402.9</v>
      </c>
      <c r="J135" s="22"/>
      <c r="K135" s="22"/>
      <c r="L135" s="22">
        <v>402.9</v>
      </c>
      <c r="M135" s="22"/>
      <c r="N135" s="54">
        <f t="shared" si="37"/>
        <v>402.9</v>
      </c>
      <c r="O135" s="22"/>
      <c r="P135" s="22"/>
      <c r="Q135" s="22">
        <v>402.9</v>
      </c>
      <c r="R135" s="22"/>
      <c r="S135" s="48" t="s">
        <v>884</v>
      </c>
      <c r="T135" s="42"/>
      <c r="U135" s="42"/>
    </row>
    <row r="136" spans="1:21" ht="63.75" x14ac:dyDescent="0.25">
      <c r="A136" s="53" t="s">
        <v>313</v>
      </c>
      <c r="B136" s="20" t="s">
        <v>277</v>
      </c>
      <c r="C136" s="34" t="s">
        <v>315</v>
      </c>
      <c r="D136" s="54">
        <f t="shared" si="35"/>
        <v>80</v>
      </c>
      <c r="E136" s="22"/>
      <c r="F136" s="22"/>
      <c r="G136" s="22">
        <v>80</v>
      </c>
      <c r="H136" s="22"/>
      <c r="I136" s="54">
        <f t="shared" si="36"/>
        <v>80</v>
      </c>
      <c r="J136" s="22"/>
      <c r="K136" s="22"/>
      <c r="L136" s="22">
        <v>80</v>
      </c>
      <c r="M136" s="22"/>
      <c r="N136" s="54">
        <f t="shared" si="37"/>
        <v>80</v>
      </c>
      <c r="O136" s="22"/>
      <c r="P136" s="22"/>
      <c r="Q136" s="22">
        <v>80</v>
      </c>
      <c r="R136" s="22"/>
      <c r="S136" s="48">
        <f t="shared" si="38"/>
        <v>100</v>
      </c>
      <c r="T136" s="42"/>
      <c r="U136" s="42"/>
    </row>
    <row r="137" spans="1:21" ht="63.75" x14ac:dyDescent="0.25">
      <c r="A137" s="53" t="s">
        <v>314</v>
      </c>
      <c r="B137" s="20" t="s">
        <v>278</v>
      </c>
      <c r="C137" s="34" t="s">
        <v>315</v>
      </c>
      <c r="D137" s="54">
        <f t="shared" si="35"/>
        <v>60</v>
      </c>
      <c r="E137" s="22"/>
      <c r="F137" s="22"/>
      <c r="G137" s="22">
        <v>60</v>
      </c>
      <c r="H137" s="22"/>
      <c r="I137" s="54">
        <f t="shared" si="36"/>
        <v>31</v>
      </c>
      <c r="J137" s="22"/>
      <c r="K137" s="22"/>
      <c r="L137" s="22">
        <v>31</v>
      </c>
      <c r="M137" s="22"/>
      <c r="N137" s="54">
        <f t="shared" si="37"/>
        <v>31</v>
      </c>
      <c r="O137" s="22"/>
      <c r="P137" s="22"/>
      <c r="Q137" s="22">
        <v>31</v>
      </c>
      <c r="R137" s="22"/>
      <c r="S137" s="48" t="s">
        <v>885</v>
      </c>
      <c r="T137" s="42"/>
      <c r="U137" s="42"/>
    </row>
    <row r="138" spans="1:21" ht="102" x14ac:dyDescent="0.25">
      <c r="A138" s="77" t="s">
        <v>75</v>
      </c>
      <c r="B138" s="8" t="s">
        <v>52</v>
      </c>
      <c r="C138" s="33" t="s">
        <v>871</v>
      </c>
      <c r="D138" s="52">
        <f t="shared" si="35"/>
        <v>229193.86</v>
      </c>
      <c r="E138" s="21">
        <f>SUM(E139:E189)</f>
        <v>57215.53</v>
      </c>
      <c r="F138" s="21">
        <f>SUM(F139:F189)</f>
        <v>156424.76999999999</v>
      </c>
      <c r="G138" s="21">
        <f>SUM(G139:G189)</f>
        <v>15553.560000000001</v>
      </c>
      <c r="H138" s="21"/>
      <c r="I138" s="52">
        <f>J138+K138+L138+M138</f>
        <v>220804.08</v>
      </c>
      <c r="J138" s="21">
        <f>SUM(J139:J189)</f>
        <v>50006.679999999993</v>
      </c>
      <c r="K138" s="21">
        <f>SUM(K139:K189)</f>
        <v>156562.13999999998</v>
      </c>
      <c r="L138" s="21">
        <f>SUM(L139:L189)</f>
        <v>14235.26</v>
      </c>
      <c r="M138" s="21"/>
      <c r="N138" s="52">
        <f>O138+P138+Q138+R138</f>
        <v>220804.08</v>
      </c>
      <c r="O138" s="21">
        <f>SUM(O139:O189)</f>
        <v>50006.679999999993</v>
      </c>
      <c r="P138" s="21">
        <f>SUM(P139:P189)</f>
        <v>156562.13999999998</v>
      </c>
      <c r="Q138" s="21">
        <f>SUM(Q139:Q189)</f>
        <v>14235.26</v>
      </c>
      <c r="R138" s="21"/>
      <c r="S138" s="49">
        <f t="shared" si="38"/>
        <v>96.33943945967836</v>
      </c>
      <c r="T138" s="42"/>
      <c r="U138" s="42"/>
    </row>
    <row r="139" spans="1:21" ht="45" x14ac:dyDescent="0.25">
      <c r="A139" s="53" t="s">
        <v>319</v>
      </c>
      <c r="B139" s="20" t="s">
        <v>370</v>
      </c>
      <c r="C139" s="34" t="s">
        <v>315</v>
      </c>
      <c r="D139" s="54">
        <f t="shared" si="35"/>
        <v>33</v>
      </c>
      <c r="E139" s="22"/>
      <c r="F139" s="22"/>
      <c r="G139" s="22">
        <v>33</v>
      </c>
      <c r="H139" s="22"/>
      <c r="I139" s="54">
        <f t="shared" si="36"/>
        <v>30.53</v>
      </c>
      <c r="J139" s="22"/>
      <c r="K139" s="22"/>
      <c r="L139" s="22">
        <v>30.53</v>
      </c>
      <c r="M139" s="22"/>
      <c r="N139" s="54">
        <f t="shared" si="37"/>
        <v>30.53</v>
      </c>
      <c r="O139" s="22"/>
      <c r="P139" s="22"/>
      <c r="Q139" s="22">
        <v>30.53</v>
      </c>
      <c r="R139" s="22"/>
      <c r="S139" s="48" t="s">
        <v>886</v>
      </c>
      <c r="T139" s="42"/>
      <c r="U139" s="42"/>
    </row>
    <row r="140" spans="1:21" x14ac:dyDescent="0.25">
      <c r="A140" s="53" t="s">
        <v>320</v>
      </c>
      <c r="B140" s="20" t="s">
        <v>371</v>
      </c>
      <c r="C140" s="34" t="s">
        <v>315</v>
      </c>
      <c r="D140" s="54">
        <f t="shared" si="35"/>
        <v>21.37</v>
      </c>
      <c r="E140" s="22"/>
      <c r="F140" s="22"/>
      <c r="G140" s="22">
        <v>21.37</v>
      </c>
      <c r="H140" s="22"/>
      <c r="I140" s="54">
        <f t="shared" si="36"/>
        <v>21.37</v>
      </c>
      <c r="J140" s="22"/>
      <c r="K140" s="22"/>
      <c r="L140" s="22">
        <v>21.37</v>
      </c>
      <c r="M140" s="22"/>
      <c r="N140" s="54">
        <f t="shared" si="37"/>
        <v>21.37</v>
      </c>
      <c r="O140" s="22"/>
      <c r="P140" s="22"/>
      <c r="Q140" s="22">
        <v>21.37</v>
      </c>
      <c r="R140" s="22"/>
      <c r="S140" s="48">
        <f t="shared" si="38"/>
        <v>100</v>
      </c>
      <c r="T140" s="42"/>
      <c r="U140" s="42"/>
    </row>
    <row r="141" spans="1:21" ht="45" x14ac:dyDescent="0.25">
      <c r="A141" s="53" t="s">
        <v>321</v>
      </c>
      <c r="B141" s="20" t="s">
        <v>372</v>
      </c>
      <c r="C141" s="34" t="s">
        <v>315</v>
      </c>
      <c r="D141" s="54">
        <f t="shared" si="35"/>
        <v>20.350000000000001</v>
      </c>
      <c r="E141" s="22"/>
      <c r="F141" s="22"/>
      <c r="G141" s="22">
        <v>20.350000000000001</v>
      </c>
      <c r="H141" s="22"/>
      <c r="I141" s="54">
        <f t="shared" si="36"/>
        <v>16.79</v>
      </c>
      <c r="J141" s="22"/>
      <c r="K141" s="22"/>
      <c r="L141" s="22">
        <v>16.79</v>
      </c>
      <c r="M141" s="22"/>
      <c r="N141" s="54">
        <f t="shared" si="37"/>
        <v>16.79</v>
      </c>
      <c r="O141" s="22"/>
      <c r="P141" s="22"/>
      <c r="Q141" s="22">
        <v>16.79</v>
      </c>
      <c r="R141" s="22"/>
      <c r="S141" s="48" t="s">
        <v>887</v>
      </c>
      <c r="T141" s="42"/>
      <c r="U141" s="42"/>
    </row>
    <row r="142" spans="1:21" ht="25.5" x14ac:dyDescent="0.25">
      <c r="A142" s="53" t="s">
        <v>322</v>
      </c>
      <c r="B142" s="20" t="s">
        <v>373</v>
      </c>
      <c r="C142" s="34" t="s">
        <v>315</v>
      </c>
      <c r="D142" s="54">
        <f t="shared" si="35"/>
        <v>41.46</v>
      </c>
      <c r="E142" s="22"/>
      <c r="F142" s="22"/>
      <c r="G142" s="22">
        <v>41.46</v>
      </c>
      <c r="H142" s="22"/>
      <c r="I142" s="54">
        <f t="shared" si="36"/>
        <v>41.46</v>
      </c>
      <c r="J142" s="22"/>
      <c r="K142" s="22"/>
      <c r="L142" s="22">
        <v>41.46</v>
      </c>
      <c r="M142" s="22"/>
      <c r="N142" s="54">
        <f t="shared" si="37"/>
        <v>41.46</v>
      </c>
      <c r="O142" s="22"/>
      <c r="P142" s="22"/>
      <c r="Q142" s="22">
        <v>41.46</v>
      </c>
      <c r="R142" s="22"/>
      <c r="S142" s="48">
        <f t="shared" si="38"/>
        <v>100</v>
      </c>
      <c r="T142" s="42"/>
      <c r="U142" s="42"/>
    </row>
    <row r="143" spans="1:21" ht="45" x14ac:dyDescent="0.25">
      <c r="A143" s="53" t="s">
        <v>323</v>
      </c>
      <c r="B143" s="20" t="s">
        <v>374</v>
      </c>
      <c r="C143" s="34" t="s">
        <v>315</v>
      </c>
      <c r="D143" s="54">
        <f t="shared" si="35"/>
        <v>230.75</v>
      </c>
      <c r="E143" s="22"/>
      <c r="F143" s="22"/>
      <c r="G143" s="22">
        <v>230.75</v>
      </c>
      <c r="H143" s="22"/>
      <c r="I143" s="54">
        <f t="shared" si="36"/>
        <v>139.54</v>
      </c>
      <c r="J143" s="22"/>
      <c r="K143" s="22"/>
      <c r="L143" s="22">
        <v>139.54</v>
      </c>
      <c r="M143" s="22"/>
      <c r="N143" s="54">
        <f t="shared" si="37"/>
        <v>139.54</v>
      </c>
      <c r="O143" s="22"/>
      <c r="P143" s="22"/>
      <c r="Q143" s="22">
        <v>139.54</v>
      </c>
      <c r="R143" s="22"/>
      <c r="S143" s="48" t="s">
        <v>888</v>
      </c>
      <c r="T143" s="42"/>
      <c r="U143" s="42"/>
    </row>
    <row r="144" spans="1:21" ht="45" x14ac:dyDescent="0.25">
      <c r="A144" s="53" t="s">
        <v>324</v>
      </c>
      <c r="B144" s="20" t="s">
        <v>375</v>
      </c>
      <c r="C144" s="34" t="s">
        <v>315</v>
      </c>
      <c r="D144" s="54">
        <f t="shared" si="35"/>
        <v>61.06</v>
      </c>
      <c r="E144" s="22"/>
      <c r="F144" s="22"/>
      <c r="G144" s="22">
        <v>61.06</v>
      </c>
      <c r="H144" s="22"/>
      <c r="I144" s="54">
        <f t="shared" si="36"/>
        <v>0</v>
      </c>
      <c r="J144" s="22"/>
      <c r="K144" s="22"/>
      <c r="L144" s="22">
        <v>0</v>
      </c>
      <c r="M144" s="22"/>
      <c r="N144" s="54">
        <f t="shared" si="37"/>
        <v>0</v>
      </c>
      <c r="O144" s="22"/>
      <c r="P144" s="22"/>
      <c r="Q144" s="22">
        <v>0</v>
      </c>
      <c r="R144" s="22"/>
      <c r="S144" s="48" t="s">
        <v>889</v>
      </c>
      <c r="T144" s="42"/>
      <c r="U144" s="42"/>
    </row>
    <row r="145" spans="1:21" ht="25.5" x14ac:dyDescent="0.25">
      <c r="A145" s="53" t="s">
        <v>325</v>
      </c>
      <c r="B145" s="20" t="s">
        <v>376</v>
      </c>
      <c r="C145" s="34" t="s">
        <v>315</v>
      </c>
      <c r="D145" s="54">
        <f t="shared" si="35"/>
        <v>4</v>
      </c>
      <c r="E145" s="22"/>
      <c r="F145" s="22"/>
      <c r="G145" s="22">
        <v>4</v>
      </c>
      <c r="H145" s="22"/>
      <c r="I145" s="54">
        <f t="shared" si="36"/>
        <v>4</v>
      </c>
      <c r="J145" s="22"/>
      <c r="K145" s="22"/>
      <c r="L145" s="22">
        <v>4</v>
      </c>
      <c r="M145" s="22"/>
      <c r="N145" s="54">
        <f t="shared" si="37"/>
        <v>4</v>
      </c>
      <c r="O145" s="22"/>
      <c r="P145" s="22"/>
      <c r="Q145" s="22">
        <v>4</v>
      </c>
      <c r="R145" s="22"/>
      <c r="S145" s="48">
        <f t="shared" si="38"/>
        <v>100</v>
      </c>
      <c r="T145" s="42"/>
      <c r="U145" s="42"/>
    </row>
    <row r="146" spans="1:21" ht="45" x14ac:dyDescent="0.25">
      <c r="A146" s="53" t="s">
        <v>326</v>
      </c>
      <c r="B146" s="20" t="s">
        <v>377</v>
      </c>
      <c r="C146" s="34" t="s">
        <v>315</v>
      </c>
      <c r="D146" s="54">
        <f t="shared" si="35"/>
        <v>54</v>
      </c>
      <c r="E146" s="22"/>
      <c r="F146" s="22"/>
      <c r="G146" s="22">
        <v>54</v>
      </c>
      <c r="H146" s="22"/>
      <c r="I146" s="54">
        <f t="shared" si="36"/>
        <v>27</v>
      </c>
      <c r="J146" s="22"/>
      <c r="K146" s="22"/>
      <c r="L146" s="22">
        <v>27</v>
      </c>
      <c r="M146" s="22"/>
      <c r="N146" s="54">
        <f t="shared" si="37"/>
        <v>27</v>
      </c>
      <c r="O146" s="22"/>
      <c r="P146" s="22"/>
      <c r="Q146" s="22">
        <v>27</v>
      </c>
      <c r="R146" s="22"/>
      <c r="S146" s="48" t="s">
        <v>890</v>
      </c>
      <c r="T146" s="42"/>
      <c r="U146" s="42"/>
    </row>
    <row r="147" spans="1:21" ht="25.5" x14ac:dyDescent="0.25">
      <c r="A147" s="53" t="s">
        <v>327</v>
      </c>
      <c r="B147" s="20" t="s">
        <v>378</v>
      </c>
      <c r="C147" s="34" t="s">
        <v>315</v>
      </c>
      <c r="D147" s="54">
        <f t="shared" si="35"/>
        <v>36</v>
      </c>
      <c r="E147" s="22"/>
      <c r="F147" s="22"/>
      <c r="G147" s="22">
        <v>36</v>
      </c>
      <c r="H147" s="22"/>
      <c r="I147" s="54">
        <f t="shared" si="36"/>
        <v>36</v>
      </c>
      <c r="J147" s="22"/>
      <c r="K147" s="22"/>
      <c r="L147" s="22">
        <v>36</v>
      </c>
      <c r="M147" s="22"/>
      <c r="N147" s="54">
        <f t="shared" si="37"/>
        <v>36</v>
      </c>
      <c r="O147" s="22"/>
      <c r="P147" s="22"/>
      <c r="Q147" s="22">
        <v>36</v>
      </c>
      <c r="R147" s="22"/>
      <c r="S147" s="48">
        <f t="shared" si="38"/>
        <v>100</v>
      </c>
      <c r="T147" s="42"/>
      <c r="U147" s="42"/>
    </row>
    <row r="148" spans="1:21" ht="25.5" x14ac:dyDescent="0.25">
      <c r="A148" s="53" t="s">
        <v>328</v>
      </c>
      <c r="B148" s="20" t="s">
        <v>411</v>
      </c>
      <c r="C148" s="34" t="s">
        <v>315</v>
      </c>
      <c r="D148" s="54">
        <f t="shared" si="35"/>
        <v>121.85</v>
      </c>
      <c r="E148" s="22"/>
      <c r="F148" s="22"/>
      <c r="G148" s="22">
        <v>121.85</v>
      </c>
      <c r="H148" s="22"/>
      <c r="I148" s="54">
        <f t="shared" si="36"/>
        <v>121.85</v>
      </c>
      <c r="J148" s="22"/>
      <c r="K148" s="22"/>
      <c r="L148" s="22">
        <v>121.85</v>
      </c>
      <c r="M148" s="22"/>
      <c r="N148" s="54">
        <f t="shared" si="37"/>
        <v>121.85</v>
      </c>
      <c r="O148" s="22"/>
      <c r="P148" s="22"/>
      <c r="Q148" s="22">
        <v>121.85</v>
      </c>
      <c r="R148" s="22"/>
      <c r="S148" s="48">
        <f t="shared" si="38"/>
        <v>100</v>
      </c>
      <c r="T148" s="42"/>
      <c r="U148" s="42"/>
    </row>
    <row r="149" spans="1:21" ht="25.5" x14ac:dyDescent="0.25">
      <c r="A149" s="53" t="s">
        <v>329</v>
      </c>
      <c r="B149" s="20" t="s">
        <v>412</v>
      </c>
      <c r="C149" s="34" t="s">
        <v>315</v>
      </c>
      <c r="D149" s="54">
        <f t="shared" si="35"/>
        <v>80</v>
      </c>
      <c r="E149" s="22"/>
      <c r="F149" s="22"/>
      <c r="G149" s="22">
        <v>80</v>
      </c>
      <c r="H149" s="22"/>
      <c r="I149" s="54">
        <f t="shared" si="36"/>
        <v>80</v>
      </c>
      <c r="J149" s="22"/>
      <c r="K149" s="22"/>
      <c r="L149" s="22">
        <v>80</v>
      </c>
      <c r="M149" s="22"/>
      <c r="N149" s="54">
        <f t="shared" si="37"/>
        <v>80</v>
      </c>
      <c r="O149" s="22"/>
      <c r="P149" s="22"/>
      <c r="Q149" s="22">
        <v>80</v>
      </c>
      <c r="R149" s="22"/>
      <c r="S149" s="48">
        <f t="shared" si="38"/>
        <v>100</v>
      </c>
      <c r="T149" s="42"/>
      <c r="U149" s="42"/>
    </row>
    <row r="150" spans="1:21" ht="45" x14ac:dyDescent="0.25">
      <c r="A150" s="53" t="s">
        <v>330</v>
      </c>
      <c r="B150" s="20" t="s">
        <v>379</v>
      </c>
      <c r="C150" s="34" t="s">
        <v>315</v>
      </c>
      <c r="D150" s="54">
        <f t="shared" si="35"/>
        <v>28.3</v>
      </c>
      <c r="E150" s="22"/>
      <c r="F150" s="22"/>
      <c r="G150" s="22">
        <v>28.3</v>
      </c>
      <c r="H150" s="22"/>
      <c r="I150" s="54">
        <f t="shared" si="36"/>
        <v>0</v>
      </c>
      <c r="J150" s="22"/>
      <c r="K150" s="22"/>
      <c r="L150" s="22">
        <v>0</v>
      </c>
      <c r="M150" s="22"/>
      <c r="N150" s="54">
        <f t="shared" si="37"/>
        <v>0</v>
      </c>
      <c r="O150" s="22"/>
      <c r="P150" s="22"/>
      <c r="Q150" s="22">
        <v>0</v>
      </c>
      <c r="R150" s="22"/>
      <c r="S150" s="48" t="s">
        <v>891</v>
      </c>
      <c r="T150" s="42"/>
      <c r="U150" s="42"/>
    </row>
    <row r="151" spans="1:21" ht="45" x14ac:dyDescent="0.25">
      <c r="A151" s="53" t="s">
        <v>331</v>
      </c>
      <c r="B151" s="20" t="s">
        <v>380</v>
      </c>
      <c r="C151" s="34" t="s">
        <v>315</v>
      </c>
      <c r="D151" s="54">
        <f t="shared" si="35"/>
        <v>10</v>
      </c>
      <c r="E151" s="22"/>
      <c r="F151" s="22"/>
      <c r="G151" s="22">
        <v>10</v>
      </c>
      <c r="H151" s="22"/>
      <c r="I151" s="54">
        <f t="shared" si="36"/>
        <v>0</v>
      </c>
      <c r="J151" s="22"/>
      <c r="K151" s="22"/>
      <c r="L151" s="22">
        <v>0</v>
      </c>
      <c r="M151" s="22"/>
      <c r="N151" s="54">
        <f t="shared" si="37"/>
        <v>0</v>
      </c>
      <c r="O151" s="22"/>
      <c r="P151" s="22"/>
      <c r="Q151" s="22">
        <v>0</v>
      </c>
      <c r="R151" s="22"/>
      <c r="S151" s="48" t="s">
        <v>889</v>
      </c>
      <c r="T151" s="42"/>
      <c r="U151" s="42"/>
    </row>
    <row r="152" spans="1:21" ht="63.75" x14ac:dyDescent="0.25">
      <c r="A152" s="53" t="s">
        <v>332</v>
      </c>
      <c r="B152" s="20" t="s">
        <v>413</v>
      </c>
      <c r="C152" s="34" t="s">
        <v>315</v>
      </c>
      <c r="D152" s="54">
        <f t="shared" si="35"/>
        <v>805.46</v>
      </c>
      <c r="E152" s="22"/>
      <c r="F152" s="22"/>
      <c r="G152" s="22">
        <v>805.46</v>
      </c>
      <c r="H152" s="22"/>
      <c r="I152" s="54">
        <f t="shared" si="36"/>
        <v>786.5</v>
      </c>
      <c r="J152" s="22"/>
      <c r="K152" s="22"/>
      <c r="L152" s="22">
        <v>786.5</v>
      </c>
      <c r="M152" s="22"/>
      <c r="N152" s="54">
        <f t="shared" si="37"/>
        <v>786.5</v>
      </c>
      <c r="O152" s="22"/>
      <c r="P152" s="22"/>
      <c r="Q152" s="22">
        <v>786.5</v>
      </c>
      <c r="R152" s="22"/>
      <c r="S152" s="48" t="s">
        <v>845</v>
      </c>
      <c r="T152" s="42"/>
      <c r="U152" s="42"/>
    </row>
    <row r="153" spans="1:21" ht="63.75" x14ac:dyDescent="0.25">
      <c r="A153" s="53" t="s">
        <v>333</v>
      </c>
      <c r="B153" s="20" t="s">
        <v>381</v>
      </c>
      <c r="C153" s="34" t="s">
        <v>315</v>
      </c>
      <c r="D153" s="54">
        <f t="shared" si="35"/>
        <v>24</v>
      </c>
      <c r="E153" s="22"/>
      <c r="F153" s="22"/>
      <c r="G153" s="22">
        <v>24</v>
      </c>
      <c r="H153" s="22"/>
      <c r="I153" s="54">
        <f t="shared" si="36"/>
        <v>24</v>
      </c>
      <c r="J153" s="22"/>
      <c r="K153" s="22"/>
      <c r="L153" s="22">
        <v>24</v>
      </c>
      <c r="M153" s="22"/>
      <c r="N153" s="54">
        <f t="shared" si="37"/>
        <v>24</v>
      </c>
      <c r="O153" s="22"/>
      <c r="P153" s="22"/>
      <c r="Q153" s="22">
        <v>24</v>
      </c>
      <c r="R153" s="22"/>
      <c r="S153" s="48">
        <f t="shared" si="38"/>
        <v>100</v>
      </c>
      <c r="T153" s="42"/>
      <c r="U153" s="42"/>
    </row>
    <row r="154" spans="1:21" ht="76.5" x14ac:dyDescent="0.25">
      <c r="A154" s="53" t="s">
        <v>334</v>
      </c>
      <c r="B154" s="20" t="s">
        <v>414</v>
      </c>
      <c r="C154" s="34" t="s">
        <v>315</v>
      </c>
      <c r="D154" s="54">
        <f t="shared" si="35"/>
        <v>7500</v>
      </c>
      <c r="E154" s="22"/>
      <c r="F154" s="22"/>
      <c r="G154" s="22">
        <v>7500</v>
      </c>
      <c r="H154" s="22"/>
      <c r="I154" s="54">
        <f t="shared" si="36"/>
        <v>6841.58</v>
      </c>
      <c r="J154" s="22"/>
      <c r="K154" s="22"/>
      <c r="L154" s="22">
        <v>6841.58</v>
      </c>
      <c r="M154" s="22"/>
      <c r="N154" s="54">
        <f t="shared" si="37"/>
        <v>6841.58</v>
      </c>
      <c r="O154" s="22"/>
      <c r="P154" s="22"/>
      <c r="Q154" s="22">
        <v>6841.58</v>
      </c>
      <c r="R154" s="22"/>
      <c r="S154" s="48" t="s">
        <v>892</v>
      </c>
      <c r="T154" s="42"/>
      <c r="U154" s="42"/>
    </row>
    <row r="155" spans="1:21" ht="45" x14ac:dyDescent="0.25">
      <c r="A155" s="53" t="s">
        <v>335</v>
      </c>
      <c r="B155" s="20" t="s">
        <v>382</v>
      </c>
      <c r="C155" s="34" t="s">
        <v>161</v>
      </c>
      <c r="D155" s="54">
        <f t="shared" si="35"/>
        <v>3014</v>
      </c>
      <c r="E155" s="22"/>
      <c r="F155" s="22">
        <v>3014</v>
      </c>
      <c r="G155" s="22"/>
      <c r="H155" s="22"/>
      <c r="I155" s="54">
        <f t="shared" si="36"/>
        <v>2546.56</v>
      </c>
      <c r="J155" s="22"/>
      <c r="K155" s="22">
        <v>2546.56</v>
      </c>
      <c r="L155" s="22"/>
      <c r="M155" s="22"/>
      <c r="N155" s="54">
        <f t="shared" si="37"/>
        <v>2546.56</v>
      </c>
      <c r="O155" s="22"/>
      <c r="P155" s="22">
        <v>2546.56</v>
      </c>
      <c r="Q155" s="22"/>
      <c r="R155" s="22"/>
      <c r="S155" s="48" t="s">
        <v>893</v>
      </c>
      <c r="T155" s="42"/>
      <c r="U155" s="42"/>
    </row>
    <row r="156" spans="1:21" x14ac:dyDescent="0.25">
      <c r="A156" s="53" t="s">
        <v>336</v>
      </c>
      <c r="B156" s="20" t="s">
        <v>415</v>
      </c>
      <c r="C156" s="34" t="s">
        <v>315</v>
      </c>
      <c r="D156" s="54">
        <f t="shared" si="35"/>
        <v>740</v>
      </c>
      <c r="E156" s="22"/>
      <c r="F156" s="22"/>
      <c r="G156" s="22">
        <v>740</v>
      </c>
      <c r="H156" s="22"/>
      <c r="I156" s="54">
        <f t="shared" si="36"/>
        <v>740</v>
      </c>
      <c r="J156" s="22"/>
      <c r="K156" s="22"/>
      <c r="L156" s="22">
        <v>740</v>
      </c>
      <c r="M156" s="22"/>
      <c r="N156" s="54">
        <f t="shared" si="37"/>
        <v>740</v>
      </c>
      <c r="O156" s="22"/>
      <c r="P156" s="22"/>
      <c r="Q156" s="22">
        <v>740</v>
      </c>
      <c r="R156" s="22"/>
      <c r="S156" s="48">
        <f t="shared" si="38"/>
        <v>100</v>
      </c>
      <c r="T156" s="42"/>
      <c r="U156" s="42"/>
    </row>
    <row r="157" spans="1:21" ht="38.25" x14ac:dyDescent="0.25">
      <c r="A157" s="53" t="s">
        <v>337</v>
      </c>
      <c r="B157" s="20" t="s">
        <v>383</v>
      </c>
      <c r="C157" s="34" t="s">
        <v>315</v>
      </c>
      <c r="D157" s="54">
        <f t="shared" si="35"/>
        <v>840</v>
      </c>
      <c r="E157" s="22">
        <v>420</v>
      </c>
      <c r="F157" s="22">
        <v>210</v>
      </c>
      <c r="G157" s="22">
        <v>210</v>
      </c>
      <c r="H157" s="22"/>
      <c r="I157" s="54">
        <f t="shared" si="36"/>
        <v>840</v>
      </c>
      <c r="J157" s="22">
        <v>420</v>
      </c>
      <c r="K157" s="22">
        <v>210</v>
      </c>
      <c r="L157" s="22">
        <v>210</v>
      </c>
      <c r="M157" s="22"/>
      <c r="N157" s="54">
        <f t="shared" si="37"/>
        <v>840</v>
      </c>
      <c r="O157" s="22">
        <v>420</v>
      </c>
      <c r="P157" s="22">
        <v>210</v>
      </c>
      <c r="Q157" s="22">
        <v>210</v>
      </c>
      <c r="R157" s="22"/>
      <c r="S157" s="48">
        <f t="shared" si="38"/>
        <v>100</v>
      </c>
      <c r="T157" s="42"/>
      <c r="U157" s="42"/>
    </row>
    <row r="158" spans="1:21" ht="51" x14ac:dyDescent="0.25">
      <c r="A158" s="53" t="s">
        <v>338</v>
      </c>
      <c r="B158" s="20" t="s">
        <v>416</v>
      </c>
      <c r="C158" s="34" t="s">
        <v>315</v>
      </c>
      <c r="D158" s="54">
        <f t="shared" si="35"/>
        <v>100</v>
      </c>
      <c r="E158" s="22"/>
      <c r="F158" s="22">
        <v>75</v>
      </c>
      <c r="G158" s="22">
        <v>25</v>
      </c>
      <c r="H158" s="22"/>
      <c r="I158" s="54">
        <f t="shared" si="36"/>
        <v>100</v>
      </c>
      <c r="J158" s="22"/>
      <c r="K158" s="22">
        <v>75</v>
      </c>
      <c r="L158" s="22">
        <v>25</v>
      </c>
      <c r="M158" s="22"/>
      <c r="N158" s="54">
        <f t="shared" si="37"/>
        <v>100</v>
      </c>
      <c r="O158" s="22"/>
      <c r="P158" s="22">
        <v>75</v>
      </c>
      <c r="Q158" s="22">
        <v>25</v>
      </c>
      <c r="R158" s="22"/>
      <c r="S158" s="48">
        <f t="shared" si="38"/>
        <v>100</v>
      </c>
      <c r="T158" s="42"/>
      <c r="U158" s="42"/>
    </row>
    <row r="159" spans="1:21" ht="114.75" x14ac:dyDescent="0.25">
      <c r="A159" s="53" t="s">
        <v>339</v>
      </c>
      <c r="B159" s="20" t="s">
        <v>843</v>
      </c>
      <c r="C159" s="34" t="s">
        <v>315</v>
      </c>
      <c r="D159" s="54">
        <f t="shared" si="35"/>
        <v>52558.2</v>
      </c>
      <c r="E159" s="22"/>
      <c r="F159" s="22">
        <v>52558.2</v>
      </c>
      <c r="G159" s="22"/>
      <c r="H159" s="22"/>
      <c r="I159" s="54">
        <f t="shared" si="36"/>
        <v>52558.2</v>
      </c>
      <c r="J159" s="22"/>
      <c r="K159" s="22">
        <v>52558.2</v>
      </c>
      <c r="L159" s="22"/>
      <c r="M159" s="22"/>
      <c r="N159" s="54">
        <f t="shared" si="37"/>
        <v>52558.2</v>
      </c>
      <c r="O159" s="22"/>
      <c r="P159" s="22">
        <v>52558.2</v>
      </c>
      <c r="Q159" s="22"/>
      <c r="R159" s="22"/>
      <c r="S159" s="48">
        <f t="shared" si="38"/>
        <v>100</v>
      </c>
      <c r="T159" s="42"/>
      <c r="U159" s="42"/>
    </row>
    <row r="160" spans="1:21" ht="38.25" x14ac:dyDescent="0.25">
      <c r="A160" s="53" t="s">
        <v>340</v>
      </c>
      <c r="B160" s="20" t="s">
        <v>417</v>
      </c>
      <c r="C160" s="34" t="s">
        <v>315</v>
      </c>
      <c r="D160" s="54">
        <f t="shared" si="35"/>
        <v>34602.6</v>
      </c>
      <c r="E160" s="22"/>
      <c r="F160" s="22">
        <v>34602.6</v>
      </c>
      <c r="G160" s="22"/>
      <c r="H160" s="22"/>
      <c r="I160" s="54">
        <f t="shared" si="36"/>
        <v>34602.6</v>
      </c>
      <c r="J160" s="22"/>
      <c r="K160" s="22">
        <v>34602.6</v>
      </c>
      <c r="L160" s="22"/>
      <c r="M160" s="22"/>
      <c r="N160" s="54">
        <f t="shared" si="37"/>
        <v>34602.6</v>
      </c>
      <c r="O160" s="22"/>
      <c r="P160" s="22">
        <v>34602.6</v>
      </c>
      <c r="Q160" s="22"/>
      <c r="R160" s="22"/>
      <c r="S160" s="48">
        <f t="shared" si="38"/>
        <v>100</v>
      </c>
      <c r="T160" s="42"/>
      <c r="U160" s="42"/>
    </row>
    <row r="161" spans="1:21" ht="51" x14ac:dyDescent="0.25">
      <c r="A161" s="53" t="s">
        <v>341</v>
      </c>
      <c r="B161" s="20" t="s">
        <v>384</v>
      </c>
      <c r="C161" s="34" t="s">
        <v>410</v>
      </c>
      <c r="D161" s="54">
        <f t="shared" si="35"/>
        <v>7.6</v>
      </c>
      <c r="E161" s="22"/>
      <c r="F161" s="22">
        <v>7.6</v>
      </c>
      <c r="G161" s="22"/>
      <c r="H161" s="22"/>
      <c r="I161" s="54">
        <f t="shared" si="36"/>
        <v>3.3</v>
      </c>
      <c r="J161" s="22"/>
      <c r="K161" s="22">
        <v>3.3</v>
      </c>
      <c r="L161" s="22"/>
      <c r="M161" s="22"/>
      <c r="N161" s="54">
        <f t="shared" si="37"/>
        <v>3.3</v>
      </c>
      <c r="O161" s="22"/>
      <c r="P161" s="22">
        <v>3.3</v>
      </c>
      <c r="Q161" s="22"/>
      <c r="R161" s="22"/>
      <c r="S161" s="48" t="s">
        <v>894</v>
      </c>
      <c r="T161" s="42"/>
      <c r="U161" s="42"/>
    </row>
    <row r="162" spans="1:21" ht="67.5" x14ac:dyDescent="0.25">
      <c r="A162" s="53" t="s">
        <v>342</v>
      </c>
      <c r="B162" s="20" t="s">
        <v>418</v>
      </c>
      <c r="C162" s="34" t="s">
        <v>410</v>
      </c>
      <c r="D162" s="54">
        <f t="shared" si="35"/>
        <v>24570.06</v>
      </c>
      <c r="E162" s="22"/>
      <c r="F162" s="22">
        <v>24570.06</v>
      </c>
      <c r="G162" s="22"/>
      <c r="H162" s="22"/>
      <c r="I162" s="54">
        <f t="shared" si="36"/>
        <v>25336.58</v>
      </c>
      <c r="J162" s="22"/>
      <c r="K162" s="22">
        <v>25336.58</v>
      </c>
      <c r="L162" s="22"/>
      <c r="M162" s="22"/>
      <c r="N162" s="54">
        <f t="shared" si="37"/>
        <v>25336.58</v>
      </c>
      <c r="O162" s="22"/>
      <c r="P162" s="22">
        <v>25336.58</v>
      </c>
      <c r="Q162" s="22"/>
      <c r="R162" s="22"/>
      <c r="S162" s="48" t="s">
        <v>832</v>
      </c>
      <c r="T162" s="42"/>
      <c r="U162" s="42"/>
    </row>
    <row r="163" spans="1:21" ht="25.5" x14ac:dyDescent="0.25">
      <c r="A163" s="53" t="s">
        <v>343</v>
      </c>
      <c r="B163" s="20" t="s">
        <v>385</v>
      </c>
      <c r="C163" s="34" t="s">
        <v>315</v>
      </c>
      <c r="D163" s="54">
        <f t="shared" si="35"/>
        <v>1157.53</v>
      </c>
      <c r="E163" s="22"/>
      <c r="F163" s="22"/>
      <c r="G163" s="22">
        <v>1157.53</v>
      </c>
      <c r="H163" s="22"/>
      <c r="I163" s="54">
        <f t="shared" si="36"/>
        <v>1148.8599999999999</v>
      </c>
      <c r="J163" s="22"/>
      <c r="K163" s="22"/>
      <c r="L163" s="22">
        <v>1148.8599999999999</v>
      </c>
      <c r="M163" s="22"/>
      <c r="N163" s="54">
        <f t="shared" si="37"/>
        <v>1148.8599999999999</v>
      </c>
      <c r="O163" s="22"/>
      <c r="P163" s="22"/>
      <c r="Q163" s="22">
        <v>1148.8599999999999</v>
      </c>
      <c r="R163" s="22"/>
      <c r="S163" s="48" t="s">
        <v>846</v>
      </c>
      <c r="T163" s="42"/>
      <c r="U163" s="42"/>
    </row>
    <row r="164" spans="1:21" ht="25.5" x14ac:dyDescent="0.25">
      <c r="A164" s="53" t="s">
        <v>344</v>
      </c>
      <c r="B164" s="20" t="s">
        <v>386</v>
      </c>
      <c r="C164" s="34" t="s">
        <v>315</v>
      </c>
      <c r="D164" s="54">
        <f t="shared" ref="D164:D193" si="39">E164+F164+G164+H164</f>
        <v>30516</v>
      </c>
      <c r="E164" s="22"/>
      <c r="F164" s="22">
        <v>30516</v>
      </c>
      <c r="G164" s="22"/>
      <c r="H164" s="22"/>
      <c r="I164" s="54">
        <f t="shared" ref="I164:I193" si="40">J164+K164+L164+M164</f>
        <v>30516</v>
      </c>
      <c r="J164" s="22"/>
      <c r="K164" s="22">
        <v>30516</v>
      </c>
      <c r="L164" s="22"/>
      <c r="M164" s="22"/>
      <c r="N164" s="54">
        <f t="shared" ref="N164:N193" si="41">O164+P164+Q164+R164</f>
        <v>30516</v>
      </c>
      <c r="O164" s="22"/>
      <c r="P164" s="22">
        <v>30516</v>
      </c>
      <c r="Q164" s="22"/>
      <c r="R164" s="22"/>
      <c r="S164" s="48">
        <f t="shared" si="38"/>
        <v>100</v>
      </c>
      <c r="T164" s="42"/>
      <c r="U164" s="42"/>
    </row>
    <row r="165" spans="1:21" ht="25.5" x14ac:dyDescent="0.25">
      <c r="A165" s="53" t="s">
        <v>345</v>
      </c>
      <c r="B165" s="20" t="s">
        <v>419</v>
      </c>
      <c r="C165" s="34" t="s">
        <v>315</v>
      </c>
      <c r="D165" s="54">
        <f t="shared" si="39"/>
        <v>450</v>
      </c>
      <c r="E165" s="22"/>
      <c r="F165" s="22">
        <v>450</v>
      </c>
      <c r="G165" s="22"/>
      <c r="H165" s="22"/>
      <c r="I165" s="54">
        <f t="shared" si="40"/>
        <v>435</v>
      </c>
      <c r="J165" s="22"/>
      <c r="K165" s="22">
        <v>435</v>
      </c>
      <c r="L165" s="22"/>
      <c r="M165" s="22"/>
      <c r="N165" s="54">
        <f t="shared" si="41"/>
        <v>435</v>
      </c>
      <c r="O165" s="22"/>
      <c r="P165" s="22">
        <v>435</v>
      </c>
      <c r="Q165" s="22"/>
      <c r="R165" s="22"/>
      <c r="S165" s="48" t="s">
        <v>846</v>
      </c>
      <c r="T165" s="42"/>
      <c r="U165" s="42"/>
    </row>
    <row r="166" spans="1:21" ht="25.5" x14ac:dyDescent="0.25">
      <c r="A166" s="53" t="s">
        <v>346</v>
      </c>
      <c r="B166" s="20" t="s">
        <v>387</v>
      </c>
      <c r="C166" s="34" t="s">
        <v>315</v>
      </c>
      <c r="D166" s="54">
        <f t="shared" si="39"/>
        <v>3502</v>
      </c>
      <c r="E166" s="22"/>
      <c r="F166" s="22">
        <v>3502</v>
      </c>
      <c r="G166" s="22"/>
      <c r="H166" s="22"/>
      <c r="I166" s="54">
        <f t="shared" si="40"/>
        <v>3502</v>
      </c>
      <c r="J166" s="22"/>
      <c r="K166" s="22">
        <v>3502</v>
      </c>
      <c r="L166" s="22"/>
      <c r="M166" s="22"/>
      <c r="N166" s="54">
        <f t="shared" si="41"/>
        <v>3502</v>
      </c>
      <c r="O166" s="22"/>
      <c r="P166" s="22">
        <v>3502</v>
      </c>
      <c r="Q166" s="22"/>
      <c r="R166" s="22"/>
      <c r="S166" s="48">
        <f t="shared" si="38"/>
        <v>100</v>
      </c>
      <c r="T166" s="42"/>
      <c r="U166" s="42"/>
    </row>
    <row r="167" spans="1:21" ht="25.5" x14ac:dyDescent="0.25">
      <c r="A167" s="53" t="s">
        <v>347</v>
      </c>
      <c r="B167" s="20" t="s">
        <v>420</v>
      </c>
      <c r="C167" s="34" t="s">
        <v>315</v>
      </c>
      <c r="D167" s="54">
        <f t="shared" si="39"/>
        <v>4505.5</v>
      </c>
      <c r="E167" s="22"/>
      <c r="F167" s="22">
        <v>4505.5</v>
      </c>
      <c r="G167" s="22"/>
      <c r="H167" s="22"/>
      <c r="I167" s="54">
        <f t="shared" si="40"/>
        <v>4505.5</v>
      </c>
      <c r="J167" s="22"/>
      <c r="K167" s="22">
        <v>4505.5</v>
      </c>
      <c r="L167" s="22"/>
      <c r="M167" s="22"/>
      <c r="N167" s="54">
        <f t="shared" si="41"/>
        <v>4505.5</v>
      </c>
      <c r="O167" s="22"/>
      <c r="P167" s="22">
        <v>4505.5</v>
      </c>
      <c r="Q167" s="22"/>
      <c r="R167" s="22"/>
      <c r="S167" s="48">
        <f t="shared" si="38"/>
        <v>100</v>
      </c>
      <c r="T167" s="42"/>
      <c r="U167" s="42"/>
    </row>
    <row r="168" spans="1:21" ht="45" x14ac:dyDescent="0.25">
      <c r="A168" s="53" t="s">
        <v>348</v>
      </c>
      <c r="B168" s="20" t="s">
        <v>388</v>
      </c>
      <c r="C168" s="34" t="s">
        <v>315</v>
      </c>
      <c r="D168" s="54">
        <f t="shared" si="39"/>
        <v>50661.19</v>
      </c>
      <c r="E168" s="22">
        <v>50661.19</v>
      </c>
      <c r="F168" s="22"/>
      <c r="G168" s="22"/>
      <c r="H168" s="22"/>
      <c r="I168" s="54">
        <f t="shared" si="40"/>
        <v>43661.19</v>
      </c>
      <c r="J168" s="22">
        <v>43661.19</v>
      </c>
      <c r="K168" s="22"/>
      <c r="L168" s="22"/>
      <c r="M168" s="22"/>
      <c r="N168" s="54">
        <f t="shared" si="41"/>
        <v>43661.19</v>
      </c>
      <c r="O168" s="22">
        <v>43661.19</v>
      </c>
      <c r="P168" s="22"/>
      <c r="Q168" s="22"/>
      <c r="R168" s="22"/>
      <c r="S168" s="48" t="s">
        <v>895</v>
      </c>
      <c r="T168" s="42"/>
      <c r="U168" s="42"/>
    </row>
    <row r="169" spans="1:21" ht="45" x14ac:dyDescent="0.25">
      <c r="A169" s="53" t="s">
        <v>349</v>
      </c>
      <c r="B169" s="20" t="s">
        <v>389</v>
      </c>
      <c r="C169" s="34" t="s">
        <v>315</v>
      </c>
      <c r="D169" s="54">
        <f t="shared" si="39"/>
        <v>4909.63</v>
      </c>
      <c r="E169" s="22">
        <v>4909.63</v>
      </c>
      <c r="F169" s="22"/>
      <c r="G169" s="22"/>
      <c r="H169" s="22"/>
      <c r="I169" s="54">
        <f t="shared" si="40"/>
        <v>4862.59</v>
      </c>
      <c r="J169" s="22">
        <v>4862.59</v>
      </c>
      <c r="K169" s="22"/>
      <c r="L169" s="22"/>
      <c r="M169" s="22"/>
      <c r="N169" s="54">
        <f t="shared" si="41"/>
        <v>4862.59</v>
      </c>
      <c r="O169" s="22">
        <v>4862.59</v>
      </c>
      <c r="P169" s="22"/>
      <c r="Q169" s="22"/>
      <c r="R169" s="22"/>
      <c r="S169" s="48" t="s">
        <v>896</v>
      </c>
      <c r="T169" s="42"/>
      <c r="U169" s="42"/>
    </row>
    <row r="170" spans="1:21" ht="63.75" x14ac:dyDescent="0.25">
      <c r="A170" s="53" t="s">
        <v>350</v>
      </c>
      <c r="B170" s="20" t="s">
        <v>390</v>
      </c>
      <c r="C170" s="34" t="s">
        <v>315</v>
      </c>
      <c r="D170" s="54">
        <f t="shared" si="39"/>
        <v>120</v>
      </c>
      <c r="E170" s="22"/>
      <c r="F170" s="22"/>
      <c r="G170" s="22">
        <v>120</v>
      </c>
      <c r="H170" s="22"/>
      <c r="I170" s="54">
        <f t="shared" si="40"/>
        <v>88.06</v>
      </c>
      <c r="J170" s="22"/>
      <c r="K170" s="22"/>
      <c r="L170" s="22">
        <v>88.06</v>
      </c>
      <c r="M170" s="22"/>
      <c r="N170" s="54">
        <f t="shared" si="41"/>
        <v>88.06</v>
      </c>
      <c r="O170" s="22"/>
      <c r="P170" s="22"/>
      <c r="Q170" s="22">
        <v>88.06</v>
      </c>
      <c r="R170" s="22"/>
      <c r="S170" s="48" t="s">
        <v>897</v>
      </c>
      <c r="T170" s="42"/>
      <c r="U170" s="42"/>
    </row>
    <row r="171" spans="1:21" ht="76.5" x14ac:dyDescent="0.25">
      <c r="A171" s="53" t="s">
        <v>351</v>
      </c>
      <c r="B171" s="20" t="s">
        <v>391</v>
      </c>
      <c r="C171" s="34" t="s">
        <v>315</v>
      </c>
      <c r="D171" s="54">
        <f t="shared" si="39"/>
        <v>1.53</v>
      </c>
      <c r="E171" s="22"/>
      <c r="F171" s="22"/>
      <c r="G171" s="22">
        <v>1.53</v>
      </c>
      <c r="H171" s="22"/>
      <c r="I171" s="54">
        <f t="shared" si="40"/>
        <v>1.5</v>
      </c>
      <c r="J171" s="22"/>
      <c r="K171" s="22"/>
      <c r="L171" s="22">
        <v>1.5</v>
      </c>
      <c r="M171" s="22"/>
      <c r="N171" s="54">
        <f t="shared" si="41"/>
        <v>1.5</v>
      </c>
      <c r="O171" s="22"/>
      <c r="P171" s="22"/>
      <c r="Q171" s="22">
        <v>1.5</v>
      </c>
      <c r="R171" s="22"/>
      <c r="S171" s="48" t="s">
        <v>849</v>
      </c>
      <c r="T171" s="42"/>
      <c r="U171" s="42"/>
    </row>
    <row r="172" spans="1:21" ht="76.5" x14ac:dyDescent="0.25">
      <c r="A172" s="53" t="s">
        <v>352</v>
      </c>
      <c r="B172" s="20" t="s">
        <v>421</v>
      </c>
      <c r="C172" s="34" t="s">
        <v>315</v>
      </c>
      <c r="D172" s="54">
        <f t="shared" si="39"/>
        <v>188.2</v>
      </c>
      <c r="E172" s="22"/>
      <c r="F172" s="22"/>
      <c r="G172" s="22">
        <v>188.2</v>
      </c>
      <c r="H172" s="22"/>
      <c r="I172" s="54">
        <f t="shared" si="40"/>
        <v>181.09</v>
      </c>
      <c r="J172" s="22"/>
      <c r="K172" s="22"/>
      <c r="L172" s="22">
        <v>181.09</v>
      </c>
      <c r="M172" s="22"/>
      <c r="N172" s="54">
        <f t="shared" si="41"/>
        <v>181.09</v>
      </c>
      <c r="O172" s="22"/>
      <c r="P172" s="22"/>
      <c r="Q172" s="22">
        <v>181.09</v>
      </c>
      <c r="R172" s="22"/>
      <c r="S172" s="48" t="s">
        <v>848</v>
      </c>
      <c r="T172" s="42"/>
      <c r="U172" s="42"/>
    </row>
    <row r="173" spans="1:21" ht="76.5" x14ac:dyDescent="0.25">
      <c r="A173" s="53" t="s">
        <v>353</v>
      </c>
      <c r="B173" s="20" t="s">
        <v>422</v>
      </c>
      <c r="C173" s="34" t="s">
        <v>315</v>
      </c>
      <c r="D173" s="54">
        <f t="shared" si="39"/>
        <v>447.97</v>
      </c>
      <c r="E173" s="22"/>
      <c r="F173" s="22"/>
      <c r="G173" s="22">
        <v>447.97</v>
      </c>
      <c r="H173" s="22"/>
      <c r="I173" s="54">
        <f t="shared" si="40"/>
        <v>443.02</v>
      </c>
      <c r="J173" s="22"/>
      <c r="K173" s="22"/>
      <c r="L173" s="22">
        <v>443.02</v>
      </c>
      <c r="M173" s="22"/>
      <c r="N173" s="54">
        <f t="shared" si="41"/>
        <v>443.02</v>
      </c>
      <c r="O173" s="22"/>
      <c r="P173" s="22"/>
      <c r="Q173" s="22">
        <v>443.02</v>
      </c>
      <c r="R173" s="22"/>
      <c r="S173" s="48" t="s">
        <v>847</v>
      </c>
      <c r="T173" s="42"/>
      <c r="U173" s="42"/>
    </row>
    <row r="174" spans="1:21" ht="63.75" x14ac:dyDescent="0.25">
      <c r="A174" s="53" t="s">
        <v>354</v>
      </c>
      <c r="B174" s="20" t="s">
        <v>392</v>
      </c>
      <c r="C174" s="34" t="s">
        <v>315</v>
      </c>
      <c r="D174" s="54">
        <f t="shared" si="39"/>
        <v>58</v>
      </c>
      <c r="E174" s="22"/>
      <c r="F174" s="22"/>
      <c r="G174" s="22">
        <v>58</v>
      </c>
      <c r="H174" s="22"/>
      <c r="I174" s="54">
        <f t="shared" si="40"/>
        <v>15</v>
      </c>
      <c r="J174" s="22"/>
      <c r="K174" s="22"/>
      <c r="L174" s="22">
        <v>15</v>
      </c>
      <c r="M174" s="22"/>
      <c r="N174" s="54">
        <f t="shared" si="41"/>
        <v>15</v>
      </c>
      <c r="O174" s="22"/>
      <c r="P174" s="22"/>
      <c r="Q174" s="22">
        <v>15</v>
      </c>
      <c r="R174" s="22"/>
      <c r="S174" s="48" t="s">
        <v>898</v>
      </c>
      <c r="T174" s="42"/>
      <c r="U174" s="42"/>
    </row>
    <row r="175" spans="1:21" ht="76.5" x14ac:dyDescent="0.25">
      <c r="A175" s="53" t="s">
        <v>355</v>
      </c>
      <c r="B175" s="20" t="s">
        <v>393</v>
      </c>
      <c r="C175" s="34" t="s">
        <v>315</v>
      </c>
      <c r="D175" s="54">
        <f t="shared" si="39"/>
        <v>162</v>
      </c>
      <c r="E175" s="22"/>
      <c r="F175" s="22"/>
      <c r="G175" s="22">
        <v>162</v>
      </c>
      <c r="H175" s="22"/>
      <c r="I175" s="54">
        <f t="shared" si="40"/>
        <v>108</v>
      </c>
      <c r="J175" s="22"/>
      <c r="K175" s="22"/>
      <c r="L175" s="22">
        <v>108</v>
      </c>
      <c r="M175" s="22"/>
      <c r="N175" s="54">
        <f t="shared" si="41"/>
        <v>108</v>
      </c>
      <c r="O175" s="22"/>
      <c r="P175" s="22"/>
      <c r="Q175" s="22">
        <v>108</v>
      </c>
      <c r="R175" s="22"/>
      <c r="S175" s="48" t="s">
        <v>881</v>
      </c>
      <c r="T175" s="42"/>
      <c r="U175" s="42"/>
    </row>
    <row r="176" spans="1:21" ht="63.75" x14ac:dyDescent="0.25">
      <c r="A176" s="53" t="s">
        <v>356</v>
      </c>
      <c r="B176" s="20" t="s">
        <v>394</v>
      </c>
      <c r="C176" s="34" t="s">
        <v>315</v>
      </c>
      <c r="D176" s="54">
        <f t="shared" si="39"/>
        <v>28.8</v>
      </c>
      <c r="E176" s="22"/>
      <c r="F176" s="22"/>
      <c r="G176" s="22">
        <v>28.8</v>
      </c>
      <c r="H176" s="22"/>
      <c r="I176" s="54">
        <f t="shared" si="40"/>
        <v>7.2</v>
      </c>
      <c r="J176" s="22"/>
      <c r="K176" s="22"/>
      <c r="L176" s="22">
        <v>7.2</v>
      </c>
      <c r="M176" s="22"/>
      <c r="N176" s="54">
        <f t="shared" si="41"/>
        <v>7.2</v>
      </c>
      <c r="O176" s="22"/>
      <c r="P176" s="22"/>
      <c r="Q176" s="22">
        <v>7.2</v>
      </c>
      <c r="R176" s="22"/>
      <c r="S176" s="48" t="s">
        <v>899</v>
      </c>
      <c r="T176" s="42"/>
      <c r="U176" s="42"/>
    </row>
    <row r="177" spans="1:21" ht="76.5" x14ac:dyDescent="0.25">
      <c r="A177" s="53" t="s">
        <v>357</v>
      </c>
      <c r="B177" s="20" t="s">
        <v>395</v>
      </c>
      <c r="C177" s="34" t="s">
        <v>315</v>
      </c>
      <c r="D177" s="54">
        <f t="shared" si="39"/>
        <v>405.6</v>
      </c>
      <c r="E177" s="22"/>
      <c r="F177" s="22"/>
      <c r="G177" s="22">
        <v>405.6</v>
      </c>
      <c r="H177" s="22"/>
      <c r="I177" s="54">
        <f t="shared" si="40"/>
        <v>405.6</v>
      </c>
      <c r="J177" s="22"/>
      <c r="K177" s="22"/>
      <c r="L177" s="22">
        <v>405.6</v>
      </c>
      <c r="M177" s="22"/>
      <c r="N177" s="54">
        <f t="shared" si="41"/>
        <v>405.6</v>
      </c>
      <c r="O177" s="22"/>
      <c r="P177" s="22"/>
      <c r="Q177" s="22">
        <v>405.6</v>
      </c>
      <c r="R177" s="22"/>
      <c r="S177" s="48">
        <f t="shared" si="38"/>
        <v>100</v>
      </c>
      <c r="T177" s="42"/>
      <c r="U177" s="42"/>
    </row>
    <row r="178" spans="1:21" ht="76.5" x14ac:dyDescent="0.25">
      <c r="A178" s="53" t="s">
        <v>358</v>
      </c>
      <c r="B178" s="20" t="s">
        <v>396</v>
      </c>
      <c r="C178" s="34" t="s">
        <v>315</v>
      </c>
      <c r="D178" s="54">
        <f t="shared" si="39"/>
        <v>200</v>
      </c>
      <c r="E178" s="22"/>
      <c r="F178" s="22"/>
      <c r="G178" s="22">
        <v>200</v>
      </c>
      <c r="H178" s="22"/>
      <c r="I178" s="54">
        <f t="shared" si="40"/>
        <v>75.72</v>
      </c>
      <c r="J178" s="22"/>
      <c r="K178" s="22"/>
      <c r="L178" s="22">
        <v>75.72</v>
      </c>
      <c r="M178" s="22"/>
      <c r="N178" s="54">
        <f t="shared" si="41"/>
        <v>75.72</v>
      </c>
      <c r="O178" s="22"/>
      <c r="P178" s="22"/>
      <c r="Q178" s="22">
        <v>75.72</v>
      </c>
      <c r="R178" s="22"/>
      <c r="S178" s="48" t="s">
        <v>900</v>
      </c>
      <c r="T178" s="42"/>
      <c r="U178" s="42"/>
    </row>
    <row r="179" spans="1:21" ht="63.75" x14ac:dyDescent="0.25">
      <c r="A179" s="53" t="s">
        <v>359</v>
      </c>
      <c r="B179" s="20" t="s">
        <v>423</v>
      </c>
      <c r="C179" s="34" t="s">
        <v>315</v>
      </c>
      <c r="D179" s="54">
        <f t="shared" si="39"/>
        <v>20</v>
      </c>
      <c r="E179" s="22"/>
      <c r="F179" s="22"/>
      <c r="G179" s="22">
        <v>20</v>
      </c>
      <c r="H179" s="22"/>
      <c r="I179" s="54">
        <f t="shared" si="40"/>
        <v>20</v>
      </c>
      <c r="J179" s="22"/>
      <c r="K179" s="22"/>
      <c r="L179" s="22">
        <v>20</v>
      </c>
      <c r="M179" s="22"/>
      <c r="N179" s="54">
        <f t="shared" si="41"/>
        <v>20</v>
      </c>
      <c r="O179" s="22"/>
      <c r="P179" s="22"/>
      <c r="Q179" s="22">
        <v>20</v>
      </c>
      <c r="R179" s="22"/>
      <c r="S179" s="48">
        <f t="shared" ref="S179:S243" si="42">N179/D179*100</f>
        <v>100</v>
      </c>
      <c r="T179" s="42"/>
      <c r="U179" s="42"/>
    </row>
    <row r="180" spans="1:21" ht="102" x14ac:dyDescent="0.25">
      <c r="A180" s="53" t="s">
        <v>360</v>
      </c>
      <c r="B180" s="20" t="s">
        <v>424</v>
      </c>
      <c r="C180" s="34" t="s">
        <v>315</v>
      </c>
      <c r="D180" s="54">
        <f t="shared" si="39"/>
        <v>2496.33</v>
      </c>
      <c r="E180" s="22"/>
      <c r="F180" s="22"/>
      <c r="G180" s="22">
        <v>2496.33</v>
      </c>
      <c r="H180" s="22"/>
      <c r="I180" s="54">
        <f t="shared" si="40"/>
        <v>2439.59</v>
      </c>
      <c r="J180" s="22"/>
      <c r="K180" s="22"/>
      <c r="L180" s="22">
        <v>2439.59</v>
      </c>
      <c r="M180" s="22"/>
      <c r="N180" s="54">
        <f t="shared" si="41"/>
        <v>2439.59</v>
      </c>
      <c r="O180" s="22"/>
      <c r="P180" s="22"/>
      <c r="Q180" s="22">
        <v>2439.59</v>
      </c>
      <c r="R180" s="22"/>
      <c r="S180" s="48" t="s">
        <v>850</v>
      </c>
      <c r="T180" s="42"/>
      <c r="U180" s="42"/>
    </row>
    <row r="181" spans="1:21" ht="114.75" x14ac:dyDescent="0.25">
      <c r="A181" s="53" t="s">
        <v>361</v>
      </c>
      <c r="B181" s="20" t="s">
        <v>397</v>
      </c>
      <c r="C181" s="34" t="s">
        <v>315</v>
      </c>
      <c r="D181" s="54">
        <f t="shared" si="39"/>
        <v>96</v>
      </c>
      <c r="E181" s="22"/>
      <c r="F181" s="22"/>
      <c r="G181" s="22">
        <v>96</v>
      </c>
      <c r="H181" s="22"/>
      <c r="I181" s="54">
        <f t="shared" si="40"/>
        <v>96</v>
      </c>
      <c r="J181" s="22"/>
      <c r="K181" s="22"/>
      <c r="L181" s="22">
        <v>96</v>
      </c>
      <c r="M181" s="22"/>
      <c r="N181" s="54">
        <f t="shared" si="41"/>
        <v>96</v>
      </c>
      <c r="O181" s="22"/>
      <c r="P181" s="22"/>
      <c r="Q181" s="22">
        <v>96</v>
      </c>
      <c r="R181" s="22"/>
      <c r="S181" s="48">
        <f t="shared" si="42"/>
        <v>100</v>
      </c>
      <c r="T181" s="42"/>
      <c r="U181" s="42"/>
    </row>
    <row r="182" spans="1:21" ht="76.5" x14ac:dyDescent="0.25">
      <c r="A182" s="53" t="s">
        <v>362</v>
      </c>
      <c r="B182" s="20" t="s">
        <v>872</v>
      </c>
      <c r="C182" s="34" t="s">
        <v>315</v>
      </c>
      <c r="D182" s="54">
        <f t="shared" si="39"/>
        <v>125</v>
      </c>
      <c r="E182" s="22"/>
      <c r="F182" s="22"/>
      <c r="G182" s="22">
        <v>125</v>
      </c>
      <c r="H182" s="22"/>
      <c r="I182" s="54">
        <f t="shared" si="40"/>
        <v>60</v>
      </c>
      <c r="J182" s="22"/>
      <c r="K182" s="22"/>
      <c r="L182" s="22">
        <v>60</v>
      </c>
      <c r="M182" s="22"/>
      <c r="N182" s="54">
        <f t="shared" si="41"/>
        <v>60</v>
      </c>
      <c r="O182" s="22"/>
      <c r="P182" s="22"/>
      <c r="Q182" s="22">
        <v>60</v>
      </c>
      <c r="R182" s="22"/>
      <c r="S182" s="48" t="s">
        <v>901</v>
      </c>
      <c r="T182" s="42"/>
      <c r="U182" s="42"/>
    </row>
    <row r="183" spans="1:21" ht="67.5" x14ac:dyDescent="0.25">
      <c r="A183" s="53" t="s">
        <v>363</v>
      </c>
      <c r="B183" s="20" t="s">
        <v>398</v>
      </c>
      <c r="C183" s="34" t="s">
        <v>409</v>
      </c>
      <c r="D183" s="54">
        <f t="shared" si="39"/>
        <v>78.53</v>
      </c>
      <c r="E183" s="22"/>
      <c r="F183" s="22">
        <v>78.53</v>
      </c>
      <c r="G183" s="22"/>
      <c r="H183" s="22"/>
      <c r="I183" s="54">
        <f t="shared" si="40"/>
        <v>82.69</v>
      </c>
      <c r="J183" s="22"/>
      <c r="K183" s="22">
        <v>82.69</v>
      </c>
      <c r="L183" s="22"/>
      <c r="M183" s="22"/>
      <c r="N183" s="54">
        <f t="shared" si="41"/>
        <v>82.69</v>
      </c>
      <c r="O183" s="22"/>
      <c r="P183" s="22">
        <v>82.69</v>
      </c>
      <c r="Q183" s="22"/>
      <c r="R183" s="22"/>
      <c r="S183" s="48" t="s">
        <v>831</v>
      </c>
      <c r="T183" s="42"/>
      <c r="U183" s="42"/>
    </row>
    <row r="184" spans="1:21" ht="25.5" x14ac:dyDescent="0.25">
      <c r="A184" s="53" t="s">
        <v>364</v>
      </c>
      <c r="B184" s="20" t="s">
        <v>399</v>
      </c>
      <c r="C184" s="34" t="s">
        <v>315</v>
      </c>
      <c r="D184" s="54">
        <f t="shared" si="39"/>
        <v>36.020000000000003</v>
      </c>
      <c r="E184" s="22"/>
      <c r="F184" s="22">
        <v>36.020000000000003</v>
      </c>
      <c r="G184" s="22"/>
      <c r="H184" s="22"/>
      <c r="I184" s="54">
        <f t="shared" si="40"/>
        <v>36</v>
      </c>
      <c r="J184" s="22"/>
      <c r="K184" s="22">
        <v>36</v>
      </c>
      <c r="L184" s="22"/>
      <c r="M184" s="22"/>
      <c r="N184" s="54">
        <f t="shared" si="41"/>
        <v>36</v>
      </c>
      <c r="O184" s="22"/>
      <c r="P184" s="22">
        <v>36</v>
      </c>
      <c r="Q184" s="22"/>
      <c r="R184" s="22"/>
      <c r="S184" s="48" t="s">
        <v>851</v>
      </c>
      <c r="T184" s="42"/>
      <c r="U184" s="42"/>
    </row>
    <row r="185" spans="1:21" ht="45" x14ac:dyDescent="0.25">
      <c r="A185" s="53" t="s">
        <v>365</v>
      </c>
      <c r="B185" s="20" t="s">
        <v>400</v>
      </c>
      <c r="C185" s="34" t="s">
        <v>315</v>
      </c>
      <c r="D185" s="54">
        <f t="shared" si="39"/>
        <v>1613.6</v>
      </c>
      <c r="E185" s="22"/>
      <c r="F185" s="22">
        <v>1613.6</v>
      </c>
      <c r="G185" s="22"/>
      <c r="H185" s="22"/>
      <c r="I185" s="54">
        <f t="shared" si="40"/>
        <v>1357.9</v>
      </c>
      <c r="J185" s="22"/>
      <c r="K185" s="22">
        <v>1357.9</v>
      </c>
      <c r="L185" s="22"/>
      <c r="M185" s="22"/>
      <c r="N185" s="54">
        <f t="shared" si="41"/>
        <v>1357.9</v>
      </c>
      <c r="O185" s="22"/>
      <c r="P185" s="22">
        <v>1357.9</v>
      </c>
      <c r="Q185" s="22"/>
      <c r="R185" s="22"/>
      <c r="S185" s="48" t="s">
        <v>902</v>
      </c>
      <c r="T185" s="42"/>
      <c r="U185" s="42"/>
    </row>
    <row r="186" spans="1:21" ht="45" x14ac:dyDescent="0.25">
      <c r="A186" s="53" t="s">
        <v>366</v>
      </c>
      <c r="B186" s="20" t="s">
        <v>401</v>
      </c>
      <c r="C186" s="34" t="s">
        <v>315</v>
      </c>
      <c r="D186" s="54">
        <f t="shared" si="39"/>
        <v>16.46</v>
      </c>
      <c r="E186" s="22">
        <v>16.46</v>
      </c>
      <c r="F186" s="22"/>
      <c r="G186" s="22"/>
      <c r="H186" s="22"/>
      <c r="I186" s="54">
        <f t="shared" si="40"/>
        <v>2.63</v>
      </c>
      <c r="J186" s="22">
        <v>2.63</v>
      </c>
      <c r="K186" s="22"/>
      <c r="L186" s="22"/>
      <c r="M186" s="22"/>
      <c r="N186" s="54">
        <f t="shared" si="41"/>
        <v>2.63</v>
      </c>
      <c r="O186" s="22">
        <v>2.63</v>
      </c>
      <c r="P186" s="22"/>
      <c r="Q186" s="22"/>
      <c r="R186" s="22"/>
      <c r="S186" s="48" t="s">
        <v>903</v>
      </c>
      <c r="T186" s="42"/>
      <c r="U186" s="42"/>
    </row>
    <row r="187" spans="1:21" ht="25.5" x14ac:dyDescent="0.25">
      <c r="A187" s="53" t="s">
        <v>367</v>
      </c>
      <c r="B187" s="20" t="s">
        <v>402</v>
      </c>
      <c r="C187" s="34" t="s">
        <v>315</v>
      </c>
      <c r="D187" s="54">
        <f t="shared" si="39"/>
        <v>1099.0999999999999</v>
      </c>
      <c r="E187" s="22">
        <v>1099.0999999999999</v>
      </c>
      <c r="F187" s="22"/>
      <c r="G187" s="22"/>
      <c r="H187" s="22"/>
      <c r="I187" s="54">
        <f t="shared" si="40"/>
        <v>1060.27</v>
      </c>
      <c r="J187" s="22">
        <v>1060.27</v>
      </c>
      <c r="K187" s="22"/>
      <c r="L187" s="22"/>
      <c r="M187" s="22"/>
      <c r="N187" s="54">
        <f t="shared" si="41"/>
        <v>1060.27</v>
      </c>
      <c r="O187" s="22">
        <v>1060.27</v>
      </c>
      <c r="P187" s="22"/>
      <c r="Q187" s="22"/>
      <c r="R187" s="22"/>
      <c r="S187" s="48" t="s">
        <v>852</v>
      </c>
      <c r="T187" s="42"/>
      <c r="U187" s="42"/>
    </row>
    <row r="188" spans="1:21" ht="25.5" x14ac:dyDescent="0.25">
      <c r="A188" s="53" t="s">
        <v>368</v>
      </c>
      <c r="B188" s="20" t="s">
        <v>403</v>
      </c>
      <c r="C188" s="34" t="s">
        <v>315</v>
      </c>
      <c r="D188" s="54">
        <f t="shared" si="39"/>
        <v>685.66</v>
      </c>
      <c r="E188" s="22"/>
      <c r="F188" s="22">
        <v>685.66</v>
      </c>
      <c r="G188" s="22"/>
      <c r="H188" s="22"/>
      <c r="I188" s="54">
        <f t="shared" si="40"/>
        <v>685.66</v>
      </c>
      <c r="J188" s="22"/>
      <c r="K188" s="22">
        <v>685.66</v>
      </c>
      <c r="L188" s="22"/>
      <c r="M188" s="22"/>
      <c r="N188" s="54">
        <f t="shared" si="41"/>
        <v>685.66</v>
      </c>
      <c r="O188" s="22"/>
      <c r="P188" s="22">
        <v>685.66</v>
      </c>
      <c r="Q188" s="22"/>
      <c r="R188" s="22"/>
      <c r="S188" s="48">
        <f t="shared" si="42"/>
        <v>100</v>
      </c>
      <c r="T188" s="42"/>
      <c r="U188" s="10"/>
    </row>
    <row r="189" spans="1:21" ht="78.75" x14ac:dyDescent="0.25">
      <c r="A189" s="53" t="s">
        <v>369</v>
      </c>
      <c r="B189" s="20" t="s">
        <v>404</v>
      </c>
      <c r="C189" s="34" t="s">
        <v>315</v>
      </c>
      <c r="D189" s="54">
        <f t="shared" si="39"/>
        <v>109.15</v>
      </c>
      <c r="E189" s="22">
        <v>109.15</v>
      </c>
      <c r="F189" s="22"/>
      <c r="G189" s="22"/>
      <c r="H189" s="22"/>
      <c r="I189" s="54">
        <f t="shared" si="40"/>
        <v>109.15</v>
      </c>
      <c r="J189" s="22"/>
      <c r="K189" s="22">
        <v>109.15</v>
      </c>
      <c r="L189" s="22"/>
      <c r="M189" s="22"/>
      <c r="N189" s="54">
        <f t="shared" si="41"/>
        <v>109.15</v>
      </c>
      <c r="O189" s="22"/>
      <c r="P189" s="22">
        <v>109.15</v>
      </c>
      <c r="Q189" s="22"/>
      <c r="R189" s="22"/>
      <c r="S189" s="48" t="s">
        <v>844</v>
      </c>
      <c r="T189" s="37"/>
    </row>
    <row r="190" spans="1:21" ht="25.5" x14ac:dyDescent="0.25">
      <c r="A190" s="77" t="s">
        <v>76</v>
      </c>
      <c r="B190" s="8" t="s">
        <v>53</v>
      </c>
      <c r="C190" s="33" t="s">
        <v>318</v>
      </c>
      <c r="D190" s="52">
        <f t="shared" si="39"/>
        <v>44853.96</v>
      </c>
      <c r="E190" s="21">
        <f>E191+E192+E193</f>
        <v>0</v>
      </c>
      <c r="F190" s="21">
        <f>F191+F192+F193</f>
        <v>43402.36</v>
      </c>
      <c r="G190" s="21">
        <f>G191+G192+G193</f>
        <v>1451.6</v>
      </c>
      <c r="H190" s="21"/>
      <c r="I190" s="52">
        <f t="shared" si="40"/>
        <v>44853.96</v>
      </c>
      <c r="J190" s="21">
        <f>J191+J192+J193</f>
        <v>0</v>
      </c>
      <c r="K190" s="21">
        <f>K191+K192+K193</f>
        <v>43402.36</v>
      </c>
      <c r="L190" s="21">
        <f>L191+L192+L193</f>
        <v>1451.6</v>
      </c>
      <c r="M190" s="21"/>
      <c r="N190" s="52">
        <f t="shared" si="41"/>
        <v>44853.96</v>
      </c>
      <c r="O190" s="21">
        <f>O191+O192+O193</f>
        <v>0</v>
      </c>
      <c r="P190" s="21">
        <f>P191+P192+P193</f>
        <v>43402.36</v>
      </c>
      <c r="Q190" s="21">
        <f>Q191+Q192+Q193</f>
        <v>1451.6</v>
      </c>
      <c r="R190" s="21"/>
      <c r="S190" s="49">
        <f t="shared" si="42"/>
        <v>100</v>
      </c>
    </row>
    <row r="191" spans="1:21" ht="89.25" x14ac:dyDescent="0.25">
      <c r="A191" s="53" t="s">
        <v>406</v>
      </c>
      <c r="B191" s="20" t="s">
        <v>425</v>
      </c>
      <c r="C191" s="34" t="s">
        <v>318</v>
      </c>
      <c r="D191" s="54">
        <f t="shared" si="39"/>
        <v>43891.66</v>
      </c>
      <c r="E191" s="22"/>
      <c r="F191" s="22">
        <v>42502.36</v>
      </c>
      <c r="G191" s="22">
        <v>1389.3</v>
      </c>
      <c r="H191" s="22"/>
      <c r="I191" s="54">
        <f t="shared" si="40"/>
        <v>43891.66</v>
      </c>
      <c r="J191" s="22"/>
      <c r="K191" s="22">
        <v>42502.36</v>
      </c>
      <c r="L191" s="22">
        <v>1389.3</v>
      </c>
      <c r="M191" s="22"/>
      <c r="N191" s="54">
        <f t="shared" si="41"/>
        <v>43891.66</v>
      </c>
      <c r="O191" s="22"/>
      <c r="P191" s="22">
        <v>42502.36</v>
      </c>
      <c r="Q191" s="22">
        <v>1389.3</v>
      </c>
      <c r="R191" s="22"/>
      <c r="S191" s="48">
        <f t="shared" si="42"/>
        <v>100</v>
      </c>
    </row>
    <row r="192" spans="1:21" ht="25.5" x14ac:dyDescent="0.25">
      <c r="A192" s="53" t="s">
        <v>407</v>
      </c>
      <c r="B192" s="20" t="s">
        <v>426</v>
      </c>
      <c r="C192" s="34" t="s">
        <v>315</v>
      </c>
      <c r="D192" s="54">
        <f t="shared" si="39"/>
        <v>62.3</v>
      </c>
      <c r="E192" s="22"/>
      <c r="F192" s="22"/>
      <c r="G192" s="22">
        <v>62.3</v>
      </c>
      <c r="H192" s="22"/>
      <c r="I192" s="54">
        <f t="shared" si="40"/>
        <v>62.3</v>
      </c>
      <c r="J192" s="22"/>
      <c r="K192" s="22"/>
      <c r="L192" s="22">
        <v>62.3</v>
      </c>
      <c r="M192" s="22"/>
      <c r="N192" s="54">
        <f t="shared" si="41"/>
        <v>62.3</v>
      </c>
      <c r="O192" s="22"/>
      <c r="P192" s="22"/>
      <c r="Q192" s="22">
        <v>62.3</v>
      </c>
      <c r="R192" s="22"/>
      <c r="S192" s="48">
        <f t="shared" si="42"/>
        <v>100</v>
      </c>
    </row>
    <row r="193" spans="1:20" ht="25.5" x14ac:dyDescent="0.25">
      <c r="A193" s="53" t="s">
        <v>408</v>
      </c>
      <c r="B193" s="20" t="s">
        <v>405</v>
      </c>
      <c r="C193" s="34" t="s">
        <v>318</v>
      </c>
      <c r="D193" s="54">
        <f t="shared" si="39"/>
        <v>900</v>
      </c>
      <c r="E193" s="22"/>
      <c r="F193" s="22">
        <v>900</v>
      </c>
      <c r="G193" s="22"/>
      <c r="H193" s="22"/>
      <c r="I193" s="54">
        <f t="shared" si="40"/>
        <v>900</v>
      </c>
      <c r="J193" s="22"/>
      <c r="K193" s="22">
        <v>900</v>
      </c>
      <c r="L193" s="22"/>
      <c r="M193" s="22"/>
      <c r="N193" s="54">
        <f t="shared" si="41"/>
        <v>900</v>
      </c>
      <c r="O193" s="22"/>
      <c r="P193" s="22">
        <v>900</v>
      </c>
      <c r="Q193" s="22"/>
      <c r="R193" s="22"/>
      <c r="S193" s="48">
        <f t="shared" si="42"/>
        <v>100</v>
      </c>
    </row>
    <row r="194" spans="1:20" ht="107.25" customHeight="1" x14ac:dyDescent="0.25">
      <c r="A194" s="4">
        <v>7</v>
      </c>
      <c r="B194" s="24" t="s">
        <v>688</v>
      </c>
      <c r="C194" s="32" t="s">
        <v>54</v>
      </c>
      <c r="D194" s="25">
        <f>E194+F194+G194</f>
        <v>2653.8599999999997</v>
      </c>
      <c r="E194" s="29">
        <f>E195</f>
        <v>1447.56</v>
      </c>
      <c r="F194" s="29">
        <f>F195</f>
        <v>1206.3</v>
      </c>
      <c r="G194" s="29">
        <f>G195</f>
        <v>0</v>
      </c>
      <c r="H194" s="30"/>
      <c r="I194" s="25">
        <f>J194+K194+L194</f>
        <v>1326.9299999999998</v>
      </c>
      <c r="J194" s="29">
        <f>J195</f>
        <v>723.78</v>
      </c>
      <c r="K194" s="29">
        <f>K195</f>
        <v>603.15</v>
      </c>
      <c r="L194" s="29">
        <f>L195</f>
        <v>0</v>
      </c>
      <c r="M194" s="4"/>
      <c r="N194" s="25">
        <f>O194+P194+Q194</f>
        <v>1326.9299999999998</v>
      </c>
      <c r="O194" s="29">
        <f>O195</f>
        <v>723.78</v>
      </c>
      <c r="P194" s="29">
        <f>P195</f>
        <v>603.15</v>
      </c>
      <c r="Q194" s="29">
        <f>Q195</f>
        <v>0</v>
      </c>
      <c r="R194" s="30"/>
      <c r="S194" s="26">
        <f t="shared" si="42"/>
        <v>50</v>
      </c>
    </row>
    <row r="195" spans="1:20" ht="141" customHeight="1" x14ac:dyDescent="0.25">
      <c r="A195" s="53" t="s">
        <v>428</v>
      </c>
      <c r="B195" s="88" t="s">
        <v>427</v>
      </c>
      <c r="C195" s="34" t="s">
        <v>54</v>
      </c>
      <c r="D195" s="76">
        <f>E195+F195+G195</f>
        <v>2653.8599999999997</v>
      </c>
      <c r="E195" s="86">
        <v>1447.56</v>
      </c>
      <c r="F195" s="86">
        <v>1206.3</v>
      </c>
      <c r="G195" s="46">
        <v>0</v>
      </c>
      <c r="H195" s="46"/>
      <c r="I195" s="76">
        <f>J195+K195+L195</f>
        <v>1326.9299999999998</v>
      </c>
      <c r="J195" s="46">
        <v>723.78</v>
      </c>
      <c r="K195" s="46">
        <v>603.15</v>
      </c>
      <c r="L195" s="46"/>
      <c r="M195" s="46"/>
      <c r="N195" s="76">
        <f>O195+P195+Q195</f>
        <v>1326.9299999999998</v>
      </c>
      <c r="O195" s="46">
        <v>723.78</v>
      </c>
      <c r="P195" s="46">
        <v>603.15</v>
      </c>
      <c r="Q195" s="46"/>
      <c r="R195" s="46"/>
      <c r="S195" s="48" t="s">
        <v>829</v>
      </c>
    </row>
    <row r="196" spans="1:20" ht="103.5" customHeight="1" x14ac:dyDescent="0.25">
      <c r="A196" s="35">
        <v>8</v>
      </c>
      <c r="B196" s="23" t="s">
        <v>55</v>
      </c>
      <c r="C196" s="32" t="s">
        <v>466</v>
      </c>
      <c r="D196" s="28">
        <f>E196+F196+G196+H196</f>
        <v>1270781.47</v>
      </c>
      <c r="E196" s="29">
        <f>E197+E205+E221+E228+E238</f>
        <v>1997.3999999999999</v>
      </c>
      <c r="F196" s="29">
        <f>F197+F205+F221+F228+F238</f>
        <v>686671.44</v>
      </c>
      <c r="G196" s="29">
        <f>G197+G205+G221+G228+G238</f>
        <v>531843.63</v>
      </c>
      <c r="H196" s="29">
        <f>H197+H205+H221+H228+H238</f>
        <v>50269.000000000007</v>
      </c>
      <c r="I196" s="28">
        <f>J196+K196+L196+M196</f>
        <v>1265927.48</v>
      </c>
      <c r="J196" s="29">
        <f>J197+J205+J221+J228+J238</f>
        <v>1960.96</v>
      </c>
      <c r="K196" s="29">
        <f>K197+K205+K221+K228+K238</f>
        <v>684658.74</v>
      </c>
      <c r="L196" s="29">
        <f>L197+L205+L221+L228+L238</f>
        <v>529038.78</v>
      </c>
      <c r="M196" s="29">
        <f>M197+M205+M221+M228+M238</f>
        <v>50269.000000000007</v>
      </c>
      <c r="N196" s="28">
        <f>O196+P196+Q196+R196</f>
        <v>1265927.48</v>
      </c>
      <c r="O196" s="29">
        <f>O197+O205+O221+O228+O238</f>
        <v>1960.96</v>
      </c>
      <c r="P196" s="29">
        <f>P197+P205+P221+P228+P238</f>
        <v>684658.74</v>
      </c>
      <c r="Q196" s="29">
        <f>Q197+Q205+Q221+Q228+Q238</f>
        <v>529038.78</v>
      </c>
      <c r="R196" s="29">
        <f>R197+R205+R221+R228+R238</f>
        <v>50269.000000000007</v>
      </c>
      <c r="S196" s="16">
        <f t="shared" si="42"/>
        <v>99.618031100185931</v>
      </c>
      <c r="T196" s="37"/>
    </row>
    <row r="197" spans="1:20" ht="93.75" customHeight="1" x14ac:dyDescent="0.25">
      <c r="A197" s="77" t="s">
        <v>77</v>
      </c>
      <c r="B197" s="51" t="s">
        <v>56</v>
      </c>
      <c r="C197" s="33" t="s">
        <v>467</v>
      </c>
      <c r="D197" s="78">
        <f>E197+F197+G197+H197</f>
        <v>575713.46000000008</v>
      </c>
      <c r="E197" s="73">
        <f>SUM(E198:E204)</f>
        <v>0</v>
      </c>
      <c r="F197" s="73">
        <f>SUM(F198:F204)</f>
        <v>234804.32</v>
      </c>
      <c r="G197" s="73">
        <f>SUM(G198:G204)</f>
        <v>302604.34000000003</v>
      </c>
      <c r="H197" s="73">
        <f>SUM(H198:H204)</f>
        <v>38304.800000000003</v>
      </c>
      <c r="I197" s="78">
        <f>J197+K197+L197+M197</f>
        <v>575193.89000000013</v>
      </c>
      <c r="J197" s="73">
        <f>SUM(J198:J204)</f>
        <v>0</v>
      </c>
      <c r="K197" s="73">
        <f>SUM(K198:K204)</f>
        <v>234804.27000000002</v>
      </c>
      <c r="L197" s="73">
        <f>SUM(L198:L204)</f>
        <v>302084.82</v>
      </c>
      <c r="M197" s="73">
        <f>SUM(M198:M204)</f>
        <v>38304.800000000003</v>
      </c>
      <c r="N197" s="78">
        <f>O197+P197+Q197+R197</f>
        <v>575193.89000000013</v>
      </c>
      <c r="O197" s="73">
        <f>SUM(O198:O204)</f>
        <v>0</v>
      </c>
      <c r="P197" s="73">
        <f>SUM(P198:P204)</f>
        <v>234804.27000000002</v>
      </c>
      <c r="Q197" s="73">
        <f>SUM(Q198:Q204)</f>
        <v>302084.82</v>
      </c>
      <c r="R197" s="73">
        <f>SUM(R198:R204)</f>
        <v>38304.800000000003</v>
      </c>
      <c r="S197" s="48">
        <f>N197/D197*100</f>
        <v>99.909751979743547</v>
      </c>
      <c r="T197" s="37"/>
    </row>
    <row r="198" spans="1:20" ht="76.5" x14ac:dyDescent="0.25">
      <c r="A198" s="53" t="s">
        <v>472</v>
      </c>
      <c r="B198" s="27" t="s">
        <v>429</v>
      </c>
      <c r="C198" s="34" t="s">
        <v>467</v>
      </c>
      <c r="D198" s="75">
        <f>E198+F198+G198+H198</f>
        <v>43877.599999999999</v>
      </c>
      <c r="E198" s="86"/>
      <c r="F198" s="87"/>
      <c r="G198" s="87">
        <v>43877.599999999999</v>
      </c>
      <c r="H198" s="22"/>
      <c r="I198" s="75">
        <f t="shared" ref="I198:I242" si="43">J198+K198+L198+M198</f>
        <v>43877.599999999999</v>
      </c>
      <c r="J198" s="22"/>
      <c r="K198" s="22"/>
      <c r="L198" s="22">
        <v>43877.599999999999</v>
      </c>
      <c r="M198" s="22"/>
      <c r="N198" s="75">
        <f t="shared" ref="N198:N242" si="44">O198+P198+Q198+R198</f>
        <v>43877.599999999999</v>
      </c>
      <c r="O198" s="22"/>
      <c r="P198" s="22"/>
      <c r="Q198" s="22">
        <v>43877.599999999999</v>
      </c>
      <c r="R198" s="22"/>
      <c r="S198" s="48">
        <f t="shared" si="42"/>
        <v>100</v>
      </c>
    </row>
    <row r="199" spans="1:20" ht="76.5" x14ac:dyDescent="0.25">
      <c r="A199" s="53" t="s">
        <v>473</v>
      </c>
      <c r="B199" s="27" t="s">
        <v>430</v>
      </c>
      <c r="C199" s="34" t="s">
        <v>467</v>
      </c>
      <c r="D199" s="75">
        <f t="shared" ref="D199:D242" si="45">E199+F199+G199+H199</f>
        <v>255625.74</v>
      </c>
      <c r="E199" s="86"/>
      <c r="F199" s="87"/>
      <c r="G199" s="87">
        <v>217320.94</v>
      </c>
      <c r="H199" s="22">
        <v>38304.800000000003</v>
      </c>
      <c r="I199" s="75">
        <f t="shared" si="43"/>
        <v>255625.74</v>
      </c>
      <c r="J199" s="22"/>
      <c r="K199" s="22"/>
      <c r="L199" s="22">
        <v>217320.94</v>
      </c>
      <c r="M199" s="22">
        <v>38304.800000000003</v>
      </c>
      <c r="N199" s="75">
        <f t="shared" si="44"/>
        <v>255625.74</v>
      </c>
      <c r="O199" s="22"/>
      <c r="P199" s="22"/>
      <c r="Q199" s="22">
        <v>217320.94</v>
      </c>
      <c r="R199" s="22">
        <v>38304.800000000003</v>
      </c>
      <c r="S199" s="48">
        <f t="shared" si="42"/>
        <v>100</v>
      </c>
    </row>
    <row r="200" spans="1:20" ht="76.5" x14ac:dyDescent="0.25">
      <c r="A200" s="53" t="s">
        <v>474</v>
      </c>
      <c r="B200" s="27" t="s">
        <v>431</v>
      </c>
      <c r="C200" s="34" t="s">
        <v>467</v>
      </c>
      <c r="D200" s="75">
        <f t="shared" si="45"/>
        <v>41405.800000000003</v>
      </c>
      <c r="E200" s="86"/>
      <c r="F200" s="87"/>
      <c r="G200" s="87">
        <v>41405.800000000003</v>
      </c>
      <c r="H200" s="22"/>
      <c r="I200" s="75">
        <f t="shared" si="43"/>
        <v>40886.28</v>
      </c>
      <c r="J200" s="22"/>
      <c r="K200" s="22"/>
      <c r="L200" s="22">
        <v>40886.28</v>
      </c>
      <c r="M200" s="22"/>
      <c r="N200" s="75">
        <f t="shared" si="44"/>
        <v>40886.28</v>
      </c>
      <c r="O200" s="22"/>
      <c r="P200" s="22"/>
      <c r="Q200" s="22">
        <v>40886.28</v>
      </c>
      <c r="R200" s="22"/>
      <c r="S200" s="48" t="s">
        <v>826</v>
      </c>
      <c r="T200" s="37"/>
    </row>
    <row r="201" spans="1:20" ht="76.5" x14ac:dyDescent="0.25">
      <c r="A201" s="53" t="s">
        <v>475</v>
      </c>
      <c r="B201" s="27" t="s">
        <v>432</v>
      </c>
      <c r="C201" s="34" t="s">
        <v>467</v>
      </c>
      <c r="D201" s="75">
        <f t="shared" si="45"/>
        <v>18210.5</v>
      </c>
      <c r="E201" s="86"/>
      <c r="F201" s="87">
        <v>18210.5</v>
      </c>
      <c r="G201" s="87"/>
      <c r="H201" s="22"/>
      <c r="I201" s="75">
        <f t="shared" si="43"/>
        <v>18210.5</v>
      </c>
      <c r="J201" s="22"/>
      <c r="K201" s="22">
        <v>18210.5</v>
      </c>
      <c r="L201" s="22"/>
      <c r="M201" s="22"/>
      <c r="N201" s="75">
        <f t="shared" si="44"/>
        <v>18210.5</v>
      </c>
      <c r="O201" s="22"/>
      <c r="P201" s="22">
        <v>18210.5</v>
      </c>
      <c r="Q201" s="22"/>
      <c r="R201" s="22"/>
      <c r="S201" s="48">
        <f t="shared" si="42"/>
        <v>100</v>
      </c>
    </row>
    <row r="202" spans="1:20" ht="76.5" x14ac:dyDescent="0.25">
      <c r="A202" s="53" t="s">
        <v>476</v>
      </c>
      <c r="B202" s="27" t="s">
        <v>433</v>
      </c>
      <c r="C202" s="34" t="s">
        <v>467</v>
      </c>
      <c r="D202" s="75">
        <f t="shared" si="45"/>
        <v>209610.6</v>
      </c>
      <c r="E202" s="86"/>
      <c r="F202" s="87">
        <v>209610.6</v>
      </c>
      <c r="G202" s="87"/>
      <c r="H202" s="22"/>
      <c r="I202" s="75">
        <f t="shared" si="43"/>
        <v>209610.6</v>
      </c>
      <c r="J202" s="22"/>
      <c r="K202" s="22">
        <v>209610.6</v>
      </c>
      <c r="L202" s="22"/>
      <c r="M202" s="22"/>
      <c r="N202" s="75">
        <f t="shared" si="44"/>
        <v>209610.6</v>
      </c>
      <c r="O202" s="22"/>
      <c r="P202" s="22">
        <v>209610.6</v>
      </c>
      <c r="Q202" s="22"/>
      <c r="R202" s="22"/>
      <c r="S202" s="48">
        <f t="shared" si="42"/>
        <v>100</v>
      </c>
    </row>
    <row r="203" spans="1:20" ht="76.5" x14ac:dyDescent="0.25">
      <c r="A203" s="53" t="s">
        <v>477</v>
      </c>
      <c r="B203" s="27" t="s">
        <v>434</v>
      </c>
      <c r="C203" s="34" t="s">
        <v>467</v>
      </c>
      <c r="D203" s="75">
        <f t="shared" si="45"/>
        <v>5032.22</v>
      </c>
      <c r="E203" s="86"/>
      <c r="F203" s="87">
        <v>5032.22</v>
      </c>
      <c r="G203" s="87"/>
      <c r="H203" s="22"/>
      <c r="I203" s="75">
        <f t="shared" si="43"/>
        <v>5032.17</v>
      </c>
      <c r="J203" s="22"/>
      <c r="K203" s="22">
        <v>5032.17</v>
      </c>
      <c r="L203" s="22"/>
      <c r="M203" s="22"/>
      <c r="N203" s="75">
        <f t="shared" si="44"/>
        <v>5032.17</v>
      </c>
      <c r="O203" s="22"/>
      <c r="P203" s="22">
        <v>5032.17</v>
      </c>
      <c r="Q203" s="22"/>
      <c r="R203" s="22"/>
      <c r="S203" s="48" t="s">
        <v>768</v>
      </c>
      <c r="T203" s="37"/>
    </row>
    <row r="204" spans="1:20" ht="76.5" x14ac:dyDescent="0.25">
      <c r="A204" s="53" t="s">
        <v>478</v>
      </c>
      <c r="B204" s="27" t="s">
        <v>827</v>
      </c>
      <c r="C204" s="34" t="s">
        <v>467</v>
      </c>
      <c r="D204" s="75">
        <f t="shared" si="45"/>
        <v>1951</v>
      </c>
      <c r="E204" s="86"/>
      <c r="F204" s="87">
        <v>1951</v>
      </c>
      <c r="G204" s="87"/>
      <c r="H204" s="22"/>
      <c r="I204" s="75">
        <f t="shared" si="43"/>
        <v>1951</v>
      </c>
      <c r="J204" s="22"/>
      <c r="K204" s="22">
        <v>1951</v>
      </c>
      <c r="L204" s="22"/>
      <c r="M204" s="22"/>
      <c r="N204" s="75">
        <f t="shared" si="44"/>
        <v>1951</v>
      </c>
      <c r="O204" s="22"/>
      <c r="P204" s="22">
        <v>1951</v>
      </c>
      <c r="Q204" s="22"/>
      <c r="R204" s="22"/>
      <c r="S204" s="48">
        <f t="shared" si="42"/>
        <v>100</v>
      </c>
    </row>
    <row r="205" spans="1:20" ht="89.25" x14ac:dyDescent="0.25">
      <c r="A205" s="77" t="s">
        <v>78</v>
      </c>
      <c r="B205" s="51" t="s">
        <v>57</v>
      </c>
      <c r="C205" s="33" t="s">
        <v>468</v>
      </c>
      <c r="D205" s="78">
        <f t="shared" si="45"/>
        <v>450271.33999999997</v>
      </c>
      <c r="E205" s="21">
        <f>SUM(E206:E220)</f>
        <v>1292.3</v>
      </c>
      <c r="F205" s="21">
        <f>SUM(F206:F220)</f>
        <v>388472.86</v>
      </c>
      <c r="G205" s="21">
        <f>SUM(G206:G220)</f>
        <v>58184.78</v>
      </c>
      <c r="H205" s="21">
        <f>SUM(H206:H220)</f>
        <v>2321.4</v>
      </c>
      <c r="I205" s="78">
        <f t="shared" si="43"/>
        <v>449420.07</v>
      </c>
      <c r="J205" s="21">
        <f>SUM(J206:J220)</f>
        <v>1292.3</v>
      </c>
      <c r="K205" s="21">
        <f>SUM(K206:K220)</f>
        <v>388449.62</v>
      </c>
      <c r="L205" s="21">
        <f>SUM(L206:L220)</f>
        <v>57356.749999999993</v>
      </c>
      <c r="M205" s="21">
        <f>SUM(M206:M220)</f>
        <v>2321.4</v>
      </c>
      <c r="N205" s="78">
        <f t="shared" si="44"/>
        <v>449420.07</v>
      </c>
      <c r="O205" s="21">
        <f>SUM(O206:O220)</f>
        <v>1292.3</v>
      </c>
      <c r="P205" s="21">
        <f>SUM(P206:P220)</f>
        <v>388449.62</v>
      </c>
      <c r="Q205" s="21">
        <f>SUM(Q206:Q220)</f>
        <v>57356.749999999993</v>
      </c>
      <c r="R205" s="21">
        <f>SUM(R206:R220)</f>
        <v>2321.4</v>
      </c>
      <c r="S205" s="48">
        <f t="shared" si="42"/>
        <v>99.810942886127293</v>
      </c>
    </row>
    <row r="206" spans="1:20" ht="76.5" x14ac:dyDescent="0.25">
      <c r="A206" s="53" t="s">
        <v>479</v>
      </c>
      <c r="B206" s="27" t="s">
        <v>435</v>
      </c>
      <c r="C206" s="34" t="s">
        <v>468</v>
      </c>
      <c r="D206" s="75">
        <f t="shared" si="45"/>
        <v>38848.89</v>
      </c>
      <c r="E206" s="22"/>
      <c r="F206" s="22"/>
      <c r="G206" s="22">
        <v>36527.49</v>
      </c>
      <c r="H206" s="22">
        <v>2321.4</v>
      </c>
      <c r="I206" s="75">
        <f t="shared" si="43"/>
        <v>38848.89</v>
      </c>
      <c r="J206" s="22"/>
      <c r="K206" s="22"/>
      <c r="L206" s="22">
        <v>36527.49</v>
      </c>
      <c r="M206" s="22">
        <v>2321.4</v>
      </c>
      <c r="N206" s="75">
        <f t="shared" si="44"/>
        <v>38848.89</v>
      </c>
      <c r="O206" s="22"/>
      <c r="P206" s="22"/>
      <c r="Q206" s="22">
        <v>36527.49</v>
      </c>
      <c r="R206" s="87">
        <v>2321.4</v>
      </c>
      <c r="S206" s="48">
        <f t="shared" si="42"/>
        <v>100</v>
      </c>
    </row>
    <row r="207" spans="1:20" ht="76.5" x14ac:dyDescent="0.25">
      <c r="A207" s="53" t="s">
        <v>480</v>
      </c>
      <c r="B207" s="27" t="s">
        <v>436</v>
      </c>
      <c r="C207" s="34" t="s">
        <v>468</v>
      </c>
      <c r="D207" s="75">
        <f t="shared" si="45"/>
        <v>21076.61</v>
      </c>
      <c r="E207" s="22"/>
      <c r="F207" s="22"/>
      <c r="G207" s="22">
        <v>21076.61</v>
      </c>
      <c r="H207" s="22"/>
      <c r="I207" s="75">
        <f t="shared" si="43"/>
        <v>20310.05</v>
      </c>
      <c r="J207" s="22"/>
      <c r="K207" s="22"/>
      <c r="L207" s="22">
        <v>20310.05</v>
      </c>
      <c r="M207" s="22"/>
      <c r="N207" s="75">
        <f t="shared" si="44"/>
        <v>20310.05</v>
      </c>
      <c r="O207" s="22"/>
      <c r="P207" s="22"/>
      <c r="Q207" s="22">
        <v>20310.05</v>
      </c>
      <c r="R207" s="22"/>
      <c r="S207" s="48" t="s">
        <v>828</v>
      </c>
      <c r="T207" s="37"/>
    </row>
    <row r="208" spans="1:20" ht="76.5" x14ac:dyDescent="0.25">
      <c r="A208" s="53" t="s">
        <v>481</v>
      </c>
      <c r="B208" s="27" t="s">
        <v>437</v>
      </c>
      <c r="C208" s="34" t="s">
        <v>468</v>
      </c>
      <c r="D208" s="75">
        <f t="shared" si="45"/>
        <v>317.7</v>
      </c>
      <c r="E208" s="22"/>
      <c r="F208" s="22"/>
      <c r="G208" s="22">
        <v>317.7</v>
      </c>
      <c r="H208" s="22"/>
      <c r="I208" s="75">
        <f t="shared" si="43"/>
        <v>317.7</v>
      </c>
      <c r="J208" s="22"/>
      <c r="K208" s="22"/>
      <c r="L208" s="22">
        <v>317.7</v>
      </c>
      <c r="M208" s="22"/>
      <c r="N208" s="75">
        <f t="shared" si="44"/>
        <v>317.7</v>
      </c>
      <c r="O208" s="22"/>
      <c r="P208" s="22"/>
      <c r="Q208" s="22">
        <v>317.7</v>
      </c>
      <c r="R208" s="22"/>
      <c r="S208" s="48">
        <f t="shared" si="42"/>
        <v>100</v>
      </c>
    </row>
    <row r="209" spans="1:21" ht="90" x14ac:dyDescent="0.25">
      <c r="A209" s="53" t="s">
        <v>482</v>
      </c>
      <c r="B209" s="27" t="s">
        <v>438</v>
      </c>
      <c r="C209" s="34" t="s">
        <v>468</v>
      </c>
      <c r="D209" s="75">
        <f t="shared" si="45"/>
        <v>256.98</v>
      </c>
      <c r="E209" s="22"/>
      <c r="F209" s="22"/>
      <c r="G209" s="22">
        <v>256.98</v>
      </c>
      <c r="H209" s="22"/>
      <c r="I209" s="75">
        <f t="shared" si="43"/>
        <v>195.51</v>
      </c>
      <c r="J209" s="22"/>
      <c r="K209" s="22"/>
      <c r="L209" s="22">
        <v>195.51</v>
      </c>
      <c r="M209" s="22"/>
      <c r="N209" s="75">
        <f t="shared" si="44"/>
        <v>195.51</v>
      </c>
      <c r="O209" s="22"/>
      <c r="P209" s="22"/>
      <c r="Q209" s="22">
        <v>195.51</v>
      </c>
      <c r="R209" s="22"/>
      <c r="S209" s="48" t="s">
        <v>873</v>
      </c>
      <c r="T209" s="10"/>
      <c r="U209" s="37"/>
    </row>
    <row r="210" spans="1:21" ht="76.5" x14ac:dyDescent="0.25">
      <c r="A210" s="53" t="s">
        <v>483</v>
      </c>
      <c r="B210" s="27" t="s">
        <v>439</v>
      </c>
      <c r="C210" s="34" t="s">
        <v>468</v>
      </c>
      <c r="D210" s="75">
        <f t="shared" si="45"/>
        <v>17906.7</v>
      </c>
      <c r="E210" s="22"/>
      <c r="F210" s="22">
        <v>17906.7</v>
      </c>
      <c r="G210" s="22"/>
      <c r="H210" s="22"/>
      <c r="I210" s="75">
        <f t="shared" si="43"/>
        <v>17906.62</v>
      </c>
      <c r="J210" s="22"/>
      <c r="K210" s="22">
        <v>17906.62</v>
      </c>
      <c r="L210" s="22"/>
      <c r="M210" s="22"/>
      <c r="N210" s="75">
        <f t="shared" si="44"/>
        <v>17906.62</v>
      </c>
      <c r="O210" s="22"/>
      <c r="P210" s="22">
        <v>17906.62</v>
      </c>
      <c r="Q210" s="22"/>
      <c r="R210" s="22"/>
      <c r="S210" s="48">
        <f t="shared" si="42"/>
        <v>99.999553239848765</v>
      </c>
    </row>
    <row r="211" spans="1:21" ht="76.5" x14ac:dyDescent="0.25">
      <c r="A211" s="53" t="s">
        <v>484</v>
      </c>
      <c r="B211" s="27" t="s">
        <v>440</v>
      </c>
      <c r="C211" s="34" t="s">
        <v>468</v>
      </c>
      <c r="D211" s="75">
        <f>E211+F211+G211+H211</f>
        <v>341343.2</v>
      </c>
      <c r="E211" s="22"/>
      <c r="F211" s="22">
        <v>341343.2</v>
      </c>
      <c r="G211" s="22"/>
      <c r="H211" s="22"/>
      <c r="I211" s="75">
        <f t="shared" si="43"/>
        <v>341343.2</v>
      </c>
      <c r="J211" s="22"/>
      <c r="K211" s="22">
        <v>341343.2</v>
      </c>
      <c r="L211" s="22"/>
      <c r="M211" s="22"/>
      <c r="N211" s="75">
        <f t="shared" si="44"/>
        <v>341343.2</v>
      </c>
      <c r="O211" s="22"/>
      <c r="P211" s="22">
        <v>341343.2</v>
      </c>
      <c r="Q211" s="22"/>
      <c r="R211" s="22"/>
      <c r="S211" s="48">
        <f t="shared" si="42"/>
        <v>100</v>
      </c>
    </row>
    <row r="212" spans="1:21" ht="76.5" x14ac:dyDescent="0.25">
      <c r="A212" s="53" t="s">
        <v>485</v>
      </c>
      <c r="B212" s="27" t="s">
        <v>434</v>
      </c>
      <c r="C212" s="34" t="s">
        <v>468</v>
      </c>
      <c r="D212" s="75">
        <f t="shared" si="45"/>
        <v>1734.8</v>
      </c>
      <c r="E212" s="22"/>
      <c r="F212" s="22">
        <v>1734.8</v>
      </c>
      <c r="G212" s="22"/>
      <c r="H212" s="22"/>
      <c r="I212" s="75">
        <f t="shared" si="43"/>
        <v>1734.8</v>
      </c>
      <c r="J212" s="22"/>
      <c r="K212" s="22">
        <v>1734.8</v>
      </c>
      <c r="L212" s="22"/>
      <c r="M212" s="22"/>
      <c r="N212" s="75">
        <f t="shared" si="44"/>
        <v>1734.8</v>
      </c>
      <c r="O212" s="22"/>
      <c r="P212" s="22">
        <v>1734.8</v>
      </c>
      <c r="Q212" s="22"/>
      <c r="R212" s="22"/>
      <c r="S212" s="48">
        <f t="shared" si="42"/>
        <v>100</v>
      </c>
    </row>
    <row r="213" spans="1:21" ht="78.75" x14ac:dyDescent="0.25">
      <c r="A213" s="53" t="s">
        <v>486</v>
      </c>
      <c r="B213" s="27" t="s">
        <v>441</v>
      </c>
      <c r="C213" s="34" t="s">
        <v>468</v>
      </c>
      <c r="D213" s="75">
        <f t="shared" si="45"/>
        <v>857.1</v>
      </c>
      <c r="E213" s="22"/>
      <c r="F213" s="22">
        <v>857.1</v>
      </c>
      <c r="G213" s="22"/>
      <c r="H213" s="22"/>
      <c r="I213" s="75">
        <f t="shared" si="43"/>
        <v>833.94</v>
      </c>
      <c r="J213" s="22"/>
      <c r="K213" s="22">
        <v>833.94</v>
      </c>
      <c r="L213" s="22"/>
      <c r="M213" s="22"/>
      <c r="N213" s="75">
        <f t="shared" si="44"/>
        <v>833.94</v>
      </c>
      <c r="O213" s="22"/>
      <c r="P213" s="22">
        <v>833.94</v>
      </c>
      <c r="Q213" s="22"/>
      <c r="R213" s="22"/>
      <c r="S213" s="48" t="s">
        <v>769</v>
      </c>
      <c r="U213" s="37"/>
    </row>
    <row r="214" spans="1:21" ht="76.5" x14ac:dyDescent="0.25">
      <c r="A214" s="53" t="s">
        <v>487</v>
      </c>
      <c r="B214" s="27" t="s">
        <v>442</v>
      </c>
      <c r="C214" s="34" t="s">
        <v>468</v>
      </c>
      <c r="D214" s="75">
        <f t="shared" si="45"/>
        <v>7862.05</v>
      </c>
      <c r="E214" s="22"/>
      <c r="F214" s="22">
        <v>7862.05</v>
      </c>
      <c r="G214" s="22"/>
      <c r="H214" s="22"/>
      <c r="I214" s="75">
        <f t="shared" si="43"/>
        <v>7862.05</v>
      </c>
      <c r="J214" s="22"/>
      <c r="K214" s="22">
        <v>7862.05</v>
      </c>
      <c r="L214" s="22"/>
      <c r="M214" s="22"/>
      <c r="N214" s="75">
        <f t="shared" si="44"/>
        <v>7862.05</v>
      </c>
      <c r="O214" s="22"/>
      <c r="P214" s="22">
        <v>7862.05</v>
      </c>
      <c r="Q214" s="22"/>
      <c r="R214" s="22"/>
      <c r="S214" s="48">
        <f t="shared" si="42"/>
        <v>100</v>
      </c>
    </row>
    <row r="215" spans="1:21" ht="76.5" x14ac:dyDescent="0.25">
      <c r="A215" s="53" t="s">
        <v>488</v>
      </c>
      <c r="B215" s="27" t="s">
        <v>443</v>
      </c>
      <c r="C215" s="34" t="s">
        <v>468</v>
      </c>
      <c r="D215" s="75">
        <f t="shared" si="45"/>
        <v>18298.61</v>
      </c>
      <c r="E215" s="22"/>
      <c r="F215" s="22">
        <v>18298.61</v>
      </c>
      <c r="G215" s="22"/>
      <c r="H215" s="22"/>
      <c r="I215" s="75">
        <f t="shared" si="43"/>
        <v>18298.61</v>
      </c>
      <c r="J215" s="22"/>
      <c r="K215" s="22">
        <v>18298.61</v>
      </c>
      <c r="L215" s="22"/>
      <c r="M215" s="22"/>
      <c r="N215" s="75">
        <f t="shared" si="44"/>
        <v>18298.61</v>
      </c>
      <c r="O215" s="22"/>
      <c r="P215" s="22">
        <v>18298.61</v>
      </c>
      <c r="Q215" s="22"/>
      <c r="R215" s="22"/>
      <c r="S215" s="48">
        <f t="shared" si="42"/>
        <v>100</v>
      </c>
    </row>
    <row r="216" spans="1:21" ht="76.5" x14ac:dyDescent="0.25">
      <c r="A216" s="53" t="s">
        <v>489</v>
      </c>
      <c r="B216" s="27" t="s">
        <v>444</v>
      </c>
      <c r="C216" s="34" t="s">
        <v>468</v>
      </c>
      <c r="D216" s="75">
        <f t="shared" si="45"/>
        <v>120</v>
      </c>
      <c r="E216" s="22"/>
      <c r="F216" s="22">
        <v>120</v>
      </c>
      <c r="G216" s="22"/>
      <c r="H216" s="22"/>
      <c r="I216" s="75">
        <f t="shared" si="43"/>
        <v>120</v>
      </c>
      <c r="J216" s="22"/>
      <c r="K216" s="22">
        <v>120</v>
      </c>
      <c r="L216" s="22"/>
      <c r="M216" s="22"/>
      <c r="N216" s="75">
        <f t="shared" si="44"/>
        <v>120</v>
      </c>
      <c r="O216" s="22"/>
      <c r="P216" s="22">
        <v>120</v>
      </c>
      <c r="Q216" s="22"/>
      <c r="R216" s="22"/>
      <c r="S216" s="48">
        <f t="shared" si="42"/>
        <v>100</v>
      </c>
    </row>
    <row r="217" spans="1:21" ht="76.5" x14ac:dyDescent="0.25">
      <c r="A217" s="53" t="s">
        <v>490</v>
      </c>
      <c r="B217" s="27" t="s">
        <v>445</v>
      </c>
      <c r="C217" s="34" t="s">
        <v>468</v>
      </c>
      <c r="D217" s="75">
        <f t="shared" si="45"/>
        <v>6</v>
      </c>
      <c r="E217" s="22"/>
      <c r="F217" s="22"/>
      <c r="G217" s="22">
        <v>6</v>
      </c>
      <c r="H217" s="22"/>
      <c r="I217" s="75">
        <f t="shared" si="43"/>
        <v>6</v>
      </c>
      <c r="J217" s="22"/>
      <c r="K217" s="22"/>
      <c r="L217" s="22">
        <v>6</v>
      </c>
      <c r="M217" s="22"/>
      <c r="N217" s="75">
        <f t="shared" si="44"/>
        <v>6</v>
      </c>
      <c r="O217" s="22"/>
      <c r="P217" s="22"/>
      <c r="Q217" s="22">
        <v>6</v>
      </c>
      <c r="R217" s="22"/>
      <c r="S217" s="48">
        <f t="shared" si="42"/>
        <v>100</v>
      </c>
    </row>
    <row r="218" spans="1:21" ht="76.5" x14ac:dyDescent="0.25">
      <c r="A218" s="53" t="s">
        <v>491</v>
      </c>
      <c r="B218" s="27" t="s">
        <v>446</v>
      </c>
      <c r="C218" s="34" t="s">
        <v>468</v>
      </c>
      <c r="D218" s="75">
        <f t="shared" si="45"/>
        <v>240</v>
      </c>
      <c r="E218" s="22"/>
      <c r="F218" s="22">
        <v>240</v>
      </c>
      <c r="G218" s="22"/>
      <c r="H218" s="22"/>
      <c r="I218" s="75">
        <f t="shared" si="43"/>
        <v>240</v>
      </c>
      <c r="J218" s="22"/>
      <c r="K218" s="22">
        <v>240</v>
      </c>
      <c r="L218" s="22"/>
      <c r="M218" s="22"/>
      <c r="N218" s="75">
        <f t="shared" si="44"/>
        <v>240</v>
      </c>
      <c r="O218" s="22"/>
      <c r="P218" s="22">
        <v>240</v>
      </c>
      <c r="Q218" s="22"/>
      <c r="R218" s="22"/>
      <c r="S218" s="48">
        <f t="shared" si="42"/>
        <v>100</v>
      </c>
    </row>
    <row r="219" spans="1:21" ht="76.5" x14ac:dyDescent="0.25">
      <c r="A219" s="53" t="s">
        <v>492</v>
      </c>
      <c r="B219" s="27" t="s">
        <v>447</v>
      </c>
      <c r="C219" s="34" t="s">
        <v>468</v>
      </c>
      <c r="D219" s="75">
        <f t="shared" si="45"/>
        <v>1292.3</v>
      </c>
      <c r="E219" s="22">
        <v>1292.3</v>
      </c>
      <c r="F219" s="22"/>
      <c r="G219" s="22"/>
      <c r="H219" s="22"/>
      <c r="I219" s="75">
        <f t="shared" si="43"/>
        <v>1292.3</v>
      </c>
      <c r="J219" s="22">
        <v>1292.3</v>
      </c>
      <c r="K219" s="22"/>
      <c r="L219" s="22"/>
      <c r="M219" s="22"/>
      <c r="N219" s="75">
        <f t="shared" si="44"/>
        <v>1292.3</v>
      </c>
      <c r="O219" s="22">
        <v>1292.3</v>
      </c>
      <c r="P219" s="22"/>
      <c r="Q219" s="22"/>
      <c r="R219" s="22"/>
      <c r="S219" s="48">
        <f t="shared" si="42"/>
        <v>100</v>
      </c>
    </row>
    <row r="220" spans="1:21" ht="76.5" x14ac:dyDescent="0.25">
      <c r="A220" s="53" t="s">
        <v>493</v>
      </c>
      <c r="B220" s="27" t="s">
        <v>448</v>
      </c>
      <c r="C220" s="34" t="s">
        <v>468</v>
      </c>
      <c r="D220" s="75">
        <f t="shared" si="45"/>
        <v>110.4</v>
      </c>
      <c r="E220" s="22"/>
      <c r="F220" s="22">
        <v>110.4</v>
      </c>
      <c r="G220" s="22"/>
      <c r="H220" s="22"/>
      <c r="I220" s="75">
        <f t="shared" si="43"/>
        <v>110.4</v>
      </c>
      <c r="J220" s="22"/>
      <c r="K220" s="22">
        <v>110.4</v>
      </c>
      <c r="L220" s="22"/>
      <c r="M220" s="22"/>
      <c r="N220" s="75">
        <f t="shared" si="44"/>
        <v>110.4</v>
      </c>
      <c r="O220" s="22"/>
      <c r="P220" s="22">
        <v>110.4</v>
      </c>
      <c r="Q220" s="22"/>
      <c r="R220" s="22"/>
      <c r="S220" s="48">
        <f t="shared" si="42"/>
        <v>100</v>
      </c>
    </row>
    <row r="221" spans="1:21" ht="101.25" customHeight="1" x14ac:dyDescent="0.25">
      <c r="A221" s="77" t="s">
        <v>79</v>
      </c>
      <c r="B221" s="51" t="s">
        <v>58</v>
      </c>
      <c r="C221" s="33" t="s">
        <v>469</v>
      </c>
      <c r="D221" s="78">
        <f t="shared" si="45"/>
        <v>160367.62</v>
      </c>
      <c r="E221" s="21">
        <f>SUM(E222:E227)</f>
        <v>0</v>
      </c>
      <c r="F221" s="21">
        <f>SUM(F222:F227)</f>
        <v>1952</v>
      </c>
      <c r="G221" s="21">
        <f>SUM(G222:G227)</f>
        <v>154687.72</v>
      </c>
      <c r="H221" s="21">
        <f>SUM(H222:H227)</f>
        <v>3727.9</v>
      </c>
      <c r="I221" s="78">
        <f t="shared" si="43"/>
        <v>158910.32</v>
      </c>
      <c r="J221" s="21">
        <f>SUM(J222:J227)</f>
        <v>0</v>
      </c>
      <c r="K221" s="21">
        <f>SUM(K222:K227)</f>
        <v>1952</v>
      </c>
      <c r="L221" s="21">
        <f>SUM(L222:L227)</f>
        <v>153230.42000000001</v>
      </c>
      <c r="M221" s="21">
        <f>SUM(M222:M227)</f>
        <v>3727.9</v>
      </c>
      <c r="N221" s="78">
        <f t="shared" si="44"/>
        <v>158910.32</v>
      </c>
      <c r="O221" s="21">
        <f>SUM(O222:O227)</f>
        <v>0</v>
      </c>
      <c r="P221" s="21">
        <f>SUM(P222:P227)</f>
        <v>1952</v>
      </c>
      <c r="Q221" s="21">
        <f>SUM(Q222:Q227)</f>
        <v>153230.42000000001</v>
      </c>
      <c r="R221" s="21">
        <f>SUM(R222:R227)</f>
        <v>3727.9</v>
      </c>
      <c r="S221" s="48">
        <f t="shared" si="42"/>
        <v>99.091275408339925</v>
      </c>
    </row>
    <row r="222" spans="1:21" ht="76.5" x14ac:dyDescent="0.25">
      <c r="A222" s="53" t="s">
        <v>494</v>
      </c>
      <c r="B222" s="27" t="s">
        <v>449</v>
      </c>
      <c r="C222" s="34" t="s">
        <v>469</v>
      </c>
      <c r="D222" s="75">
        <f t="shared" si="45"/>
        <v>122325.89</v>
      </c>
      <c r="E222" s="22"/>
      <c r="F222" s="22"/>
      <c r="G222" s="22">
        <v>118597.99</v>
      </c>
      <c r="H222" s="22">
        <v>3727.9</v>
      </c>
      <c r="I222" s="75">
        <f t="shared" si="43"/>
        <v>122325.89</v>
      </c>
      <c r="J222" s="22"/>
      <c r="K222" s="22"/>
      <c r="L222" s="22">
        <v>118597.99</v>
      </c>
      <c r="M222" s="22">
        <v>3727.9</v>
      </c>
      <c r="N222" s="75">
        <f t="shared" si="44"/>
        <v>122325.89</v>
      </c>
      <c r="O222" s="22"/>
      <c r="P222" s="22"/>
      <c r="Q222" s="22">
        <v>118597.99</v>
      </c>
      <c r="R222" s="22">
        <v>3727.9</v>
      </c>
      <c r="S222" s="48">
        <f t="shared" si="42"/>
        <v>100</v>
      </c>
    </row>
    <row r="223" spans="1:21" ht="90" x14ac:dyDescent="0.25">
      <c r="A223" s="53" t="s">
        <v>495</v>
      </c>
      <c r="B223" s="27" t="s">
        <v>450</v>
      </c>
      <c r="C223" s="34" t="s">
        <v>469</v>
      </c>
      <c r="D223" s="75">
        <f t="shared" si="45"/>
        <v>21758.48</v>
      </c>
      <c r="E223" s="22"/>
      <c r="F223" s="22"/>
      <c r="G223" s="22">
        <v>21758.48</v>
      </c>
      <c r="H223" s="22"/>
      <c r="I223" s="75">
        <f t="shared" si="43"/>
        <v>20301.18</v>
      </c>
      <c r="J223" s="22"/>
      <c r="K223" s="22"/>
      <c r="L223" s="22">
        <v>20301.18</v>
      </c>
      <c r="M223" s="22"/>
      <c r="N223" s="75">
        <f t="shared" si="44"/>
        <v>20301.18</v>
      </c>
      <c r="O223" s="22"/>
      <c r="P223" s="22"/>
      <c r="Q223" s="22">
        <v>20301.18</v>
      </c>
      <c r="R223" s="22"/>
      <c r="S223" s="48" t="s">
        <v>770</v>
      </c>
      <c r="T223" s="42"/>
    </row>
    <row r="224" spans="1:21" ht="76.5" x14ac:dyDescent="0.25">
      <c r="A224" s="53" t="s">
        <v>496</v>
      </c>
      <c r="B224" s="27" t="s">
        <v>451</v>
      </c>
      <c r="C224" s="34" t="s">
        <v>469</v>
      </c>
      <c r="D224" s="75">
        <f t="shared" si="45"/>
        <v>117.6</v>
      </c>
      <c r="E224" s="22"/>
      <c r="F224" s="22"/>
      <c r="G224" s="22">
        <v>117.6</v>
      </c>
      <c r="H224" s="22"/>
      <c r="I224" s="75">
        <f t="shared" si="43"/>
        <v>117.6</v>
      </c>
      <c r="J224" s="22"/>
      <c r="K224" s="22"/>
      <c r="L224" s="22">
        <v>117.6</v>
      </c>
      <c r="M224" s="22"/>
      <c r="N224" s="75">
        <f t="shared" si="44"/>
        <v>117.6</v>
      </c>
      <c r="O224" s="22"/>
      <c r="P224" s="22"/>
      <c r="Q224" s="22">
        <v>117.6</v>
      </c>
      <c r="R224" s="22"/>
      <c r="S224" s="48">
        <f t="shared" si="42"/>
        <v>100</v>
      </c>
    </row>
    <row r="225" spans="1:20" ht="76.5" x14ac:dyDescent="0.25">
      <c r="A225" s="53" t="s">
        <v>497</v>
      </c>
      <c r="B225" s="27" t="s">
        <v>452</v>
      </c>
      <c r="C225" s="34" t="s">
        <v>469</v>
      </c>
      <c r="D225" s="75">
        <f t="shared" si="45"/>
        <v>14213.65</v>
      </c>
      <c r="E225" s="22"/>
      <c r="F225" s="22"/>
      <c r="G225" s="22">
        <v>14213.65</v>
      </c>
      <c r="H225" s="22"/>
      <c r="I225" s="75">
        <f t="shared" si="43"/>
        <v>14213.65</v>
      </c>
      <c r="J225" s="22"/>
      <c r="K225" s="22"/>
      <c r="L225" s="22">
        <v>14213.65</v>
      </c>
      <c r="M225" s="22"/>
      <c r="N225" s="75">
        <f t="shared" si="44"/>
        <v>14213.65</v>
      </c>
      <c r="O225" s="22"/>
      <c r="P225" s="22"/>
      <c r="Q225" s="22">
        <v>14213.65</v>
      </c>
      <c r="R225" s="22"/>
      <c r="S225" s="48">
        <f t="shared" si="42"/>
        <v>100</v>
      </c>
    </row>
    <row r="226" spans="1:20" ht="76.5" x14ac:dyDescent="0.25">
      <c r="A226" s="53" t="s">
        <v>498</v>
      </c>
      <c r="B226" s="27" t="s">
        <v>434</v>
      </c>
      <c r="C226" s="34" t="s">
        <v>469</v>
      </c>
      <c r="D226" s="75">
        <f t="shared" si="45"/>
        <v>750</v>
      </c>
      <c r="E226" s="22"/>
      <c r="F226" s="22">
        <v>750</v>
      </c>
      <c r="G226" s="22"/>
      <c r="H226" s="22"/>
      <c r="I226" s="75">
        <f t="shared" si="43"/>
        <v>750</v>
      </c>
      <c r="J226" s="22"/>
      <c r="K226" s="22">
        <v>750</v>
      </c>
      <c r="L226" s="22"/>
      <c r="M226" s="22"/>
      <c r="N226" s="75">
        <f t="shared" si="44"/>
        <v>750</v>
      </c>
      <c r="O226" s="22"/>
      <c r="P226" s="22">
        <v>750</v>
      </c>
      <c r="Q226" s="22"/>
      <c r="R226" s="22"/>
      <c r="S226" s="48">
        <f t="shared" si="42"/>
        <v>100</v>
      </c>
    </row>
    <row r="227" spans="1:20" ht="76.5" x14ac:dyDescent="0.25">
      <c r="A227" s="53" t="s">
        <v>499</v>
      </c>
      <c r="B227" s="27" t="s">
        <v>453</v>
      </c>
      <c r="C227" s="34" t="s">
        <v>469</v>
      </c>
      <c r="D227" s="75">
        <f t="shared" si="45"/>
        <v>1202</v>
      </c>
      <c r="E227" s="22"/>
      <c r="F227" s="22">
        <v>1202</v>
      </c>
      <c r="G227" s="22"/>
      <c r="H227" s="22"/>
      <c r="I227" s="75">
        <f t="shared" si="43"/>
        <v>1202</v>
      </c>
      <c r="J227" s="22"/>
      <c r="K227" s="22">
        <v>1202</v>
      </c>
      <c r="L227" s="22"/>
      <c r="M227" s="22"/>
      <c r="N227" s="75">
        <f t="shared" si="44"/>
        <v>1202</v>
      </c>
      <c r="O227" s="22"/>
      <c r="P227" s="22">
        <v>1202</v>
      </c>
      <c r="Q227" s="22"/>
      <c r="R227" s="22"/>
      <c r="S227" s="48">
        <f t="shared" si="42"/>
        <v>100</v>
      </c>
    </row>
    <row r="228" spans="1:20" ht="127.5" x14ac:dyDescent="0.25">
      <c r="A228" s="77" t="s">
        <v>80</v>
      </c>
      <c r="B228" s="51" t="s">
        <v>59</v>
      </c>
      <c r="C228" s="33" t="s">
        <v>470</v>
      </c>
      <c r="D228" s="78">
        <f t="shared" si="45"/>
        <v>56740.5</v>
      </c>
      <c r="E228" s="21">
        <f>SUM(E229:E237)</f>
        <v>705.09999999999991</v>
      </c>
      <c r="F228" s="21">
        <f>SUM(F229:F237)</f>
        <v>56035.4</v>
      </c>
      <c r="G228" s="21">
        <f>SUM(G229:G237)</f>
        <v>0</v>
      </c>
      <c r="H228" s="21">
        <f>SUM(H229:H237)</f>
        <v>0</v>
      </c>
      <c r="I228" s="78">
        <f t="shared" si="43"/>
        <v>54714.650000000009</v>
      </c>
      <c r="J228" s="21">
        <f>SUM(J229:J237)</f>
        <v>668.66</v>
      </c>
      <c r="K228" s="21">
        <f>SUM(K229:K237)</f>
        <v>54045.990000000005</v>
      </c>
      <c r="L228" s="21">
        <f>SUM(L229:L237)</f>
        <v>0</v>
      </c>
      <c r="M228" s="21">
        <f>SUM(M229:M237)</f>
        <v>0</v>
      </c>
      <c r="N228" s="78">
        <f t="shared" si="44"/>
        <v>54714.650000000009</v>
      </c>
      <c r="O228" s="21">
        <f>SUM(O229:O237)</f>
        <v>668.66</v>
      </c>
      <c r="P228" s="21">
        <f>SUM(P229:P237)</f>
        <v>54045.990000000005</v>
      </c>
      <c r="Q228" s="21">
        <f>SUM(Q229:Q237)</f>
        <v>0</v>
      </c>
      <c r="R228" s="21">
        <f>SUM(R229:R237)</f>
        <v>0</v>
      </c>
      <c r="S228" s="48">
        <f t="shared" si="42"/>
        <v>96.429622579991374</v>
      </c>
    </row>
    <row r="229" spans="1:20" ht="123.75" customHeight="1" x14ac:dyDescent="0.25">
      <c r="A229" s="53" t="s">
        <v>500</v>
      </c>
      <c r="B229" s="27" t="s">
        <v>458</v>
      </c>
      <c r="C229" s="34" t="s">
        <v>470</v>
      </c>
      <c r="D229" s="75">
        <f t="shared" si="45"/>
        <v>17975</v>
      </c>
      <c r="E229" s="22"/>
      <c r="F229" s="22">
        <v>17975</v>
      </c>
      <c r="G229" s="22"/>
      <c r="H229" s="22"/>
      <c r="I229" s="75">
        <f t="shared" si="43"/>
        <v>17739.560000000001</v>
      </c>
      <c r="J229" s="22"/>
      <c r="K229" s="22">
        <v>17739.560000000001</v>
      </c>
      <c r="L229" s="22"/>
      <c r="M229" s="22"/>
      <c r="N229" s="75">
        <f t="shared" si="44"/>
        <v>17739.560000000001</v>
      </c>
      <c r="O229" s="22"/>
      <c r="P229" s="22">
        <v>17739.560000000001</v>
      </c>
      <c r="Q229" s="22"/>
      <c r="R229" s="22"/>
      <c r="S229" s="48" t="s">
        <v>762</v>
      </c>
      <c r="T229" s="37"/>
    </row>
    <row r="230" spans="1:20" ht="168.75" customHeight="1" x14ac:dyDescent="0.25">
      <c r="A230" s="53" t="s">
        <v>501</v>
      </c>
      <c r="B230" s="27" t="s">
        <v>459</v>
      </c>
      <c r="C230" s="34" t="s">
        <v>470</v>
      </c>
      <c r="D230" s="75">
        <f t="shared" si="45"/>
        <v>609.5</v>
      </c>
      <c r="E230" s="22"/>
      <c r="F230" s="22">
        <v>609.5</v>
      </c>
      <c r="G230" s="22"/>
      <c r="H230" s="22"/>
      <c r="I230" s="75">
        <f t="shared" si="43"/>
        <v>578.39</v>
      </c>
      <c r="J230" s="22"/>
      <c r="K230" s="22">
        <v>578.39</v>
      </c>
      <c r="L230" s="22"/>
      <c r="M230" s="22"/>
      <c r="N230" s="75">
        <f t="shared" si="44"/>
        <v>578.39</v>
      </c>
      <c r="O230" s="22"/>
      <c r="P230" s="22">
        <v>578.39</v>
      </c>
      <c r="Q230" s="22"/>
      <c r="R230" s="22"/>
      <c r="S230" s="48" t="s">
        <v>763</v>
      </c>
      <c r="T230" s="42"/>
    </row>
    <row r="231" spans="1:20" ht="114.75" x14ac:dyDescent="0.25">
      <c r="A231" s="53" t="s">
        <v>502</v>
      </c>
      <c r="B231" s="27" t="s">
        <v>460</v>
      </c>
      <c r="C231" s="34" t="s">
        <v>470</v>
      </c>
      <c r="D231" s="75">
        <f t="shared" si="45"/>
        <v>660</v>
      </c>
      <c r="E231" s="22"/>
      <c r="F231" s="22">
        <v>660</v>
      </c>
      <c r="G231" s="22"/>
      <c r="H231" s="22"/>
      <c r="I231" s="75">
        <f t="shared" si="43"/>
        <v>595</v>
      </c>
      <c r="J231" s="22"/>
      <c r="K231" s="22">
        <v>595</v>
      </c>
      <c r="L231" s="22"/>
      <c r="M231" s="22"/>
      <c r="N231" s="75">
        <f t="shared" si="44"/>
        <v>595</v>
      </c>
      <c r="O231" s="22"/>
      <c r="P231" s="22">
        <v>595</v>
      </c>
      <c r="Q231" s="22"/>
      <c r="R231" s="22"/>
      <c r="S231" s="48" t="s">
        <v>764</v>
      </c>
      <c r="T231" s="10"/>
    </row>
    <row r="232" spans="1:20" ht="123.75" x14ac:dyDescent="0.25">
      <c r="A232" s="53" t="s">
        <v>503</v>
      </c>
      <c r="B232" s="27" t="s">
        <v>461</v>
      </c>
      <c r="C232" s="34" t="s">
        <v>470</v>
      </c>
      <c r="D232" s="75">
        <f t="shared" si="45"/>
        <v>9439.4</v>
      </c>
      <c r="E232" s="22"/>
      <c r="F232" s="22">
        <v>9439.4</v>
      </c>
      <c r="G232" s="22"/>
      <c r="H232" s="22"/>
      <c r="I232" s="75">
        <f t="shared" si="43"/>
        <v>9271.77</v>
      </c>
      <c r="J232" s="22"/>
      <c r="K232" s="22">
        <v>9271.77</v>
      </c>
      <c r="L232" s="22"/>
      <c r="M232" s="22"/>
      <c r="N232" s="75">
        <f t="shared" si="44"/>
        <v>9271.77</v>
      </c>
      <c r="O232" s="22"/>
      <c r="P232" s="22">
        <v>9271.77</v>
      </c>
      <c r="Q232" s="22"/>
      <c r="R232" s="22"/>
      <c r="S232" s="48" t="s">
        <v>765</v>
      </c>
      <c r="T232" s="10"/>
    </row>
    <row r="233" spans="1:20" ht="114.75" x14ac:dyDescent="0.25">
      <c r="A233" s="53" t="s">
        <v>504</v>
      </c>
      <c r="B233" s="27" t="s">
        <v>462</v>
      </c>
      <c r="C233" s="34" t="s">
        <v>470</v>
      </c>
      <c r="D233" s="75">
        <f t="shared" si="45"/>
        <v>311.89999999999998</v>
      </c>
      <c r="E233" s="22">
        <v>311.89999999999998</v>
      </c>
      <c r="F233" s="22"/>
      <c r="G233" s="22"/>
      <c r="H233" s="22"/>
      <c r="I233" s="75">
        <f t="shared" si="43"/>
        <v>275.45999999999998</v>
      </c>
      <c r="J233" s="22">
        <v>275.45999999999998</v>
      </c>
      <c r="K233" s="22"/>
      <c r="L233" s="22"/>
      <c r="M233" s="22"/>
      <c r="N233" s="75">
        <f t="shared" si="44"/>
        <v>275.45999999999998</v>
      </c>
      <c r="O233" s="22">
        <v>275.45999999999998</v>
      </c>
      <c r="P233" s="22"/>
      <c r="Q233" s="22"/>
      <c r="R233" s="22"/>
      <c r="S233" s="48" t="s">
        <v>766</v>
      </c>
      <c r="T233" s="42"/>
    </row>
    <row r="234" spans="1:20" ht="114.75" x14ac:dyDescent="0.25">
      <c r="A234" s="53" t="s">
        <v>505</v>
      </c>
      <c r="B234" s="27" t="s">
        <v>463</v>
      </c>
      <c r="C234" s="34" t="s">
        <v>470</v>
      </c>
      <c r="D234" s="75">
        <f t="shared" si="45"/>
        <v>25601.7</v>
      </c>
      <c r="E234" s="22">
        <v>393.2</v>
      </c>
      <c r="F234" s="22">
        <v>25208.5</v>
      </c>
      <c r="G234" s="22"/>
      <c r="H234" s="22"/>
      <c r="I234" s="75">
        <f t="shared" si="43"/>
        <v>24233.22</v>
      </c>
      <c r="J234" s="22">
        <v>393.2</v>
      </c>
      <c r="K234" s="22">
        <v>23840.02</v>
      </c>
      <c r="L234" s="22"/>
      <c r="M234" s="22"/>
      <c r="N234" s="75">
        <f t="shared" si="44"/>
        <v>24233.22</v>
      </c>
      <c r="O234" s="22">
        <v>393.2</v>
      </c>
      <c r="P234" s="22">
        <v>23840.02</v>
      </c>
      <c r="Q234" s="22"/>
      <c r="R234" s="22"/>
      <c r="S234" s="48" t="s">
        <v>874</v>
      </c>
      <c r="T234" s="39"/>
    </row>
    <row r="235" spans="1:20" ht="114.75" x14ac:dyDescent="0.25">
      <c r="A235" s="53" t="s">
        <v>506</v>
      </c>
      <c r="B235" s="27" t="s">
        <v>464</v>
      </c>
      <c r="C235" s="34" t="s">
        <v>470</v>
      </c>
      <c r="D235" s="75">
        <f t="shared" si="45"/>
        <v>100</v>
      </c>
      <c r="E235" s="22"/>
      <c r="F235" s="22">
        <v>100</v>
      </c>
      <c r="G235" s="22"/>
      <c r="H235" s="22"/>
      <c r="I235" s="75">
        <f t="shared" si="43"/>
        <v>100</v>
      </c>
      <c r="J235" s="22"/>
      <c r="K235" s="22">
        <v>100</v>
      </c>
      <c r="L235" s="22"/>
      <c r="M235" s="22"/>
      <c r="N235" s="75">
        <f t="shared" si="44"/>
        <v>100</v>
      </c>
      <c r="O235" s="22"/>
      <c r="P235" s="22">
        <v>100</v>
      </c>
      <c r="Q235" s="22"/>
      <c r="R235" s="22"/>
      <c r="S235" s="48">
        <f t="shared" si="42"/>
        <v>100</v>
      </c>
    </row>
    <row r="236" spans="1:20" ht="114.75" x14ac:dyDescent="0.25">
      <c r="A236" s="53" t="s">
        <v>507</v>
      </c>
      <c r="B236" s="27" t="s">
        <v>465</v>
      </c>
      <c r="C236" s="34" t="s">
        <v>470</v>
      </c>
      <c r="D236" s="75">
        <f t="shared" si="45"/>
        <v>1311.3</v>
      </c>
      <c r="E236" s="22"/>
      <c r="F236" s="22">
        <v>1311.3</v>
      </c>
      <c r="G236" s="22"/>
      <c r="H236" s="22"/>
      <c r="I236" s="75">
        <f t="shared" si="43"/>
        <v>1311.3</v>
      </c>
      <c r="J236" s="22"/>
      <c r="K236" s="22">
        <v>1311.3</v>
      </c>
      <c r="L236" s="22"/>
      <c r="M236" s="22"/>
      <c r="N236" s="75">
        <f t="shared" si="44"/>
        <v>1311.3</v>
      </c>
      <c r="O236" s="22"/>
      <c r="P236" s="22">
        <v>1311.3</v>
      </c>
      <c r="Q236" s="22"/>
      <c r="R236" s="22"/>
      <c r="S236" s="48">
        <f t="shared" si="42"/>
        <v>100</v>
      </c>
    </row>
    <row r="237" spans="1:20" ht="150.75" customHeight="1" x14ac:dyDescent="0.25">
      <c r="A237" s="53" t="s">
        <v>508</v>
      </c>
      <c r="B237" s="27" t="s">
        <v>875</v>
      </c>
      <c r="C237" s="34" t="s">
        <v>470</v>
      </c>
      <c r="D237" s="75">
        <f>E237+F237+G237+H237</f>
        <v>731.7</v>
      </c>
      <c r="E237" s="22"/>
      <c r="F237" s="22">
        <v>731.7</v>
      </c>
      <c r="G237" s="22"/>
      <c r="H237" s="22"/>
      <c r="I237" s="75">
        <f t="shared" si="43"/>
        <v>609.95000000000005</v>
      </c>
      <c r="J237" s="22"/>
      <c r="K237" s="22">
        <v>609.95000000000005</v>
      </c>
      <c r="L237" s="22"/>
      <c r="M237" s="22"/>
      <c r="N237" s="75">
        <f t="shared" si="44"/>
        <v>609.95000000000005</v>
      </c>
      <c r="O237" s="22"/>
      <c r="P237" s="22">
        <v>609.95000000000005</v>
      </c>
      <c r="Q237" s="22"/>
      <c r="R237" s="22"/>
      <c r="S237" s="48" t="s">
        <v>767</v>
      </c>
      <c r="T237" s="10"/>
    </row>
    <row r="238" spans="1:20" ht="102" x14ac:dyDescent="0.25">
      <c r="A238" s="77" t="s">
        <v>81</v>
      </c>
      <c r="B238" s="51" t="s">
        <v>60</v>
      </c>
      <c r="C238" s="33" t="s">
        <v>471</v>
      </c>
      <c r="D238" s="78">
        <f t="shared" si="45"/>
        <v>27688.549999999996</v>
      </c>
      <c r="E238" s="21">
        <f>SUM(E239:E242)</f>
        <v>0</v>
      </c>
      <c r="F238" s="21">
        <f>SUM(F239:F242)</f>
        <v>5406.86</v>
      </c>
      <c r="G238" s="21">
        <f>SUM(G239:G242)</f>
        <v>16366.789999999999</v>
      </c>
      <c r="H238" s="21">
        <f>SUM(H239:H242)</f>
        <v>5914.9</v>
      </c>
      <c r="I238" s="78">
        <f t="shared" si="43"/>
        <v>27688.549999999996</v>
      </c>
      <c r="J238" s="21">
        <f>SUM(J239:J242)</f>
        <v>0</v>
      </c>
      <c r="K238" s="21">
        <f>SUM(K239:K242)</f>
        <v>5406.86</v>
      </c>
      <c r="L238" s="21">
        <f>SUM(L239:L242)</f>
        <v>16366.789999999999</v>
      </c>
      <c r="M238" s="21">
        <f>SUM(M239:M242)</f>
        <v>5914.9</v>
      </c>
      <c r="N238" s="78">
        <f t="shared" si="44"/>
        <v>27688.549999999996</v>
      </c>
      <c r="O238" s="21">
        <f>SUM(O239:O242)</f>
        <v>0</v>
      </c>
      <c r="P238" s="21">
        <f>SUM(P239:P242)</f>
        <v>5406.86</v>
      </c>
      <c r="Q238" s="21">
        <f>SUM(Q239:Q242)</f>
        <v>16366.789999999999</v>
      </c>
      <c r="R238" s="21">
        <f>SUM(R239:R242)</f>
        <v>5914.9</v>
      </c>
      <c r="S238" s="48">
        <f t="shared" si="42"/>
        <v>100</v>
      </c>
    </row>
    <row r="239" spans="1:20" ht="102" x14ac:dyDescent="0.25">
      <c r="A239" s="53" t="s">
        <v>509</v>
      </c>
      <c r="B239" s="27" t="s">
        <v>454</v>
      </c>
      <c r="C239" s="34" t="s">
        <v>471</v>
      </c>
      <c r="D239" s="75">
        <f>E239+F239+G239+H239</f>
        <v>1480.9</v>
      </c>
      <c r="E239" s="22"/>
      <c r="F239" s="22"/>
      <c r="G239" s="22">
        <v>1480.9</v>
      </c>
      <c r="H239" s="22"/>
      <c r="I239" s="75">
        <f t="shared" si="43"/>
        <v>1480.9</v>
      </c>
      <c r="J239" s="22"/>
      <c r="K239" s="22"/>
      <c r="L239" s="22">
        <v>1480.9</v>
      </c>
      <c r="M239" s="22"/>
      <c r="N239" s="75">
        <f t="shared" si="44"/>
        <v>1480.9</v>
      </c>
      <c r="O239" s="22"/>
      <c r="P239" s="22"/>
      <c r="Q239" s="22">
        <v>1480.9</v>
      </c>
      <c r="R239" s="22"/>
      <c r="S239" s="48">
        <f t="shared" si="42"/>
        <v>100</v>
      </c>
    </row>
    <row r="240" spans="1:20" ht="102" x14ac:dyDescent="0.25">
      <c r="A240" s="53" t="s">
        <v>510</v>
      </c>
      <c r="B240" s="27" t="s">
        <v>455</v>
      </c>
      <c r="C240" s="34" t="s">
        <v>471</v>
      </c>
      <c r="D240" s="75">
        <f t="shared" si="45"/>
        <v>14097.38</v>
      </c>
      <c r="E240" s="22"/>
      <c r="F240" s="22"/>
      <c r="G240" s="22">
        <v>8182.48</v>
      </c>
      <c r="H240" s="22">
        <v>5914.9</v>
      </c>
      <c r="I240" s="75">
        <f t="shared" si="43"/>
        <v>14097.38</v>
      </c>
      <c r="J240" s="22"/>
      <c r="K240" s="22"/>
      <c r="L240" s="22">
        <v>8182.48</v>
      </c>
      <c r="M240" s="22">
        <v>5914.9</v>
      </c>
      <c r="N240" s="75">
        <f t="shared" si="44"/>
        <v>14097.38</v>
      </c>
      <c r="O240" s="22"/>
      <c r="P240" s="22"/>
      <c r="Q240" s="22">
        <v>8182.48</v>
      </c>
      <c r="R240" s="22">
        <v>5914.9</v>
      </c>
      <c r="S240" s="48">
        <f t="shared" si="42"/>
        <v>100</v>
      </c>
    </row>
    <row r="241" spans="1:19" ht="102" x14ac:dyDescent="0.25">
      <c r="A241" s="53" t="s">
        <v>511</v>
      </c>
      <c r="B241" s="27" t="s">
        <v>456</v>
      </c>
      <c r="C241" s="34" t="s">
        <v>471</v>
      </c>
      <c r="D241" s="75">
        <f t="shared" si="45"/>
        <v>6703.41</v>
      </c>
      <c r="E241" s="22"/>
      <c r="F241" s="22"/>
      <c r="G241" s="22">
        <v>6703.41</v>
      </c>
      <c r="H241" s="22"/>
      <c r="I241" s="75">
        <f t="shared" si="43"/>
        <v>6703.41</v>
      </c>
      <c r="J241" s="22"/>
      <c r="K241" s="22"/>
      <c r="L241" s="22">
        <v>6703.41</v>
      </c>
      <c r="M241" s="22"/>
      <c r="N241" s="75">
        <f t="shared" si="44"/>
        <v>6703.41</v>
      </c>
      <c r="O241" s="22"/>
      <c r="P241" s="22"/>
      <c r="Q241" s="22">
        <v>6703.41</v>
      </c>
      <c r="R241" s="22"/>
      <c r="S241" s="48">
        <f t="shared" si="42"/>
        <v>100</v>
      </c>
    </row>
    <row r="242" spans="1:19" ht="102" x14ac:dyDescent="0.25">
      <c r="A242" s="53" t="s">
        <v>512</v>
      </c>
      <c r="B242" s="27" t="s">
        <v>457</v>
      </c>
      <c r="C242" s="34" t="s">
        <v>471</v>
      </c>
      <c r="D242" s="75">
        <f t="shared" si="45"/>
        <v>5406.86</v>
      </c>
      <c r="E242" s="22"/>
      <c r="F242" s="22">
        <v>5406.86</v>
      </c>
      <c r="G242" s="22"/>
      <c r="H242" s="22"/>
      <c r="I242" s="75">
        <f t="shared" si="43"/>
        <v>5406.86</v>
      </c>
      <c r="J242" s="22"/>
      <c r="K242" s="22">
        <v>5406.86</v>
      </c>
      <c r="L242" s="22"/>
      <c r="M242" s="22"/>
      <c r="N242" s="75">
        <f t="shared" si="44"/>
        <v>5406.86</v>
      </c>
      <c r="O242" s="22"/>
      <c r="P242" s="22">
        <v>5406.86</v>
      </c>
      <c r="Q242" s="22"/>
      <c r="R242" s="22"/>
      <c r="S242" s="48">
        <f t="shared" si="42"/>
        <v>100</v>
      </c>
    </row>
    <row r="243" spans="1:19" ht="52.5" customHeight="1" x14ac:dyDescent="0.25">
      <c r="A243" s="36">
        <v>9</v>
      </c>
      <c r="B243" s="23" t="s">
        <v>61</v>
      </c>
      <c r="C243" s="32" t="s">
        <v>62</v>
      </c>
      <c r="D243" s="18">
        <f t="shared" ref="D243:D250" si="46">E243+F243+G243+H243</f>
        <v>95121.17</v>
      </c>
      <c r="E243" s="19"/>
      <c r="F243" s="19">
        <f>F244</f>
        <v>70000</v>
      </c>
      <c r="G243" s="19">
        <f>G244</f>
        <v>25121.17</v>
      </c>
      <c r="H243" s="19"/>
      <c r="I243" s="19">
        <f>I244</f>
        <v>87416.63</v>
      </c>
      <c r="J243" s="19"/>
      <c r="K243" s="19">
        <f>K244</f>
        <v>62628.41</v>
      </c>
      <c r="L243" s="19">
        <f>L244</f>
        <v>24788.22</v>
      </c>
      <c r="M243" s="19"/>
      <c r="N243" s="19">
        <f>N244</f>
        <v>87416.63</v>
      </c>
      <c r="O243" s="19"/>
      <c r="P243" s="19">
        <f>P244</f>
        <v>62628.41</v>
      </c>
      <c r="Q243" s="19">
        <f>Q244</f>
        <v>24788.22</v>
      </c>
      <c r="R243" s="19"/>
      <c r="S243" s="16">
        <f t="shared" si="42"/>
        <v>91.900288863141625</v>
      </c>
    </row>
    <row r="244" spans="1:19" ht="105" customHeight="1" x14ac:dyDescent="0.25">
      <c r="A244" s="53" t="s">
        <v>513</v>
      </c>
      <c r="B244" s="27" t="s">
        <v>515</v>
      </c>
      <c r="C244" s="34" t="s">
        <v>514</v>
      </c>
      <c r="D244" s="54">
        <f t="shared" si="46"/>
        <v>95121.17</v>
      </c>
      <c r="E244" s="22"/>
      <c r="F244" s="22">
        <v>70000</v>
      </c>
      <c r="G244" s="22">
        <v>25121.17</v>
      </c>
      <c r="H244" s="22"/>
      <c r="I244" s="54">
        <f>J244+K244+L244+M244</f>
        <v>87416.63</v>
      </c>
      <c r="J244" s="22"/>
      <c r="K244" s="22">
        <v>62628.41</v>
      </c>
      <c r="L244" s="22">
        <v>24788.22</v>
      </c>
      <c r="M244" s="22"/>
      <c r="N244" s="54">
        <f>O244+P244+Q244+R244</f>
        <v>87416.63</v>
      </c>
      <c r="O244" s="22"/>
      <c r="P244" s="22">
        <v>62628.41</v>
      </c>
      <c r="Q244" s="22">
        <v>24788.22</v>
      </c>
      <c r="R244" s="22"/>
      <c r="S244" s="48" t="s">
        <v>830</v>
      </c>
    </row>
    <row r="245" spans="1:19" ht="93.75" customHeight="1" x14ac:dyDescent="0.25">
      <c r="A245" s="4">
        <v>10</v>
      </c>
      <c r="B245" s="23" t="s">
        <v>63</v>
      </c>
      <c r="C245" s="32" t="s">
        <v>527</v>
      </c>
      <c r="D245" s="18">
        <f t="shared" si="46"/>
        <v>32080.55</v>
      </c>
      <c r="E245" s="19">
        <f>E246+E251</f>
        <v>19.899999999999999</v>
      </c>
      <c r="F245" s="19">
        <f t="shared" ref="F245:G245" si="47">F246+F251</f>
        <v>1355.8</v>
      </c>
      <c r="G245" s="19">
        <f t="shared" si="47"/>
        <v>30704.85</v>
      </c>
      <c r="H245" s="19"/>
      <c r="I245" s="18">
        <f>J245+K245+L245+M245</f>
        <v>32080.55</v>
      </c>
      <c r="J245" s="19">
        <f>J246+J251</f>
        <v>19.899999999999999</v>
      </c>
      <c r="K245" s="19">
        <f t="shared" ref="K245" si="48">K246+K251</f>
        <v>1355.8</v>
      </c>
      <c r="L245" s="19">
        <f t="shared" ref="L245" si="49">L246+L251</f>
        <v>30704.85</v>
      </c>
      <c r="M245" s="19"/>
      <c r="N245" s="18">
        <f>O245+P245+Q245+R245</f>
        <v>32080.55</v>
      </c>
      <c r="O245" s="19">
        <f>O246+O251</f>
        <v>19.899999999999999</v>
      </c>
      <c r="P245" s="19">
        <f t="shared" ref="P245" si="50">P246+P251</f>
        <v>1355.8</v>
      </c>
      <c r="Q245" s="19">
        <f t="shared" ref="Q245" si="51">Q246+Q251</f>
        <v>30704.85</v>
      </c>
      <c r="R245" s="19"/>
      <c r="S245" s="16">
        <f t="shared" ref="S245:S276" si="52">N245/D245*100</f>
        <v>100</v>
      </c>
    </row>
    <row r="246" spans="1:19" ht="63.75" x14ac:dyDescent="0.25">
      <c r="A246" s="50" t="s">
        <v>82</v>
      </c>
      <c r="B246" s="51" t="s">
        <v>64</v>
      </c>
      <c r="C246" s="33" t="s">
        <v>524</v>
      </c>
      <c r="D246" s="52">
        <f t="shared" si="46"/>
        <v>1214</v>
      </c>
      <c r="E246" s="21">
        <f>SUM(E247:E250)</f>
        <v>0</v>
      </c>
      <c r="F246" s="21">
        <f>SUM(F247:F250)</f>
        <v>160</v>
      </c>
      <c r="G246" s="21">
        <f>SUM(G247:G250)</f>
        <v>1054</v>
      </c>
      <c r="H246" s="21"/>
      <c r="I246" s="52">
        <f>J246+K246+L246+M246</f>
        <v>1214</v>
      </c>
      <c r="J246" s="21">
        <f>SUM(J247:J250)</f>
        <v>0</v>
      </c>
      <c r="K246" s="21">
        <f>SUM(K247:K250)</f>
        <v>160</v>
      </c>
      <c r="L246" s="21">
        <f>SUM(L247:L250)</f>
        <v>1054</v>
      </c>
      <c r="M246" s="21"/>
      <c r="N246" s="52">
        <f>O246+P246+Q246+R246</f>
        <v>1214</v>
      </c>
      <c r="O246" s="21">
        <f>SUM(O247:O250)</f>
        <v>0</v>
      </c>
      <c r="P246" s="21">
        <f>SUM(P247:P250)</f>
        <v>160</v>
      </c>
      <c r="Q246" s="21">
        <f>SUM(Q247:Q250)</f>
        <v>1054</v>
      </c>
      <c r="R246" s="21"/>
      <c r="S246" s="49">
        <f t="shared" si="52"/>
        <v>100</v>
      </c>
    </row>
    <row r="247" spans="1:19" ht="63.75" x14ac:dyDescent="0.25">
      <c r="A247" s="53" t="s">
        <v>520</v>
      </c>
      <c r="B247" s="27" t="s">
        <v>516</v>
      </c>
      <c r="C247" s="34" t="s">
        <v>524</v>
      </c>
      <c r="D247" s="54">
        <f t="shared" si="46"/>
        <v>567.5</v>
      </c>
      <c r="E247" s="22"/>
      <c r="F247" s="22"/>
      <c r="G247" s="22">
        <v>567.5</v>
      </c>
      <c r="H247" s="22"/>
      <c r="I247" s="54">
        <f t="shared" ref="I247:I256" si="53">J247+K247+L247+M247</f>
        <v>567.5</v>
      </c>
      <c r="J247" s="22"/>
      <c r="K247" s="22"/>
      <c r="L247" s="22">
        <v>567.5</v>
      </c>
      <c r="M247" s="22"/>
      <c r="N247" s="54">
        <f t="shared" ref="N247:N256" si="54">O247+P247+Q247+R247</f>
        <v>567.5</v>
      </c>
      <c r="O247" s="22"/>
      <c r="P247" s="22"/>
      <c r="Q247" s="22">
        <v>567.5</v>
      </c>
      <c r="R247" s="22"/>
      <c r="S247" s="48">
        <f t="shared" si="52"/>
        <v>100</v>
      </c>
    </row>
    <row r="248" spans="1:19" ht="63.75" x14ac:dyDescent="0.25">
      <c r="A248" s="53" t="s">
        <v>521</v>
      </c>
      <c r="B248" s="27" t="s">
        <v>517</v>
      </c>
      <c r="C248" s="34" t="s">
        <v>524</v>
      </c>
      <c r="D248" s="54">
        <f t="shared" si="46"/>
        <v>286.5</v>
      </c>
      <c r="E248" s="22"/>
      <c r="F248" s="22"/>
      <c r="G248" s="22">
        <v>286.5</v>
      </c>
      <c r="H248" s="22"/>
      <c r="I248" s="54">
        <f t="shared" si="53"/>
        <v>286.5</v>
      </c>
      <c r="J248" s="22"/>
      <c r="K248" s="22"/>
      <c r="L248" s="22">
        <v>286.5</v>
      </c>
      <c r="M248" s="22"/>
      <c r="N248" s="54">
        <f t="shared" si="54"/>
        <v>286.5</v>
      </c>
      <c r="O248" s="22"/>
      <c r="P248" s="22"/>
      <c r="Q248" s="22">
        <v>286.5</v>
      </c>
      <c r="R248" s="22"/>
      <c r="S248" s="48">
        <f t="shared" si="52"/>
        <v>100</v>
      </c>
    </row>
    <row r="249" spans="1:19" ht="63.75" x14ac:dyDescent="0.25">
      <c r="A249" s="53" t="s">
        <v>522</v>
      </c>
      <c r="B249" s="27" t="s">
        <v>518</v>
      </c>
      <c r="C249" s="34" t="s">
        <v>524</v>
      </c>
      <c r="D249" s="54">
        <f t="shared" si="46"/>
        <v>200</v>
      </c>
      <c r="E249" s="22"/>
      <c r="F249" s="22"/>
      <c r="G249" s="22">
        <v>200</v>
      </c>
      <c r="H249" s="22"/>
      <c r="I249" s="54">
        <f t="shared" si="53"/>
        <v>200</v>
      </c>
      <c r="J249" s="22"/>
      <c r="K249" s="22"/>
      <c r="L249" s="22">
        <v>200</v>
      </c>
      <c r="M249" s="22"/>
      <c r="N249" s="54">
        <f t="shared" si="54"/>
        <v>200</v>
      </c>
      <c r="O249" s="22"/>
      <c r="P249" s="22"/>
      <c r="Q249" s="22">
        <v>200</v>
      </c>
      <c r="R249" s="22"/>
      <c r="S249" s="48">
        <f t="shared" si="52"/>
        <v>100</v>
      </c>
    </row>
    <row r="250" spans="1:19" ht="68.25" customHeight="1" x14ac:dyDescent="0.25">
      <c r="A250" s="53" t="s">
        <v>523</v>
      </c>
      <c r="B250" s="27" t="s">
        <v>519</v>
      </c>
      <c r="C250" s="34" t="s">
        <v>524</v>
      </c>
      <c r="D250" s="54">
        <f t="shared" si="46"/>
        <v>160</v>
      </c>
      <c r="E250" s="22"/>
      <c r="F250" s="22">
        <v>160</v>
      </c>
      <c r="G250" s="22"/>
      <c r="H250" s="22"/>
      <c r="I250" s="54">
        <f t="shared" si="53"/>
        <v>160</v>
      </c>
      <c r="J250" s="22"/>
      <c r="K250" s="22">
        <v>160</v>
      </c>
      <c r="L250" s="22"/>
      <c r="M250" s="22"/>
      <c r="N250" s="54">
        <f t="shared" si="54"/>
        <v>160</v>
      </c>
      <c r="O250" s="22"/>
      <c r="P250" s="22">
        <v>160</v>
      </c>
      <c r="Q250" s="22"/>
      <c r="R250" s="22"/>
      <c r="S250" s="48">
        <f t="shared" si="52"/>
        <v>100</v>
      </c>
    </row>
    <row r="251" spans="1:19" ht="37.5" customHeight="1" x14ac:dyDescent="0.25">
      <c r="A251" s="50" t="s">
        <v>83</v>
      </c>
      <c r="B251" s="51" t="s">
        <v>65</v>
      </c>
      <c r="C251" s="33" t="s">
        <v>526</v>
      </c>
      <c r="D251" s="52">
        <f t="shared" ref="D251:D256" si="55">E251+F251+G251+H251</f>
        <v>30866.55</v>
      </c>
      <c r="E251" s="21">
        <f>SUM(E252:E256)</f>
        <v>19.899999999999999</v>
      </c>
      <c r="F251" s="21">
        <f>SUM(F252:F256)</f>
        <v>1195.8</v>
      </c>
      <c r="G251" s="21">
        <f>SUM(G252:G256)</f>
        <v>29650.85</v>
      </c>
      <c r="H251" s="21"/>
      <c r="I251" s="52">
        <f t="shared" si="53"/>
        <v>30866.55</v>
      </c>
      <c r="J251" s="21">
        <f>SUM(J252:J256)</f>
        <v>19.899999999999999</v>
      </c>
      <c r="K251" s="21">
        <f>SUM(K252:K256)</f>
        <v>1195.8</v>
      </c>
      <c r="L251" s="21">
        <f>SUM(L252:L256)</f>
        <v>29650.85</v>
      </c>
      <c r="M251" s="21"/>
      <c r="N251" s="52">
        <f t="shared" si="54"/>
        <v>30866.55</v>
      </c>
      <c r="O251" s="21">
        <f>SUM(O252:O256)</f>
        <v>19.899999999999999</v>
      </c>
      <c r="P251" s="21">
        <f>SUM(P252:P256)</f>
        <v>1195.8</v>
      </c>
      <c r="Q251" s="21">
        <f>SUM(Q252:Q256)</f>
        <v>29650.85</v>
      </c>
      <c r="R251" s="21"/>
      <c r="S251" s="49">
        <f t="shared" si="52"/>
        <v>100</v>
      </c>
    </row>
    <row r="252" spans="1:19" ht="37.5" customHeight="1" x14ac:dyDescent="0.25">
      <c r="A252" s="53" t="s">
        <v>532</v>
      </c>
      <c r="B252" s="27" t="s">
        <v>525</v>
      </c>
      <c r="C252" s="34" t="s">
        <v>526</v>
      </c>
      <c r="D252" s="54">
        <f t="shared" si="55"/>
        <v>28673.919999999998</v>
      </c>
      <c r="E252" s="22"/>
      <c r="F252" s="22"/>
      <c r="G252" s="22">
        <v>28673.919999999998</v>
      </c>
      <c r="H252" s="22"/>
      <c r="I252" s="54">
        <f t="shared" si="53"/>
        <v>28673.919999999998</v>
      </c>
      <c r="J252" s="22"/>
      <c r="K252" s="22"/>
      <c r="L252" s="22">
        <v>28673.919999999998</v>
      </c>
      <c r="M252" s="22"/>
      <c r="N252" s="54">
        <f t="shared" si="54"/>
        <v>28673.919999999998</v>
      </c>
      <c r="O252" s="22"/>
      <c r="P252" s="22"/>
      <c r="Q252" s="22">
        <v>28673.919999999998</v>
      </c>
      <c r="R252" s="22"/>
      <c r="S252" s="48">
        <f t="shared" si="52"/>
        <v>100</v>
      </c>
    </row>
    <row r="253" spans="1:19" ht="37.5" customHeight="1" x14ac:dyDescent="0.25">
      <c r="A253" s="53" t="s">
        <v>533</v>
      </c>
      <c r="B253" s="27" t="s">
        <v>529</v>
      </c>
      <c r="C253" s="34" t="s">
        <v>526</v>
      </c>
      <c r="D253" s="54">
        <f t="shared" si="55"/>
        <v>976.93</v>
      </c>
      <c r="E253" s="22"/>
      <c r="F253" s="22"/>
      <c r="G253" s="22">
        <v>976.93</v>
      </c>
      <c r="H253" s="22"/>
      <c r="I253" s="54">
        <f t="shared" si="53"/>
        <v>976.93</v>
      </c>
      <c r="J253" s="22"/>
      <c r="K253" s="22"/>
      <c r="L253" s="22">
        <v>976.93</v>
      </c>
      <c r="M253" s="22"/>
      <c r="N253" s="54">
        <f t="shared" si="54"/>
        <v>976.93</v>
      </c>
      <c r="O253" s="22"/>
      <c r="P253" s="22"/>
      <c r="Q253" s="22">
        <v>976.93</v>
      </c>
      <c r="R253" s="22"/>
      <c r="S253" s="48">
        <f t="shared" si="52"/>
        <v>100</v>
      </c>
    </row>
    <row r="254" spans="1:19" ht="37.5" customHeight="1" x14ac:dyDescent="0.25">
      <c r="A254" s="53" t="s">
        <v>534</v>
      </c>
      <c r="B254" s="27" t="s">
        <v>530</v>
      </c>
      <c r="C254" s="34" t="s">
        <v>526</v>
      </c>
      <c r="D254" s="54">
        <f t="shared" si="55"/>
        <v>184.70000000000002</v>
      </c>
      <c r="E254" s="22">
        <v>19.899999999999999</v>
      </c>
      <c r="F254" s="22">
        <v>164.8</v>
      </c>
      <c r="G254" s="22"/>
      <c r="H254" s="22"/>
      <c r="I254" s="54">
        <f t="shared" si="53"/>
        <v>184.70000000000002</v>
      </c>
      <c r="J254" s="22">
        <v>19.899999999999999</v>
      </c>
      <c r="K254" s="22">
        <v>164.8</v>
      </c>
      <c r="L254" s="22"/>
      <c r="M254" s="22"/>
      <c r="N254" s="54">
        <f t="shared" si="54"/>
        <v>184.70000000000002</v>
      </c>
      <c r="O254" s="22">
        <v>19.899999999999999</v>
      </c>
      <c r="P254" s="22">
        <v>164.8</v>
      </c>
      <c r="Q254" s="22"/>
      <c r="R254" s="22"/>
      <c r="S254" s="48">
        <f t="shared" si="52"/>
        <v>100</v>
      </c>
    </row>
    <row r="255" spans="1:19" ht="37.5" customHeight="1" x14ac:dyDescent="0.25">
      <c r="A255" s="53" t="s">
        <v>535</v>
      </c>
      <c r="B255" s="27" t="s">
        <v>531</v>
      </c>
      <c r="C255" s="34" t="s">
        <v>526</v>
      </c>
      <c r="D255" s="54">
        <f t="shared" si="55"/>
        <v>931</v>
      </c>
      <c r="E255" s="22"/>
      <c r="F255" s="22">
        <v>931</v>
      </c>
      <c r="G255" s="22"/>
      <c r="H255" s="22"/>
      <c r="I255" s="54">
        <f t="shared" si="53"/>
        <v>931</v>
      </c>
      <c r="J255" s="22"/>
      <c r="K255" s="22">
        <v>931</v>
      </c>
      <c r="L255" s="22"/>
      <c r="M255" s="22"/>
      <c r="N255" s="54">
        <f t="shared" si="54"/>
        <v>931</v>
      </c>
      <c r="O255" s="22"/>
      <c r="P255" s="22">
        <v>931</v>
      </c>
      <c r="Q255" s="22"/>
      <c r="R255" s="22"/>
      <c r="S255" s="48">
        <f t="shared" si="52"/>
        <v>100</v>
      </c>
    </row>
    <row r="256" spans="1:19" ht="37.5" customHeight="1" x14ac:dyDescent="0.25">
      <c r="A256" s="53" t="s">
        <v>536</v>
      </c>
      <c r="B256" s="27" t="s">
        <v>405</v>
      </c>
      <c r="C256" s="34" t="s">
        <v>526</v>
      </c>
      <c r="D256" s="54">
        <f t="shared" si="55"/>
        <v>100</v>
      </c>
      <c r="E256" s="22"/>
      <c r="F256" s="22">
        <v>100</v>
      </c>
      <c r="G256" s="22"/>
      <c r="H256" s="22"/>
      <c r="I256" s="54">
        <f t="shared" si="53"/>
        <v>100</v>
      </c>
      <c r="J256" s="22"/>
      <c r="K256" s="22">
        <v>100</v>
      </c>
      <c r="L256" s="22"/>
      <c r="M256" s="22"/>
      <c r="N256" s="54">
        <f t="shared" si="54"/>
        <v>100</v>
      </c>
      <c r="O256" s="22"/>
      <c r="P256" s="22">
        <v>100</v>
      </c>
      <c r="Q256" s="22"/>
      <c r="R256" s="22"/>
      <c r="S256" s="48">
        <f t="shared" si="52"/>
        <v>100</v>
      </c>
    </row>
    <row r="257" spans="1:20" ht="114.75" x14ac:dyDescent="0.25">
      <c r="A257" s="4">
        <v>11</v>
      </c>
      <c r="B257" s="23" t="s">
        <v>66</v>
      </c>
      <c r="C257" s="32" t="s">
        <v>528</v>
      </c>
      <c r="D257" s="18">
        <f>G257</f>
        <v>2935.75</v>
      </c>
      <c r="E257" s="19"/>
      <c r="F257" s="19"/>
      <c r="G257" s="19">
        <f>G258+G259</f>
        <v>2935.75</v>
      </c>
      <c r="H257" s="19"/>
      <c r="I257" s="18">
        <f>L257</f>
        <v>2859.75</v>
      </c>
      <c r="J257" s="19"/>
      <c r="K257" s="19"/>
      <c r="L257" s="19">
        <f>L258+L259</f>
        <v>2859.75</v>
      </c>
      <c r="M257" s="19"/>
      <c r="N257" s="18">
        <f>Q257</f>
        <v>2859.75</v>
      </c>
      <c r="O257" s="19"/>
      <c r="P257" s="19"/>
      <c r="Q257" s="19">
        <f>Q258+Q259</f>
        <v>2859.75</v>
      </c>
      <c r="R257" s="19"/>
      <c r="S257" s="16">
        <f t="shared" si="52"/>
        <v>97.411223707740774</v>
      </c>
    </row>
    <row r="258" spans="1:20" ht="114.75" x14ac:dyDescent="0.25">
      <c r="A258" s="53" t="s">
        <v>537</v>
      </c>
      <c r="B258" s="27" t="s">
        <v>539</v>
      </c>
      <c r="C258" s="34" t="s">
        <v>528</v>
      </c>
      <c r="D258" s="54">
        <f>G258</f>
        <v>2855</v>
      </c>
      <c r="E258" s="22"/>
      <c r="F258" s="22"/>
      <c r="G258" s="22">
        <v>2855</v>
      </c>
      <c r="H258" s="22"/>
      <c r="I258" s="54">
        <f>L258</f>
        <v>2779</v>
      </c>
      <c r="J258" s="22"/>
      <c r="K258" s="22"/>
      <c r="L258" s="22">
        <v>2779</v>
      </c>
      <c r="M258" s="22"/>
      <c r="N258" s="54">
        <f>Q258</f>
        <v>2779</v>
      </c>
      <c r="O258" s="22"/>
      <c r="P258" s="22"/>
      <c r="Q258" s="22">
        <v>2779</v>
      </c>
      <c r="R258" s="22"/>
      <c r="S258" s="48" t="s">
        <v>771</v>
      </c>
      <c r="T258" s="37"/>
    </row>
    <row r="259" spans="1:20" ht="25.5" x14ac:dyDescent="0.25">
      <c r="A259" s="53" t="s">
        <v>538</v>
      </c>
      <c r="B259" s="27" t="s">
        <v>540</v>
      </c>
      <c r="C259" s="34" t="s">
        <v>541</v>
      </c>
      <c r="D259" s="54">
        <f>G259</f>
        <v>80.75</v>
      </c>
      <c r="E259" s="22"/>
      <c r="F259" s="22"/>
      <c r="G259" s="22">
        <v>80.75</v>
      </c>
      <c r="H259" s="22"/>
      <c r="I259" s="54">
        <f>L259</f>
        <v>80.75</v>
      </c>
      <c r="J259" s="22"/>
      <c r="K259" s="22"/>
      <c r="L259" s="22">
        <v>80.75</v>
      </c>
      <c r="M259" s="22"/>
      <c r="N259" s="54">
        <f>Q259</f>
        <v>80.75</v>
      </c>
      <c r="O259" s="22"/>
      <c r="P259" s="22"/>
      <c r="Q259" s="22">
        <v>80.75</v>
      </c>
      <c r="R259" s="22"/>
      <c r="S259" s="48">
        <f t="shared" si="52"/>
        <v>100</v>
      </c>
    </row>
    <row r="260" spans="1:20" ht="38.25" x14ac:dyDescent="0.25">
      <c r="A260" s="4">
        <v>12</v>
      </c>
      <c r="B260" s="23" t="s">
        <v>67</v>
      </c>
      <c r="C260" s="32" t="s">
        <v>151</v>
      </c>
      <c r="D260" s="18">
        <f>E260+F260+G260+H260</f>
        <v>27372.379999999997</v>
      </c>
      <c r="E260" s="19"/>
      <c r="F260" s="19">
        <f>F261+F273</f>
        <v>2300</v>
      </c>
      <c r="G260" s="19">
        <f>G261+G273</f>
        <v>25072.379999999997</v>
      </c>
      <c r="H260" s="19"/>
      <c r="I260" s="18">
        <f>J260+K260+L260+M260</f>
        <v>27371.46</v>
      </c>
      <c r="J260" s="18"/>
      <c r="K260" s="19">
        <f>K261+K273</f>
        <v>2300</v>
      </c>
      <c r="L260" s="19">
        <f>L261+L273</f>
        <v>25071.46</v>
      </c>
      <c r="M260" s="4"/>
      <c r="N260" s="18">
        <f>O260+P260+Q260+R260</f>
        <v>27371.46</v>
      </c>
      <c r="O260" s="19"/>
      <c r="P260" s="19">
        <f>P261+P273</f>
        <v>2300</v>
      </c>
      <c r="Q260" s="19">
        <f>Q261+Q273</f>
        <v>25071.46</v>
      </c>
      <c r="R260" s="4"/>
      <c r="S260" s="16">
        <f t="shared" si="52"/>
        <v>99.996638947727604</v>
      </c>
    </row>
    <row r="261" spans="1:20" ht="38.25" x14ac:dyDescent="0.25">
      <c r="A261" s="50" t="s">
        <v>84</v>
      </c>
      <c r="B261" s="51" t="s">
        <v>68</v>
      </c>
      <c r="C261" s="33" t="s">
        <v>151</v>
      </c>
      <c r="D261" s="52">
        <f>E261+F261+G261+H261</f>
        <v>9292</v>
      </c>
      <c r="E261" s="21"/>
      <c r="F261" s="21">
        <f>F262+F263+F266+F271+F272</f>
        <v>2300</v>
      </c>
      <c r="G261" s="21">
        <f>G262+G263+G266+G271+G272</f>
        <v>6992</v>
      </c>
      <c r="H261" s="21"/>
      <c r="I261" s="52">
        <f>J261+K261+L261+M261</f>
        <v>9291.0999999999985</v>
      </c>
      <c r="J261" s="21"/>
      <c r="K261" s="21">
        <f>K262+K263+K266+K271+K272</f>
        <v>2300</v>
      </c>
      <c r="L261" s="21">
        <f>L262+L263+L266+L271+L272</f>
        <v>6991.0999999999995</v>
      </c>
      <c r="M261" s="50"/>
      <c r="N261" s="52">
        <f>O261+P261+Q261+R261</f>
        <v>9291.0999999999985</v>
      </c>
      <c r="O261" s="21"/>
      <c r="P261" s="21">
        <f>P262+P263+P266+P271+P272</f>
        <v>2300</v>
      </c>
      <c r="Q261" s="21">
        <f>Q262+Q263+Q266+Q271+Q272</f>
        <v>6991.0999999999995</v>
      </c>
      <c r="R261" s="50"/>
      <c r="S261" s="49">
        <f t="shared" si="52"/>
        <v>99.990314248816176</v>
      </c>
    </row>
    <row r="262" spans="1:20" ht="38.25" x14ac:dyDescent="0.25">
      <c r="A262" s="53" t="s">
        <v>542</v>
      </c>
      <c r="B262" s="27" t="s">
        <v>549</v>
      </c>
      <c r="C262" s="34" t="s">
        <v>160</v>
      </c>
      <c r="D262" s="54">
        <f t="shared" ref="D262:D275" si="56">E262+F262+G262+H262</f>
        <v>5417</v>
      </c>
      <c r="E262" s="22"/>
      <c r="F262" s="22"/>
      <c r="G262" s="22">
        <v>5417</v>
      </c>
      <c r="H262" s="22"/>
      <c r="I262" s="54">
        <f t="shared" ref="I262:I275" si="57">J262+K262+L262+M262</f>
        <v>5417</v>
      </c>
      <c r="J262" s="22"/>
      <c r="K262" s="22"/>
      <c r="L262" s="22">
        <v>5417</v>
      </c>
      <c r="M262" s="46"/>
      <c r="N262" s="54">
        <f t="shared" ref="N262:N275" si="58">O262+P262+Q262+R262</f>
        <v>5417</v>
      </c>
      <c r="O262" s="22"/>
      <c r="P262" s="22"/>
      <c r="Q262" s="22">
        <v>5417</v>
      </c>
      <c r="R262" s="46"/>
      <c r="S262" s="48">
        <f t="shared" si="52"/>
        <v>100</v>
      </c>
    </row>
    <row r="263" spans="1:20" ht="38.25" x14ac:dyDescent="0.25">
      <c r="A263" s="53" t="s">
        <v>543</v>
      </c>
      <c r="B263" s="27" t="s">
        <v>550</v>
      </c>
      <c r="C263" s="34" t="s">
        <v>160</v>
      </c>
      <c r="D263" s="54">
        <f t="shared" si="56"/>
        <v>772</v>
      </c>
      <c r="E263" s="22"/>
      <c r="F263" s="22">
        <f>F264+F265</f>
        <v>0</v>
      </c>
      <c r="G263" s="22">
        <f>G264+G265</f>
        <v>772</v>
      </c>
      <c r="H263" s="22"/>
      <c r="I263" s="54">
        <f t="shared" si="57"/>
        <v>771.28</v>
      </c>
      <c r="J263" s="22"/>
      <c r="K263" s="22">
        <f>K264+K265</f>
        <v>0</v>
      </c>
      <c r="L263" s="22">
        <f>L264+L265</f>
        <v>771.28</v>
      </c>
      <c r="M263" s="46"/>
      <c r="N263" s="54">
        <f t="shared" si="58"/>
        <v>771.28</v>
      </c>
      <c r="O263" s="22"/>
      <c r="P263" s="22">
        <f>P264+P265</f>
        <v>0</v>
      </c>
      <c r="Q263" s="22">
        <f>Q264+Q265</f>
        <v>771.28</v>
      </c>
      <c r="R263" s="46"/>
      <c r="S263" s="48">
        <f t="shared" si="52"/>
        <v>99.906735751295329</v>
      </c>
    </row>
    <row r="264" spans="1:20" ht="38.25" x14ac:dyDescent="0.25">
      <c r="A264" s="55" t="s">
        <v>562</v>
      </c>
      <c r="B264" s="56" t="s">
        <v>556</v>
      </c>
      <c r="C264" s="57" t="s">
        <v>160</v>
      </c>
      <c r="D264" s="54">
        <f t="shared" si="56"/>
        <v>300</v>
      </c>
      <c r="E264" s="58"/>
      <c r="F264" s="58"/>
      <c r="G264" s="58">
        <v>300</v>
      </c>
      <c r="H264" s="58"/>
      <c r="I264" s="54">
        <f t="shared" si="57"/>
        <v>299.27999999999997</v>
      </c>
      <c r="J264" s="58"/>
      <c r="K264" s="58"/>
      <c r="L264" s="58">
        <v>299.27999999999997</v>
      </c>
      <c r="M264" s="59"/>
      <c r="N264" s="54">
        <f t="shared" si="58"/>
        <v>299.27999999999997</v>
      </c>
      <c r="O264" s="58"/>
      <c r="P264" s="58"/>
      <c r="Q264" s="58">
        <v>299.27999999999997</v>
      </c>
      <c r="R264" s="59"/>
      <c r="S264" s="48">
        <f t="shared" si="52"/>
        <v>99.759999999999991</v>
      </c>
    </row>
    <row r="265" spans="1:20" ht="27.75" customHeight="1" x14ac:dyDescent="0.25">
      <c r="A265" s="55" t="s">
        <v>563</v>
      </c>
      <c r="B265" s="56" t="s">
        <v>557</v>
      </c>
      <c r="C265" s="57" t="s">
        <v>160</v>
      </c>
      <c r="D265" s="54">
        <f t="shared" si="56"/>
        <v>472</v>
      </c>
      <c r="E265" s="58"/>
      <c r="F265" s="58"/>
      <c r="G265" s="58">
        <v>472</v>
      </c>
      <c r="H265" s="58"/>
      <c r="I265" s="54">
        <f t="shared" si="57"/>
        <v>472</v>
      </c>
      <c r="J265" s="58"/>
      <c r="K265" s="58"/>
      <c r="L265" s="58">
        <v>472</v>
      </c>
      <c r="M265" s="59"/>
      <c r="N265" s="54">
        <f t="shared" si="58"/>
        <v>472</v>
      </c>
      <c r="O265" s="58"/>
      <c r="P265" s="58"/>
      <c r="Q265" s="58">
        <v>472</v>
      </c>
      <c r="R265" s="59"/>
      <c r="S265" s="48">
        <f t="shared" si="52"/>
        <v>100</v>
      </c>
    </row>
    <row r="266" spans="1:20" ht="38.25" x14ac:dyDescent="0.25">
      <c r="A266" s="53" t="s">
        <v>544</v>
      </c>
      <c r="B266" s="27" t="s">
        <v>551</v>
      </c>
      <c r="C266" s="34" t="s">
        <v>160</v>
      </c>
      <c r="D266" s="54">
        <f t="shared" si="56"/>
        <v>770</v>
      </c>
      <c r="E266" s="22"/>
      <c r="F266" s="22">
        <f>F267+F268+F269+F270</f>
        <v>0</v>
      </c>
      <c r="G266" s="22">
        <f>G267+G268+G269+G270</f>
        <v>770</v>
      </c>
      <c r="H266" s="22"/>
      <c r="I266" s="54">
        <f t="shared" si="57"/>
        <v>769.81999999999994</v>
      </c>
      <c r="J266" s="22"/>
      <c r="K266" s="22">
        <f>K267+K268+K269+K270</f>
        <v>0</v>
      </c>
      <c r="L266" s="22">
        <f>L267+L268+L269+L270</f>
        <v>769.81999999999994</v>
      </c>
      <c r="M266" s="46"/>
      <c r="N266" s="54">
        <f t="shared" si="58"/>
        <v>769.81999999999994</v>
      </c>
      <c r="O266" s="22"/>
      <c r="P266" s="22">
        <f>P267+P268+P269+P270</f>
        <v>0</v>
      </c>
      <c r="Q266" s="22">
        <f>Q267+Q268+Q269+Q270</f>
        <v>769.81999999999994</v>
      </c>
      <c r="R266" s="46"/>
      <c r="S266" s="48">
        <f t="shared" si="52"/>
        <v>99.976623376623365</v>
      </c>
    </row>
    <row r="267" spans="1:20" ht="38.25" x14ac:dyDescent="0.25">
      <c r="A267" s="55" t="s">
        <v>564</v>
      </c>
      <c r="B267" s="56" t="s">
        <v>558</v>
      </c>
      <c r="C267" s="57" t="s">
        <v>160</v>
      </c>
      <c r="D267" s="54">
        <f t="shared" si="56"/>
        <v>500</v>
      </c>
      <c r="E267" s="58"/>
      <c r="F267" s="58"/>
      <c r="G267" s="58">
        <v>500</v>
      </c>
      <c r="H267" s="58"/>
      <c r="I267" s="54">
        <f>J267+K267+L267+M267</f>
        <v>500</v>
      </c>
      <c r="J267" s="58"/>
      <c r="K267" s="58"/>
      <c r="L267" s="58">
        <v>500</v>
      </c>
      <c r="M267" s="59"/>
      <c r="N267" s="54">
        <f t="shared" si="58"/>
        <v>500</v>
      </c>
      <c r="O267" s="58"/>
      <c r="P267" s="58"/>
      <c r="Q267" s="58">
        <v>500</v>
      </c>
      <c r="R267" s="59"/>
      <c r="S267" s="48">
        <f t="shared" si="52"/>
        <v>100</v>
      </c>
    </row>
    <row r="268" spans="1:20" ht="38.25" x14ac:dyDescent="0.25">
      <c r="A268" s="55" t="s">
        <v>565</v>
      </c>
      <c r="B268" s="56" t="s">
        <v>559</v>
      </c>
      <c r="C268" s="57" t="s">
        <v>160</v>
      </c>
      <c r="D268" s="54">
        <f t="shared" si="56"/>
        <v>200</v>
      </c>
      <c r="E268" s="58"/>
      <c r="F268" s="58"/>
      <c r="G268" s="58">
        <v>200</v>
      </c>
      <c r="H268" s="58"/>
      <c r="I268" s="54">
        <f t="shared" si="57"/>
        <v>200</v>
      </c>
      <c r="J268" s="58"/>
      <c r="K268" s="58"/>
      <c r="L268" s="58">
        <v>200</v>
      </c>
      <c r="M268" s="59"/>
      <c r="N268" s="54">
        <f t="shared" si="58"/>
        <v>200</v>
      </c>
      <c r="O268" s="58"/>
      <c r="P268" s="58"/>
      <c r="Q268" s="58">
        <v>200</v>
      </c>
      <c r="R268" s="59"/>
      <c r="S268" s="48">
        <f t="shared" si="52"/>
        <v>100</v>
      </c>
    </row>
    <row r="269" spans="1:20" ht="38.25" x14ac:dyDescent="0.25">
      <c r="A269" s="55" t="s">
        <v>566</v>
      </c>
      <c r="B269" s="56" t="s">
        <v>560</v>
      </c>
      <c r="C269" s="57" t="s">
        <v>160</v>
      </c>
      <c r="D269" s="54">
        <f t="shared" si="56"/>
        <v>70</v>
      </c>
      <c r="E269" s="58"/>
      <c r="F269" s="58"/>
      <c r="G269" s="58">
        <v>70</v>
      </c>
      <c r="H269" s="58"/>
      <c r="I269" s="54">
        <f t="shared" si="57"/>
        <v>69.819999999999993</v>
      </c>
      <c r="J269" s="58"/>
      <c r="K269" s="58"/>
      <c r="L269" s="58">
        <v>69.819999999999993</v>
      </c>
      <c r="M269" s="59"/>
      <c r="N269" s="54">
        <f t="shared" si="58"/>
        <v>69.819999999999993</v>
      </c>
      <c r="O269" s="58"/>
      <c r="P269" s="58"/>
      <c r="Q269" s="58">
        <v>69.819999999999993</v>
      </c>
      <c r="R269" s="59"/>
      <c r="S269" s="48">
        <f t="shared" si="52"/>
        <v>99.742857142857133</v>
      </c>
    </row>
    <row r="270" spans="1:20" ht="38.25" x14ac:dyDescent="0.25">
      <c r="A270" s="55" t="s">
        <v>567</v>
      </c>
      <c r="B270" s="56" t="s">
        <v>561</v>
      </c>
      <c r="C270" s="57" t="s">
        <v>160</v>
      </c>
      <c r="D270" s="54">
        <f t="shared" si="56"/>
        <v>0</v>
      </c>
      <c r="E270" s="58"/>
      <c r="F270" s="58"/>
      <c r="G270" s="58">
        <v>0</v>
      </c>
      <c r="H270" s="58"/>
      <c r="I270" s="54">
        <f t="shared" si="57"/>
        <v>0</v>
      </c>
      <c r="J270" s="58"/>
      <c r="K270" s="58"/>
      <c r="L270" s="58">
        <v>0</v>
      </c>
      <c r="M270" s="59"/>
      <c r="N270" s="54">
        <f t="shared" si="58"/>
        <v>0</v>
      </c>
      <c r="O270" s="58"/>
      <c r="P270" s="58"/>
      <c r="Q270" s="58">
        <v>0</v>
      </c>
      <c r="R270" s="59"/>
      <c r="S270" s="48" t="s">
        <v>824</v>
      </c>
    </row>
    <row r="271" spans="1:20" ht="29.25" customHeight="1" x14ac:dyDescent="0.25">
      <c r="A271" s="53" t="s">
        <v>545</v>
      </c>
      <c r="B271" s="27" t="s">
        <v>552</v>
      </c>
      <c r="C271" s="34" t="s">
        <v>160</v>
      </c>
      <c r="D271" s="54">
        <f t="shared" si="56"/>
        <v>33</v>
      </c>
      <c r="E271" s="22"/>
      <c r="F271" s="22"/>
      <c r="G271" s="22">
        <v>33</v>
      </c>
      <c r="H271" s="22"/>
      <c r="I271" s="54">
        <f t="shared" si="57"/>
        <v>33</v>
      </c>
      <c r="J271" s="22"/>
      <c r="K271" s="22"/>
      <c r="L271" s="22">
        <v>33</v>
      </c>
      <c r="M271" s="46"/>
      <c r="N271" s="54">
        <f t="shared" si="58"/>
        <v>33</v>
      </c>
      <c r="O271" s="22"/>
      <c r="P271" s="22"/>
      <c r="Q271" s="22">
        <v>33</v>
      </c>
      <c r="R271" s="46"/>
      <c r="S271" s="48">
        <f t="shared" si="52"/>
        <v>100</v>
      </c>
    </row>
    <row r="272" spans="1:20" ht="63.75" x14ac:dyDescent="0.25">
      <c r="A272" s="53" t="s">
        <v>546</v>
      </c>
      <c r="B272" s="27" t="s">
        <v>553</v>
      </c>
      <c r="C272" s="34" t="s">
        <v>160</v>
      </c>
      <c r="D272" s="54">
        <f t="shared" si="56"/>
        <v>2300</v>
      </c>
      <c r="E272" s="22"/>
      <c r="F272" s="22">
        <v>2300</v>
      </c>
      <c r="G272" s="22"/>
      <c r="H272" s="22"/>
      <c r="I272" s="54">
        <f t="shared" si="57"/>
        <v>2300</v>
      </c>
      <c r="J272" s="22"/>
      <c r="K272" s="22">
        <v>2300</v>
      </c>
      <c r="L272" s="22"/>
      <c r="M272" s="46"/>
      <c r="N272" s="54">
        <f t="shared" si="58"/>
        <v>2300</v>
      </c>
      <c r="O272" s="22"/>
      <c r="P272" s="22">
        <v>2300</v>
      </c>
      <c r="Q272" s="22"/>
      <c r="R272" s="46"/>
      <c r="S272" s="48">
        <f t="shared" si="52"/>
        <v>100</v>
      </c>
    </row>
    <row r="273" spans="1:20" ht="38.25" x14ac:dyDescent="0.25">
      <c r="A273" s="50" t="s">
        <v>85</v>
      </c>
      <c r="B273" s="51" t="s">
        <v>69</v>
      </c>
      <c r="C273" s="33" t="s">
        <v>160</v>
      </c>
      <c r="D273" s="52">
        <f t="shared" si="56"/>
        <v>18080.379999999997</v>
      </c>
      <c r="E273" s="21"/>
      <c r="F273" s="21">
        <f>F274+F275</f>
        <v>0</v>
      </c>
      <c r="G273" s="21">
        <f>G274+G275</f>
        <v>18080.379999999997</v>
      </c>
      <c r="H273" s="21"/>
      <c r="I273" s="52">
        <f t="shared" si="57"/>
        <v>18080.36</v>
      </c>
      <c r="J273" s="21"/>
      <c r="K273" s="21">
        <f>K274+K275</f>
        <v>0</v>
      </c>
      <c r="L273" s="21">
        <f>L274+L275</f>
        <v>18080.36</v>
      </c>
      <c r="M273" s="21"/>
      <c r="N273" s="52">
        <f t="shared" si="58"/>
        <v>18080.36</v>
      </c>
      <c r="O273" s="21"/>
      <c r="P273" s="21">
        <f>P274+P275</f>
        <v>0</v>
      </c>
      <c r="Q273" s="21">
        <f>Q274+Q275</f>
        <v>18080.36</v>
      </c>
      <c r="R273" s="60"/>
      <c r="S273" s="49">
        <f t="shared" si="52"/>
        <v>99.999889382855912</v>
      </c>
    </row>
    <row r="274" spans="1:20" ht="38.25" x14ac:dyDescent="0.25">
      <c r="A274" s="53" t="s">
        <v>547</v>
      </c>
      <c r="B274" s="27" t="s">
        <v>554</v>
      </c>
      <c r="C274" s="34" t="s">
        <v>160</v>
      </c>
      <c r="D274" s="54">
        <f t="shared" si="56"/>
        <v>17711.78</v>
      </c>
      <c r="E274" s="22"/>
      <c r="F274" s="22"/>
      <c r="G274" s="22">
        <v>17711.78</v>
      </c>
      <c r="H274" s="22"/>
      <c r="I274" s="54">
        <f t="shared" si="57"/>
        <v>17711.78</v>
      </c>
      <c r="J274" s="22"/>
      <c r="K274" s="22"/>
      <c r="L274" s="22">
        <v>17711.78</v>
      </c>
      <c r="M274" s="22"/>
      <c r="N274" s="54">
        <f t="shared" si="58"/>
        <v>17711.78</v>
      </c>
      <c r="O274" s="22"/>
      <c r="P274" s="22"/>
      <c r="Q274" s="22">
        <v>17711.78</v>
      </c>
      <c r="R274" s="61"/>
      <c r="S274" s="48">
        <f t="shared" si="52"/>
        <v>100</v>
      </c>
    </row>
    <row r="275" spans="1:20" ht="38.25" x14ac:dyDescent="0.25">
      <c r="A275" s="53" t="s">
        <v>548</v>
      </c>
      <c r="B275" s="27" t="s">
        <v>555</v>
      </c>
      <c r="C275" s="34" t="s">
        <v>160</v>
      </c>
      <c r="D275" s="54">
        <f t="shared" si="56"/>
        <v>368.6</v>
      </c>
      <c r="E275" s="22"/>
      <c r="F275" s="22"/>
      <c r="G275" s="22">
        <v>368.6</v>
      </c>
      <c r="H275" s="22"/>
      <c r="I275" s="54">
        <f t="shared" si="57"/>
        <v>368.58</v>
      </c>
      <c r="J275" s="22"/>
      <c r="K275" s="22"/>
      <c r="L275" s="22">
        <v>368.58</v>
      </c>
      <c r="M275" s="22"/>
      <c r="N275" s="54">
        <f t="shared" si="58"/>
        <v>368.58</v>
      </c>
      <c r="O275" s="22"/>
      <c r="P275" s="22"/>
      <c r="Q275" s="22">
        <v>368.58</v>
      </c>
      <c r="R275" s="61"/>
      <c r="S275" s="48">
        <f t="shared" si="52"/>
        <v>99.994574064026025</v>
      </c>
    </row>
    <row r="276" spans="1:20" x14ac:dyDescent="0.25">
      <c r="A276" s="7"/>
      <c r="B276" s="6" t="s">
        <v>89</v>
      </c>
      <c r="C276" s="7"/>
      <c r="D276" s="21">
        <f t="shared" ref="D276:R276" si="59">D8+D24+D36+D46+D70+D100+D194+D196+D243+D245+D257+D260</f>
        <v>2096995.2</v>
      </c>
      <c r="E276" s="21">
        <f t="shared" si="59"/>
        <v>156547.06999999998</v>
      </c>
      <c r="F276" s="21">
        <f t="shared" si="59"/>
        <v>1060773.1300000001</v>
      </c>
      <c r="G276" s="21">
        <f t="shared" si="59"/>
        <v>829284.57</v>
      </c>
      <c r="H276" s="21">
        <f t="shared" si="59"/>
        <v>50390.430000000008</v>
      </c>
      <c r="I276" s="21">
        <f t="shared" si="59"/>
        <v>2055456.2099999997</v>
      </c>
      <c r="J276" s="21">
        <f t="shared" si="59"/>
        <v>148577.99999999997</v>
      </c>
      <c r="K276" s="21">
        <f t="shared" si="59"/>
        <v>1050850.1499999999</v>
      </c>
      <c r="L276" s="21">
        <f t="shared" si="59"/>
        <v>807189.89999999991</v>
      </c>
      <c r="M276" s="21">
        <f t="shared" si="59"/>
        <v>50368.100000000006</v>
      </c>
      <c r="N276" s="21">
        <f t="shared" si="59"/>
        <v>2055456.2099999997</v>
      </c>
      <c r="O276" s="21">
        <f t="shared" si="59"/>
        <v>148577.99999999997</v>
      </c>
      <c r="P276" s="21">
        <f t="shared" si="59"/>
        <v>1050850.1499999999</v>
      </c>
      <c r="Q276" s="21">
        <f t="shared" si="59"/>
        <v>805659.96</v>
      </c>
      <c r="R276" s="21">
        <f t="shared" si="59"/>
        <v>50368.100000000006</v>
      </c>
      <c r="S276" s="48">
        <f t="shared" si="52"/>
        <v>98.019118498697551</v>
      </c>
      <c r="T276" s="37"/>
    </row>
    <row r="278" spans="1:20" x14ac:dyDescent="0.25">
      <c r="I278" s="11"/>
      <c r="J278" s="11"/>
      <c r="K278" s="11"/>
      <c r="L278" s="11"/>
    </row>
  </sheetData>
  <mergeCells count="12">
    <mergeCell ref="N5:R5"/>
    <mergeCell ref="N6:R6"/>
    <mergeCell ref="S5:S7"/>
    <mergeCell ref="A2:S2"/>
    <mergeCell ref="A3:S3"/>
    <mergeCell ref="A5:A7"/>
    <mergeCell ref="B5:B7"/>
    <mergeCell ref="C5:C7"/>
    <mergeCell ref="D5:H5"/>
    <mergeCell ref="D6:H6"/>
    <mergeCell ref="I5:M5"/>
    <mergeCell ref="I6:M6"/>
  </mergeCells>
  <pageMargins left="0" right="0" top="0.35433070866141736" bottom="0" header="0.31496062992125984" footer="0.31496062992125984"/>
  <pageSetup paperSize="9" scale="49"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5"/>
  <sheetViews>
    <sheetView topLeftCell="A19" workbookViewId="0">
      <selection activeCell="B124" sqref="B124"/>
    </sheetView>
  </sheetViews>
  <sheetFormatPr defaultRowHeight="15" x14ac:dyDescent="0.25"/>
  <cols>
    <col min="1" max="1" width="5.5703125" style="41" customWidth="1"/>
    <col min="2" max="2" width="87" style="41" customWidth="1"/>
    <col min="3" max="3" width="14" style="41" customWidth="1"/>
    <col min="4" max="4" width="20.42578125" style="41" customWidth="1"/>
    <col min="5" max="5" width="11.85546875" style="41" customWidth="1"/>
    <col min="6" max="6" width="16.5703125" style="41" customWidth="1"/>
    <col min="7" max="7" width="31.85546875" style="41" customWidth="1"/>
    <col min="8" max="16384" width="9.140625" style="41"/>
  </cols>
  <sheetData>
    <row r="1" spans="1:9" ht="15.75" customHeight="1" x14ac:dyDescent="0.25">
      <c r="A1" s="132" t="s">
        <v>575</v>
      </c>
      <c r="B1" s="132"/>
      <c r="C1" s="132"/>
      <c r="D1" s="132"/>
      <c r="E1" s="132"/>
      <c r="F1" s="132"/>
      <c r="G1" s="132"/>
      <c r="I1" s="43"/>
    </row>
    <row r="2" spans="1:9" ht="15.75" x14ac:dyDescent="0.25">
      <c r="A2" s="92"/>
      <c r="B2" s="92"/>
      <c r="C2" s="93"/>
      <c r="D2" s="92"/>
      <c r="E2" s="92"/>
      <c r="F2" s="92"/>
      <c r="G2" s="92"/>
      <c r="I2" s="43"/>
    </row>
    <row r="3" spans="1:9" ht="15.75" x14ac:dyDescent="0.25">
      <c r="A3" s="133" t="s">
        <v>0</v>
      </c>
      <c r="B3" s="133" t="s">
        <v>576</v>
      </c>
      <c r="C3" s="133" t="s">
        <v>577</v>
      </c>
      <c r="D3" s="136" t="s">
        <v>578</v>
      </c>
      <c r="E3" s="137"/>
      <c r="F3" s="138"/>
      <c r="G3" s="133" t="s">
        <v>579</v>
      </c>
      <c r="I3" s="43"/>
    </row>
    <row r="4" spans="1:9" ht="15.75" x14ac:dyDescent="0.25">
      <c r="A4" s="134"/>
      <c r="B4" s="134"/>
      <c r="C4" s="134"/>
      <c r="D4" s="133" t="s">
        <v>580</v>
      </c>
      <c r="E4" s="126" t="s">
        <v>581</v>
      </c>
      <c r="F4" s="126"/>
      <c r="G4" s="134"/>
      <c r="I4" s="43"/>
    </row>
    <row r="5" spans="1:9" ht="38.25" customHeight="1" x14ac:dyDescent="0.25">
      <c r="A5" s="135"/>
      <c r="B5" s="135"/>
      <c r="C5" s="135"/>
      <c r="D5" s="135"/>
      <c r="E5" s="47" t="s">
        <v>582</v>
      </c>
      <c r="F5" s="47" t="s">
        <v>583</v>
      </c>
      <c r="G5" s="135"/>
      <c r="I5" s="43"/>
    </row>
    <row r="6" spans="1:9" ht="30.75" customHeight="1" x14ac:dyDescent="0.25">
      <c r="A6" s="126" t="s">
        <v>35</v>
      </c>
      <c r="B6" s="126"/>
      <c r="C6" s="126"/>
      <c r="D6" s="126"/>
      <c r="E6" s="126"/>
      <c r="F6" s="126"/>
      <c r="G6" s="126"/>
      <c r="I6" s="43"/>
    </row>
    <row r="7" spans="1:9" ht="78.75" x14ac:dyDescent="0.25">
      <c r="A7" s="94">
        <v>1</v>
      </c>
      <c r="B7" s="94" t="s">
        <v>584</v>
      </c>
      <c r="C7" s="94" t="s">
        <v>591</v>
      </c>
      <c r="D7" s="94">
        <v>25</v>
      </c>
      <c r="E7" s="94">
        <v>27</v>
      </c>
      <c r="F7" s="94">
        <v>32.5</v>
      </c>
      <c r="G7" s="94" t="s">
        <v>801</v>
      </c>
      <c r="I7" s="43"/>
    </row>
    <row r="8" spans="1:9" ht="78.75" x14ac:dyDescent="0.25">
      <c r="A8" s="94">
        <v>2</v>
      </c>
      <c r="B8" s="94" t="s">
        <v>585</v>
      </c>
      <c r="C8" s="94" t="s">
        <v>591</v>
      </c>
      <c r="D8" s="94">
        <v>61</v>
      </c>
      <c r="E8" s="94">
        <v>62.5</v>
      </c>
      <c r="F8" s="94">
        <v>65.5</v>
      </c>
      <c r="G8" s="94" t="s">
        <v>802</v>
      </c>
      <c r="I8" s="43"/>
    </row>
    <row r="9" spans="1:9" ht="31.5" x14ac:dyDescent="0.25">
      <c r="A9" s="94">
        <v>3</v>
      </c>
      <c r="B9" s="94" t="s">
        <v>586</v>
      </c>
      <c r="C9" s="94" t="s">
        <v>591</v>
      </c>
      <c r="D9" s="94">
        <v>5</v>
      </c>
      <c r="E9" s="94">
        <v>6.5</v>
      </c>
      <c r="F9" s="94">
        <v>6.5</v>
      </c>
      <c r="G9" s="94"/>
      <c r="I9" s="43"/>
    </row>
    <row r="10" spans="1:9" ht="31.5" x14ac:dyDescent="0.25">
      <c r="A10" s="94">
        <v>4</v>
      </c>
      <c r="B10" s="94" t="s">
        <v>587</v>
      </c>
      <c r="C10" s="94" t="s">
        <v>591</v>
      </c>
      <c r="D10" s="94">
        <v>21</v>
      </c>
      <c r="E10" s="94">
        <v>21.19</v>
      </c>
      <c r="F10" s="94">
        <v>21.19</v>
      </c>
      <c r="G10" s="94"/>
      <c r="I10" s="43"/>
    </row>
    <row r="11" spans="1:9" ht="31.5" x14ac:dyDescent="0.25">
      <c r="A11" s="94">
        <v>5</v>
      </c>
      <c r="B11" s="94" t="s">
        <v>588</v>
      </c>
      <c r="C11" s="94" t="s">
        <v>591</v>
      </c>
      <c r="D11" s="94">
        <v>54.97</v>
      </c>
      <c r="E11" s="94">
        <v>54.34</v>
      </c>
      <c r="F11" s="94">
        <v>54.34</v>
      </c>
      <c r="G11" s="94"/>
      <c r="I11" s="43"/>
    </row>
    <row r="12" spans="1:9" ht="31.5" x14ac:dyDescent="0.25">
      <c r="A12" s="94">
        <v>6</v>
      </c>
      <c r="B12" s="94" t="s">
        <v>589</v>
      </c>
      <c r="C12" s="94" t="s">
        <v>591</v>
      </c>
      <c r="D12" s="94">
        <v>27.9</v>
      </c>
      <c r="E12" s="94">
        <v>25.91</v>
      </c>
      <c r="F12" s="94">
        <v>25.91</v>
      </c>
      <c r="G12" s="94"/>
      <c r="I12" s="43"/>
    </row>
    <row r="13" spans="1:9" ht="31.5" x14ac:dyDescent="0.25">
      <c r="A13" s="94">
        <v>7</v>
      </c>
      <c r="B13" s="94" t="s">
        <v>590</v>
      </c>
      <c r="C13" s="94" t="s">
        <v>591</v>
      </c>
      <c r="D13" s="94">
        <v>16.5</v>
      </c>
      <c r="E13" s="94">
        <v>16.399999999999999</v>
      </c>
      <c r="F13" s="94">
        <v>16.399999999999999</v>
      </c>
      <c r="G13" s="94"/>
      <c r="I13" s="43"/>
    </row>
    <row r="14" spans="1:9" ht="28.5" customHeight="1" x14ac:dyDescent="0.25">
      <c r="A14" s="126" t="s">
        <v>592</v>
      </c>
      <c r="B14" s="126"/>
      <c r="C14" s="126"/>
      <c r="D14" s="126"/>
      <c r="E14" s="126"/>
      <c r="F14" s="126"/>
      <c r="G14" s="126"/>
      <c r="I14" s="43"/>
    </row>
    <row r="15" spans="1:9" ht="63" x14ac:dyDescent="0.25">
      <c r="A15" s="94">
        <v>1</v>
      </c>
      <c r="B15" s="94" t="s">
        <v>593</v>
      </c>
      <c r="C15" s="94" t="s">
        <v>591</v>
      </c>
      <c r="D15" s="95">
        <v>96</v>
      </c>
      <c r="E15" s="95">
        <v>98</v>
      </c>
      <c r="F15" s="94">
        <v>98</v>
      </c>
      <c r="G15" s="94"/>
      <c r="I15" s="43"/>
    </row>
    <row r="16" spans="1:9" ht="78.75" x14ac:dyDescent="0.25">
      <c r="A16" s="94">
        <v>2</v>
      </c>
      <c r="B16" s="94" t="s">
        <v>594</v>
      </c>
      <c r="C16" s="94" t="s">
        <v>591</v>
      </c>
      <c r="D16" s="95">
        <v>7</v>
      </c>
      <c r="E16" s="95">
        <v>80</v>
      </c>
      <c r="F16" s="94">
        <v>90</v>
      </c>
      <c r="G16" s="94" t="s">
        <v>753</v>
      </c>
      <c r="I16" s="43"/>
    </row>
    <row r="17" spans="1:10" ht="31.5" x14ac:dyDescent="0.25">
      <c r="A17" s="94">
        <v>3</v>
      </c>
      <c r="B17" s="94" t="s">
        <v>595</v>
      </c>
      <c r="C17" s="94" t="s">
        <v>591</v>
      </c>
      <c r="D17" s="95">
        <v>0</v>
      </c>
      <c r="E17" s="95">
        <v>0</v>
      </c>
      <c r="F17" s="94">
        <v>0</v>
      </c>
      <c r="G17" s="94"/>
      <c r="I17" s="43"/>
    </row>
    <row r="18" spans="1:10" ht="63" x14ac:dyDescent="0.25">
      <c r="A18" s="94">
        <v>4</v>
      </c>
      <c r="B18" s="94" t="s">
        <v>596</v>
      </c>
      <c r="C18" s="94" t="s">
        <v>591</v>
      </c>
      <c r="D18" s="95">
        <v>95</v>
      </c>
      <c r="E18" s="95">
        <v>95</v>
      </c>
      <c r="F18" s="94">
        <v>98</v>
      </c>
      <c r="G18" s="94" t="s">
        <v>754</v>
      </c>
      <c r="I18" s="43"/>
    </row>
    <row r="19" spans="1:10" ht="78.75" x14ac:dyDescent="0.25">
      <c r="A19" s="94">
        <v>5</v>
      </c>
      <c r="B19" s="94" t="s">
        <v>597</v>
      </c>
      <c r="C19" s="94" t="s">
        <v>591</v>
      </c>
      <c r="D19" s="94">
        <v>0</v>
      </c>
      <c r="E19" s="94" t="s">
        <v>599</v>
      </c>
      <c r="F19" s="94">
        <v>0</v>
      </c>
      <c r="G19" s="94"/>
      <c r="I19" s="43"/>
    </row>
    <row r="20" spans="1:10" ht="47.25" x14ac:dyDescent="0.25">
      <c r="A20" s="94">
        <v>6</v>
      </c>
      <c r="B20" s="94" t="s">
        <v>598</v>
      </c>
      <c r="C20" s="94" t="s">
        <v>591</v>
      </c>
      <c r="D20" s="94">
        <v>0</v>
      </c>
      <c r="E20" s="94">
        <v>0</v>
      </c>
      <c r="F20" s="94">
        <v>0</v>
      </c>
      <c r="G20" s="94"/>
      <c r="I20" s="43"/>
    </row>
    <row r="21" spans="1:10" ht="15.75" x14ac:dyDescent="0.25">
      <c r="A21" s="126" t="s">
        <v>40</v>
      </c>
      <c r="B21" s="126"/>
      <c r="C21" s="126"/>
      <c r="D21" s="126"/>
      <c r="E21" s="126"/>
      <c r="F21" s="126"/>
      <c r="G21" s="126"/>
      <c r="I21" s="43"/>
    </row>
    <row r="22" spans="1:10" ht="31.5" x14ac:dyDescent="0.25">
      <c r="A22" s="94">
        <v>1</v>
      </c>
      <c r="B22" s="94" t="s">
        <v>600</v>
      </c>
      <c r="C22" s="94" t="s">
        <v>591</v>
      </c>
      <c r="D22" s="94">
        <v>100</v>
      </c>
      <c r="E22" s="94">
        <v>0.96</v>
      </c>
      <c r="F22" s="94">
        <v>0.74</v>
      </c>
      <c r="G22" s="94" t="s">
        <v>755</v>
      </c>
      <c r="I22" s="43"/>
    </row>
    <row r="23" spans="1:10" ht="110.25" x14ac:dyDescent="0.25">
      <c r="A23" s="94">
        <v>2</v>
      </c>
      <c r="B23" s="94" t="s">
        <v>601</v>
      </c>
      <c r="C23" s="94" t="s">
        <v>591</v>
      </c>
      <c r="D23" s="94">
        <v>0</v>
      </c>
      <c r="E23" s="94">
        <v>9.8000000000000007</v>
      </c>
      <c r="F23" s="94">
        <v>11.2</v>
      </c>
      <c r="G23" s="94" t="s">
        <v>756</v>
      </c>
      <c r="I23" s="43"/>
    </row>
    <row r="24" spans="1:10" ht="31.5" x14ac:dyDescent="0.25">
      <c r="A24" s="94">
        <v>3</v>
      </c>
      <c r="B24" s="94" t="s">
        <v>602</v>
      </c>
      <c r="C24" s="94" t="s">
        <v>591</v>
      </c>
      <c r="D24" s="94">
        <v>0</v>
      </c>
      <c r="E24" s="94">
        <v>100</v>
      </c>
      <c r="F24" s="94">
        <v>100</v>
      </c>
      <c r="G24" s="94"/>
      <c r="I24" s="44"/>
    </row>
    <row r="25" spans="1:10" ht="31.5" x14ac:dyDescent="0.25">
      <c r="A25" s="94">
        <v>4</v>
      </c>
      <c r="B25" s="94" t="s">
        <v>603</v>
      </c>
      <c r="C25" s="94" t="s">
        <v>591</v>
      </c>
      <c r="D25" s="94">
        <v>0</v>
      </c>
      <c r="E25" s="94">
        <v>100</v>
      </c>
      <c r="F25" s="94">
        <v>100</v>
      </c>
      <c r="G25" s="94"/>
      <c r="I25" s="44"/>
    </row>
    <row r="26" spans="1:10" ht="27" customHeight="1" x14ac:dyDescent="0.25">
      <c r="A26" s="126" t="s">
        <v>33</v>
      </c>
      <c r="B26" s="126"/>
      <c r="C26" s="126"/>
      <c r="D26" s="126"/>
      <c r="E26" s="126"/>
      <c r="F26" s="126"/>
      <c r="G26" s="126"/>
      <c r="I26" s="43"/>
    </row>
    <row r="27" spans="1:10" ht="47.25" x14ac:dyDescent="0.25">
      <c r="A27" s="94">
        <v>1</v>
      </c>
      <c r="B27" s="94" t="s">
        <v>604</v>
      </c>
      <c r="C27" s="94" t="s">
        <v>620</v>
      </c>
      <c r="D27" s="94">
        <v>100</v>
      </c>
      <c r="E27" s="94">
        <v>100</v>
      </c>
      <c r="F27" s="94">
        <v>100</v>
      </c>
      <c r="G27" s="94"/>
      <c r="H27" s="89"/>
      <c r="I27" s="43"/>
      <c r="J27" s="43"/>
    </row>
    <row r="28" spans="1:10" ht="47.25" x14ac:dyDescent="0.25">
      <c r="A28" s="94">
        <v>2</v>
      </c>
      <c r="B28" s="94" t="s">
        <v>605</v>
      </c>
      <c r="C28" s="94" t="s">
        <v>591</v>
      </c>
      <c r="D28" s="94" t="s">
        <v>625</v>
      </c>
      <c r="E28" s="94">
        <v>10</v>
      </c>
      <c r="F28" s="94">
        <v>20.2</v>
      </c>
      <c r="G28" s="94" t="s">
        <v>854</v>
      </c>
      <c r="I28" s="43"/>
      <c r="J28" s="43"/>
    </row>
    <row r="29" spans="1:10" ht="47.25" x14ac:dyDescent="0.25">
      <c r="A29" s="94">
        <v>3</v>
      </c>
      <c r="B29" s="94" t="s">
        <v>606</v>
      </c>
      <c r="C29" s="94" t="s">
        <v>621</v>
      </c>
      <c r="D29" s="94">
        <v>4</v>
      </c>
      <c r="E29" s="94">
        <v>4</v>
      </c>
      <c r="F29" s="94">
        <v>4</v>
      </c>
      <c r="G29" s="94"/>
      <c r="H29" s="89"/>
      <c r="I29" s="43"/>
      <c r="J29" s="43"/>
    </row>
    <row r="30" spans="1:10" ht="78.75" x14ac:dyDescent="0.25">
      <c r="A30" s="94">
        <v>4</v>
      </c>
      <c r="B30" s="94" t="s">
        <v>607</v>
      </c>
      <c r="C30" s="94" t="s">
        <v>591</v>
      </c>
      <c r="D30" s="94">
        <v>0.3</v>
      </c>
      <c r="E30" s="94">
        <v>0.5</v>
      </c>
      <c r="F30" s="94">
        <v>4.5</v>
      </c>
      <c r="G30" s="94" t="s">
        <v>750</v>
      </c>
      <c r="H30" s="89"/>
      <c r="I30" s="43"/>
      <c r="J30" s="43"/>
    </row>
    <row r="31" spans="1:10" ht="47.25" x14ac:dyDescent="0.25">
      <c r="A31" s="94">
        <v>5</v>
      </c>
      <c r="B31" s="94" t="s">
        <v>608</v>
      </c>
      <c r="C31" s="94" t="s">
        <v>591</v>
      </c>
      <c r="D31" s="94">
        <v>0.1</v>
      </c>
      <c r="E31" s="94">
        <v>0.5</v>
      </c>
      <c r="F31" s="94">
        <v>-5.6</v>
      </c>
      <c r="G31" s="94" t="s">
        <v>751</v>
      </c>
      <c r="H31" s="89"/>
      <c r="I31" s="43"/>
      <c r="J31" s="43"/>
    </row>
    <row r="32" spans="1:10" ht="31.5" x14ac:dyDescent="0.25">
      <c r="A32" s="94">
        <v>6</v>
      </c>
      <c r="B32" s="94" t="s">
        <v>609</v>
      </c>
      <c r="C32" s="94" t="s">
        <v>591</v>
      </c>
      <c r="D32" s="94">
        <v>-0.7</v>
      </c>
      <c r="E32" s="94">
        <v>1.2</v>
      </c>
      <c r="F32" s="94">
        <v>2</v>
      </c>
      <c r="G32" s="94"/>
      <c r="H32" s="89"/>
      <c r="I32" s="43"/>
      <c r="J32" s="43"/>
    </row>
    <row r="33" spans="1:10" ht="63" x14ac:dyDescent="0.25">
      <c r="A33" s="94">
        <v>7</v>
      </c>
      <c r="B33" s="94" t="s">
        <v>610</v>
      </c>
      <c r="C33" s="94" t="s">
        <v>591</v>
      </c>
      <c r="D33" s="94">
        <v>4.8</v>
      </c>
      <c r="E33" s="94">
        <v>4.8</v>
      </c>
      <c r="F33" s="94">
        <v>-57</v>
      </c>
      <c r="G33" s="94" t="s">
        <v>752</v>
      </c>
      <c r="H33" s="89"/>
      <c r="I33" s="43"/>
      <c r="J33" s="43"/>
    </row>
    <row r="34" spans="1:10" ht="149.25" customHeight="1" x14ac:dyDescent="0.25">
      <c r="A34" s="94">
        <v>8</v>
      </c>
      <c r="B34" s="96" t="s">
        <v>747</v>
      </c>
      <c r="C34" s="94" t="s">
        <v>621</v>
      </c>
      <c r="D34" s="94">
        <v>4</v>
      </c>
      <c r="E34" s="94">
        <v>4</v>
      </c>
      <c r="F34" s="97">
        <v>5</v>
      </c>
      <c r="G34" s="94" t="s">
        <v>840</v>
      </c>
      <c r="H34" s="89"/>
      <c r="I34" s="43"/>
      <c r="J34" s="43"/>
    </row>
    <row r="35" spans="1:10" ht="141.75" x14ac:dyDescent="0.25">
      <c r="A35" s="94">
        <v>9</v>
      </c>
      <c r="B35" s="94" t="s">
        <v>611</v>
      </c>
      <c r="C35" s="94" t="s">
        <v>622</v>
      </c>
      <c r="D35" s="94">
        <v>5</v>
      </c>
      <c r="E35" s="94">
        <v>5</v>
      </c>
      <c r="F35" s="97">
        <v>25</v>
      </c>
      <c r="G35" s="94" t="s">
        <v>839</v>
      </c>
      <c r="H35" s="89"/>
      <c r="I35" s="43"/>
      <c r="J35" s="43"/>
    </row>
    <row r="36" spans="1:10" ht="120.75" customHeight="1" x14ac:dyDescent="0.25">
      <c r="A36" s="94">
        <v>10</v>
      </c>
      <c r="B36" s="94" t="s">
        <v>612</v>
      </c>
      <c r="C36" s="94" t="s">
        <v>621</v>
      </c>
      <c r="D36" s="94">
        <v>28</v>
      </c>
      <c r="E36" s="94">
        <v>20</v>
      </c>
      <c r="F36" s="97">
        <v>32</v>
      </c>
      <c r="G36" s="94" t="s">
        <v>833</v>
      </c>
      <c r="H36" s="89"/>
      <c r="I36" s="43"/>
      <c r="J36" s="43"/>
    </row>
    <row r="37" spans="1:10" ht="94.5" customHeight="1" x14ac:dyDescent="0.25">
      <c r="A37" s="94">
        <v>11</v>
      </c>
      <c r="B37" s="94" t="s">
        <v>613</v>
      </c>
      <c r="C37" s="94" t="s">
        <v>621</v>
      </c>
      <c r="D37" s="94">
        <v>22</v>
      </c>
      <c r="E37" s="94">
        <v>20</v>
      </c>
      <c r="F37" s="97">
        <v>13</v>
      </c>
      <c r="G37" s="94" t="s">
        <v>834</v>
      </c>
      <c r="I37" s="43"/>
      <c r="J37" s="43"/>
    </row>
    <row r="38" spans="1:10" ht="66.75" customHeight="1" x14ac:dyDescent="0.25">
      <c r="A38" s="94">
        <v>12</v>
      </c>
      <c r="B38" s="94" t="s">
        <v>614</v>
      </c>
      <c r="C38" s="94" t="s">
        <v>621</v>
      </c>
      <c r="D38" s="94">
        <v>14</v>
      </c>
      <c r="E38" s="94">
        <v>10</v>
      </c>
      <c r="F38" s="97">
        <v>15</v>
      </c>
      <c r="G38" s="94" t="s">
        <v>835</v>
      </c>
      <c r="H38" s="89"/>
      <c r="I38" s="43"/>
      <c r="J38" s="43"/>
    </row>
    <row r="39" spans="1:10" ht="47.25" x14ac:dyDescent="0.25">
      <c r="A39" s="94">
        <v>13</v>
      </c>
      <c r="B39" s="94" t="s">
        <v>615</v>
      </c>
      <c r="C39" s="94" t="s">
        <v>623</v>
      </c>
      <c r="D39" s="94">
        <v>20</v>
      </c>
      <c r="E39" s="94">
        <v>20</v>
      </c>
      <c r="F39" s="97">
        <v>18</v>
      </c>
      <c r="G39" s="94" t="s">
        <v>836</v>
      </c>
      <c r="I39" s="43"/>
      <c r="J39" s="43"/>
    </row>
    <row r="40" spans="1:10" ht="157.5" x14ac:dyDescent="0.25">
      <c r="A40" s="94">
        <v>14</v>
      </c>
      <c r="B40" s="94" t="s">
        <v>616</v>
      </c>
      <c r="C40" s="94" t="s">
        <v>623</v>
      </c>
      <c r="D40" s="94">
        <v>1</v>
      </c>
      <c r="E40" s="94">
        <v>2</v>
      </c>
      <c r="F40" s="97">
        <v>0</v>
      </c>
      <c r="G40" s="94" t="s">
        <v>837</v>
      </c>
      <c r="H40" s="89"/>
      <c r="I40" s="43"/>
      <c r="J40" s="43"/>
    </row>
    <row r="41" spans="1:10" ht="31.5" x14ac:dyDescent="0.25">
      <c r="A41" s="94">
        <v>15</v>
      </c>
      <c r="B41" s="94" t="s">
        <v>617</v>
      </c>
      <c r="C41" s="94" t="s">
        <v>623</v>
      </c>
      <c r="D41" s="94">
        <v>8</v>
      </c>
      <c r="E41" s="94">
        <v>8</v>
      </c>
      <c r="F41" s="97">
        <v>8</v>
      </c>
      <c r="G41" s="94"/>
      <c r="H41" s="89"/>
      <c r="I41" s="43"/>
      <c r="J41" s="43"/>
    </row>
    <row r="42" spans="1:10" ht="47.25" x14ac:dyDescent="0.25">
      <c r="A42" s="94">
        <v>16</v>
      </c>
      <c r="B42" s="94" t="s">
        <v>618</v>
      </c>
      <c r="C42" s="94" t="s">
        <v>624</v>
      </c>
      <c r="D42" s="94">
        <v>10</v>
      </c>
      <c r="E42" s="94">
        <v>10</v>
      </c>
      <c r="F42" s="97">
        <v>11</v>
      </c>
      <c r="G42" s="94" t="s">
        <v>838</v>
      </c>
      <c r="H42" s="89"/>
      <c r="I42" s="43"/>
      <c r="J42" s="43"/>
    </row>
    <row r="43" spans="1:10" ht="31.5" x14ac:dyDescent="0.25">
      <c r="A43" s="94">
        <v>17</v>
      </c>
      <c r="B43" s="94" t="s">
        <v>619</v>
      </c>
      <c r="C43" s="94" t="s">
        <v>621</v>
      </c>
      <c r="D43" s="94">
        <v>0</v>
      </c>
      <c r="E43" s="94">
        <v>0</v>
      </c>
      <c r="F43" s="97">
        <v>0</v>
      </c>
      <c r="G43" s="94"/>
      <c r="H43" s="89"/>
      <c r="I43" s="43"/>
      <c r="J43" s="43"/>
    </row>
    <row r="44" spans="1:10" ht="27.75" customHeight="1" x14ac:dyDescent="0.25">
      <c r="A44" s="126" t="s">
        <v>47</v>
      </c>
      <c r="B44" s="126"/>
      <c r="C44" s="126"/>
      <c r="D44" s="126"/>
      <c r="E44" s="126"/>
      <c r="F44" s="126"/>
      <c r="G44" s="126"/>
      <c r="I44" s="43"/>
      <c r="J44" s="43"/>
    </row>
    <row r="45" spans="1:10" ht="15.75" x14ac:dyDescent="0.25">
      <c r="A45" s="97">
        <v>1</v>
      </c>
      <c r="B45" s="96" t="s">
        <v>626</v>
      </c>
      <c r="C45" s="96" t="s">
        <v>632</v>
      </c>
      <c r="D45" s="98">
        <v>2</v>
      </c>
      <c r="E45" s="98">
        <v>2</v>
      </c>
      <c r="F45" s="97">
        <v>2</v>
      </c>
      <c r="G45" s="97"/>
      <c r="I45" s="43"/>
      <c r="J45" s="43"/>
    </row>
    <row r="46" spans="1:10" ht="31.5" x14ac:dyDescent="0.25">
      <c r="A46" s="97">
        <v>2</v>
      </c>
      <c r="B46" s="96" t="s">
        <v>627</v>
      </c>
      <c r="C46" s="96" t="s">
        <v>632</v>
      </c>
      <c r="D46" s="98">
        <v>6</v>
      </c>
      <c r="E46" s="95">
        <v>7</v>
      </c>
      <c r="F46" s="97">
        <v>7</v>
      </c>
      <c r="G46" s="97"/>
      <c r="I46" s="43"/>
      <c r="J46" s="43"/>
    </row>
    <row r="47" spans="1:10" ht="63" x14ac:dyDescent="0.25">
      <c r="A47" s="97">
        <v>3</v>
      </c>
      <c r="B47" s="96" t="s">
        <v>628</v>
      </c>
      <c r="C47" s="96" t="s">
        <v>633</v>
      </c>
      <c r="D47" s="98" t="s">
        <v>636</v>
      </c>
      <c r="E47" s="95" t="s">
        <v>638</v>
      </c>
      <c r="F47" s="97" t="s">
        <v>779</v>
      </c>
      <c r="G47" s="97"/>
      <c r="I47" s="43"/>
      <c r="J47" s="43"/>
    </row>
    <row r="48" spans="1:10" ht="126" x14ac:dyDescent="0.25">
      <c r="A48" s="97">
        <v>4</v>
      </c>
      <c r="B48" s="96" t="s">
        <v>629</v>
      </c>
      <c r="C48" s="96" t="s">
        <v>634</v>
      </c>
      <c r="D48" s="98">
        <v>410</v>
      </c>
      <c r="E48" s="95">
        <v>420</v>
      </c>
      <c r="F48" s="97">
        <v>312</v>
      </c>
      <c r="G48" s="94" t="s">
        <v>780</v>
      </c>
      <c r="I48" s="43"/>
      <c r="J48" s="43"/>
    </row>
    <row r="49" spans="1:10" ht="31.5" x14ac:dyDescent="0.25">
      <c r="A49" s="97">
        <v>5</v>
      </c>
      <c r="B49" s="96" t="s">
        <v>630</v>
      </c>
      <c r="C49" s="96" t="s">
        <v>634</v>
      </c>
      <c r="D49" s="98">
        <v>640</v>
      </c>
      <c r="E49" s="95">
        <v>740</v>
      </c>
      <c r="F49" s="97">
        <v>742</v>
      </c>
      <c r="G49" s="97"/>
      <c r="I49" s="43"/>
      <c r="J49" s="43"/>
    </row>
    <row r="50" spans="1:10" ht="31.5" x14ac:dyDescent="0.25">
      <c r="A50" s="97">
        <v>6</v>
      </c>
      <c r="B50" s="96" t="s">
        <v>631</v>
      </c>
      <c r="C50" s="96" t="s">
        <v>635</v>
      </c>
      <c r="D50" s="98" t="s">
        <v>637</v>
      </c>
      <c r="E50" s="95" t="s">
        <v>639</v>
      </c>
      <c r="F50" s="97" t="s">
        <v>781</v>
      </c>
      <c r="G50" s="94" t="s">
        <v>782</v>
      </c>
      <c r="I50" s="43"/>
      <c r="J50" s="43"/>
    </row>
    <row r="51" spans="1:10" ht="15.75" x14ac:dyDescent="0.25">
      <c r="A51" s="97">
        <v>7</v>
      </c>
      <c r="B51" s="99" t="s">
        <v>640</v>
      </c>
      <c r="C51" s="96" t="s">
        <v>632</v>
      </c>
      <c r="D51" s="98">
        <v>2</v>
      </c>
      <c r="E51" s="95">
        <v>5</v>
      </c>
      <c r="F51" s="97">
        <v>5</v>
      </c>
      <c r="G51" s="97"/>
      <c r="I51" s="43"/>
      <c r="J51" s="43"/>
    </row>
    <row r="52" spans="1:10" ht="15.75" x14ac:dyDescent="0.25">
      <c r="A52" s="97">
        <v>8</v>
      </c>
      <c r="B52" s="99" t="s">
        <v>641</v>
      </c>
      <c r="C52" s="96" t="s">
        <v>634</v>
      </c>
      <c r="D52" s="98">
        <v>800</v>
      </c>
      <c r="E52" s="95">
        <v>1500</v>
      </c>
      <c r="F52" s="97">
        <v>1500</v>
      </c>
      <c r="G52" s="97"/>
      <c r="I52" s="43"/>
      <c r="J52" s="43"/>
    </row>
    <row r="53" spans="1:10" ht="31.5" x14ac:dyDescent="0.25">
      <c r="A53" s="97">
        <v>9</v>
      </c>
      <c r="B53" s="99" t="s">
        <v>642</v>
      </c>
      <c r="C53" s="96" t="s">
        <v>632</v>
      </c>
      <c r="D53" s="98">
        <v>7</v>
      </c>
      <c r="E53" s="95">
        <v>8</v>
      </c>
      <c r="F53" s="97">
        <v>8</v>
      </c>
      <c r="G53" s="97"/>
      <c r="I53" s="43"/>
      <c r="J53" s="43"/>
    </row>
    <row r="54" spans="1:10" ht="37.5" customHeight="1" x14ac:dyDescent="0.25">
      <c r="A54" s="97">
        <v>10</v>
      </c>
      <c r="B54" s="96" t="s">
        <v>643</v>
      </c>
      <c r="C54" s="96" t="s">
        <v>644</v>
      </c>
      <c r="D54" s="96">
        <v>560</v>
      </c>
      <c r="E54" s="94">
        <v>610</v>
      </c>
      <c r="F54" s="97">
        <v>612</v>
      </c>
      <c r="G54" s="97"/>
      <c r="I54" s="43"/>
      <c r="J54" s="43"/>
    </row>
    <row r="55" spans="1:10" ht="15.75" customHeight="1" x14ac:dyDescent="0.25">
      <c r="A55" s="122">
        <v>11</v>
      </c>
      <c r="B55" s="130" t="s">
        <v>645</v>
      </c>
      <c r="C55" s="131" t="s">
        <v>634</v>
      </c>
      <c r="D55" s="131">
        <v>40</v>
      </c>
      <c r="E55" s="131">
        <v>42</v>
      </c>
      <c r="F55" s="122">
        <v>80</v>
      </c>
      <c r="G55" s="120" t="s">
        <v>783</v>
      </c>
      <c r="I55" s="43"/>
      <c r="J55" s="43"/>
    </row>
    <row r="56" spans="1:10" ht="15.75" customHeight="1" x14ac:dyDescent="0.25">
      <c r="A56" s="124"/>
      <c r="B56" s="130"/>
      <c r="C56" s="131"/>
      <c r="D56" s="131"/>
      <c r="E56" s="131"/>
      <c r="F56" s="124"/>
      <c r="G56" s="125"/>
      <c r="I56" s="43"/>
      <c r="J56" s="43"/>
    </row>
    <row r="57" spans="1:10" ht="15.75" customHeight="1" x14ac:dyDescent="0.25">
      <c r="A57" s="124"/>
      <c r="B57" s="130"/>
      <c r="C57" s="131"/>
      <c r="D57" s="131"/>
      <c r="E57" s="131"/>
      <c r="F57" s="124"/>
      <c r="G57" s="125"/>
      <c r="I57" s="43"/>
      <c r="J57" s="43"/>
    </row>
    <row r="58" spans="1:10" ht="15.75" customHeight="1" x14ac:dyDescent="0.25">
      <c r="A58" s="124"/>
      <c r="B58" s="130"/>
      <c r="C58" s="131"/>
      <c r="D58" s="131"/>
      <c r="E58" s="131"/>
      <c r="F58" s="124"/>
      <c r="G58" s="125"/>
      <c r="I58" s="43"/>
      <c r="J58" s="43"/>
    </row>
    <row r="59" spans="1:10" ht="15.75" customHeight="1" x14ac:dyDescent="0.25">
      <c r="A59" s="123"/>
      <c r="B59" s="130"/>
      <c r="C59" s="131"/>
      <c r="D59" s="131"/>
      <c r="E59" s="131"/>
      <c r="F59" s="123"/>
      <c r="G59" s="121"/>
      <c r="I59" s="43"/>
      <c r="J59" s="43"/>
    </row>
    <row r="60" spans="1:10" ht="32.25" customHeight="1" x14ac:dyDescent="0.25">
      <c r="A60" s="122">
        <v>12</v>
      </c>
      <c r="B60" s="130" t="s">
        <v>646</v>
      </c>
      <c r="C60" s="131" t="s">
        <v>647</v>
      </c>
      <c r="D60" s="131">
        <v>1600</v>
      </c>
      <c r="E60" s="131">
        <v>1600</v>
      </c>
      <c r="F60" s="122">
        <v>2403</v>
      </c>
      <c r="G60" s="120" t="s">
        <v>784</v>
      </c>
      <c r="I60" s="43"/>
      <c r="J60" s="43"/>
    </row>
    <row r="61" spans="1:10" ht="211.5" customHeight="1" x14ac:dyDescent="0.25">
      <c r="A61" s="123"/>
      <c r="B61" s="130"/>
      <c r="C61" s="131"/>
      <c r="D61" s="131"/>
      <c r="E61" s="131"/>
      <c r="F61" s="123"/>
      <c r="G61" s="121"/>
      <c r="I61" s="43"/>
      <c r="J61" s="43"/>
    </row>
    <row r="62" spans="1:10" ht="17.25" customHeight="1" x14ac:dyDescent="0.25">
      <c r="A62" s="122">
        <v>13</v>
      </c>
      <c r="B62" s="130" t="s">
        <v>648</v>
      </c>
      <c r="C62" s="120" t="s">
        <v>632</v>
      </c>
      <c r="D62" s="131">
        <v>14</v>
      </c>
      <c r="E62" s="131">
        <v>15</v>
      </c>
      <c r="F62" s="122">
        <v>19</v>
      </c>
      <c r="G62" s="120" t="s">
        <v>785</v>
      </c>
      <c r="I62" s="43"/>
      <c r="J62" s="43"/>
    </row>
    <row r="63" spans="1:10" ht="15.75" customHeight="1" x14ac:dyDescent="0.25">
      <c r="A63" s="124"/>
      <c r="B63" s="130"/>
      <c r="C63" s="125"/>
      <c r="D63" s="131"/>
      <c r="E63" s="131"/>
      <c r="F63" s="124"/>
      <c r="G63" s="125"/>
      <c r="I63" s="43"/>
      <c r="J63" s="43"/>
    </row>
    <row r="64" spans="1:10" ht="15.75" customHeight="1" x14ac:dyDescent="0.25">
      <c r="A64" s="123"/>
      <c r="B64" s="130"/>
      <c r="C64" s="121"/>
      <c r="D64" s="131"/>
      <c r="E64" s="131"/>
      <c r="F64" s="123"/>
      <c r="G64" s="121"/>
      <c r="I64" s="43"/>
      <c r="J64" s="43"/>
    </row>
    <row r="65" spans="1:10" ht="32.25" customHeight="1" x14ac:dyDescent="0.25">
      <c r="A65" s="122">
        <v>14</v>
      </c>
      <c r="B65" s="130" t="s">
        <v>649</v>
      </c>
      <c r="C65" s="120" t="s">
        <v>634</v>
      </c>
      <c r="D65" s="131">
        <v>1900</v>
      </c>
      <c r="E65" s="131">
        <v>2090</v>
      </c>
      <c r="F65" s="122">
        <v>2805</v>
      </c>
      <c r="G65" s="120" t="s">
        <v>786</v>
      </c>
      <c r="I65" s="43"/>
      <c r="J65" s="43"/>
    </row>
    <row r="66" spans="1:10" ht="78" customHeight="1" x14ac:dyDescent="0.25">
      <c r="A66" s="123"/>
      <c r="B66" s="130"/>
      <c r="C66" s="121"/>
      <c r="D66" s="131"/>
      <c r="E66" s="131"/>
      <c r="F66" s="123"/>
      <c r="G66" s="121"/>
      <c r="I66" s="43"/>
      <c r="J66" s="43"/>
    </row>
    <row r="67" spans="1:10" ht="63" x14ac:dyDescent="0.25">
      <c r="A67" s="97">
        <v>15</v>
      </c>
      <c r="B67" s="94" t="s">
        <v>650</v>
      </c>
      <c r="C67" s="94" t="s">
        <v>651</v>
      </c>
      <c r="D67" s="94">
        <v>1200</v>
      </c>
      <c r="E67" s="94">
        <v>1230</v>
      </c>
      <c r="F67" s="97">
        <v>1212</v>
      </c>
      <c r="G67" s="94" t="s">
        <v>787</v>
      </c>
      <c r="I67" s="43"/>
      <c r="J67" s="43"/>
    </row>
    <row r="68" spans="1:10" ht="141.75" x14ac:dyDescent="0.25">
      <c r="A68" s="100">
        <v>16</v>
      </c>
      <c r="B68" s="101" t="s">
        <v>855</v>
      </c>
      <c r="C68" s="101" t="s">
        <v>651</v>
      </c>
      <c r="D68" s="101">
        <v>2400</v>
      </c>
      <c r="E68" s="101">
        <v>2450</v>
      </c>
      <c r="F68" s="100">
        <v>2530</v>
      </c>
      <c r="G68" s="101" t="s">
        <v>788</v>
      </c>
      <c r="I68" s="43"/>
      <c r="J68" s="43"/>
    </row>
    <row r="69" spans="1:10" ht="126" x14ac:dyDescent="0.25">
      <c r="A69" s="97">
        <v>17</v>
      </c>
      <c r="B69" s="94" t="s">
        <v>652</v>
      </c>
      <c r="C69" s="94" t="s">
        <v>653</v>
      </c>
      <c r="D69" s="94">
        <v>61310</v>
      </c>
      <c r="E69" s="94">
        <v>62000</v>
      </c>
      <c r="F69" s="97">
        <v>756220</v>
      </c>
      <c r="G69" s="94" t="s">
        <v>789</v>
      </c>
      <c r="I69" s="43"/>
      <c r="J69" s="43"/>
    </row>
    <row r="70" spans="1:10" ht="94.5" x14ac:dyDescent="0.25">
      <c r="A70" s="97">
        <v>18</v>
      </c>
      <c r="B70" s="96" t="s">
        <v>654</v>
      </c>
      <c r="C70" s="96" t="s">
        <v>655</v>
      </c>
      <c r="D70" s="96">
        <v>1424</v>
      </c>
      <c r="E70" s="96">
        <v>1505</v>
      </c>
      <c r="F70" s="97">
        <v>1580</v>
      </c>
      <c r="G70" s="94" t="s">
        <v>790</v>
      </c>
      <c r="I70" s="43"/>
      <c r="J70" s="43"/>
    </row>
    <row r="71" spans="1:10" ht="63" x14ac:dyDescent="0.25">
      <c r="A71" s="97">
        <v>19</v>
      </c>
      <c r="B71" s="96" t="s">
        <v>656</v>
      </c>
      <c r="C71" s="96" t="s">
        <v>657</v>
      </c>
      <c r="D71" s="96">
        <v>124</v>
      </c>
      <c r="E71" s="96">
        <v>135</v>
      </c>
      <c r="F71" s="97">
        <v>200</v>
      </c>
      <c r="G71" s="94" t="s">
        <v>791</v>
      </c>
      <c r="I71" s="43"/>
      <c r="J71" s="43"/>
    </row>
    <row r="72" spans="1:10" ht="110.25" x14ac:dyDescent="0.25">
      <c r="A72" s="97">
        <v>20</v>
      </c>
      <c r="B72" s="96" t="s">
        <v>658</v>
      </c>
      <c r="C72" s="96" t="s">
        <v>651</v>
      </c>
      <c r="D72" s="96">
        <v>72</v>
      </c>
      <c r="E72" s="96">
        <v>78</v>
      </c>
      <c r="F72" s="97">
        <v>42</v>
      </c>
      <c r="G72" s="94" t="s">
        <v>792</v>
      </c>
      <c r="I72" s="43"/>
      <c r="J72" s="43"/>
    </row>
    <row r="73" spans="1:10" ht="126" x14ac:dyDescent="0.25">
      <c r="A73" s="97">
        <v>21</v>
      </c>
      <c r="B73" s="96" t="s">
        <v>659</v>
      </c>
      <c r="C73" s="96" t="s">
        <v>651</v>
      </c>
      <c r="D73" s="96" t="s">
        <v>625</v>
      </c>
      <c r="E73" s="96">
        <v>192</v>
      </c>
      <c r="F73" s="97">
        <v>188</v>
      </c>
      <c r="G73" s="94" t="s">
        <v>793</v>
      </c>
      <c r="I73" s="43"/>
      <c r="J73" s="43"/>
    </row>
    <row r="74" spans="1:10" ht="63" x14ac:dyDescent="0.25">
      <c r="A74" s="97">
        <v>22</v>
      </c>
      <c r="B74" s="96" t="s">
        <v>660</v>
      </c>
      <c r="C74" s="96" t="s">
        <v>591</v>
      </c>
      <c r="D74" s="96">
        <v>100</v>
      </c>
      <c r="E74" s="96">
        <v>100</v>
      </c>
      <c r="F74" s="97">
        <v>100</v>
      </c>
      <c r="G74" s="94"/>
      <c r="I74" s="43"/>
      <c r="J74" s="43"/>
    </row>
    <row r="75" spans="1:10" ht="63" x14ac:dyDescent="0.25">
      <c r="A75" s="97">
        <v>23</v>
      </c>
      <c r="B75" s="96" t="s">
        <v>661</v>
      </c>
      <c r="C75" s="96" t="s">
        <v>651</v>
      </c>
      <c r="D75" s="96">
        <v>6</v>
      </c>
      <c r="E75" s="96">
        <v>6</v>
      </c>
      <c r="F75" s="97">
        <v>16</v>
      </c>
      <c r="G75" s="94" t="s">
        <v>794</v>
      </c>
      <c r="I75" s="43"/>
      <c r="J75" s="43"/>
    </row>
    <row r="76" spans="1:10" ht="173.25" x14ac:dyDescent="0.25">
      <c r="A76" s="97">
        <v>24</v>
      </c>
      <c r="B76" s="96" t="s">
        <v>662</v>
      </c>
      <c r="C76" s="96" t="s">
        <v>622</v>
      </c>
      <c r="D76" s="96">
        <v>4</v>
      </c>
      <c r="E76" s="96">
        <v>4</v>
      </c>
      <c r="F76" s="97">
        <v>11</v>
      </c>
      <c r="G76" s="94" t="s">
        <v>856</v>
      </c>
      <c r="I76" s="43"/>
      <c r="J76" s="43"/>
    </row>
    <row r="77" spans="1:10" ht="31.5" x14ac:dyDescent="0.25">
      <c r="A77" s="97">
        <v>25</v>
      </c>
      <c r="B77" s="96" t="s">
        <v>663</v>
      </c>
      <c r="C77" s="96" t="s">
        <v>591</v>
      </c>
      <c r="D77" s="96">
        <v>10</v>
      </c>
      <c r="E77" s="96">
        <v>10</v>
      </c>
      <c r="F77" s="97">
        <v>10.6</v>
      </c>
      <c r="G77" s="94"/>
      <c r="I77" s="43"/>
      <c r="J77" s="43"/>
    </row>
    <row r="78" spans="1:10" ht="126" x14ac:dyDescent="0.25">
      <c r="A78" s="97">
        <v>26</v>
      </c>
      <c r="B78" s="96" t="s">
        <v>664</v>
      </c>
      <c r="C78" s="96" t="s">
        <v>591</v>
      </c>
      <c r="D78" s="96">
        <v>100</v>
      </c>
      <c r="E78" s="96">
        <v>100</v>
      </c>
      <c r="F78" s="97">
        <v>100</v>
      </c>
      <c r="G78" s="94"/>
      <c r="I78" s="43"/>
      <c r="J78" s="43"/>
    </row>
    <row r="79" spans="1:10" ht="173.25" x14ac:dyDescent="0.25">
      <c r="A79" s="97">
        <v>27</v>
      </c>
      <c r="B79" s="96" t="s">
        <v>662</v>
      </c>
      <c r="C79" s="96" t="s">
        <v>622</v>
      </c>
      <c r="D79" s="96">
        <v>6</v>
      </c>
      <c r="E79" s="96">
        <v>6</v>
      </c>
      <c r="F79" s="97">
        <v>22</v>
      </c>
      <c r="G79" s="94" t="s">
        <v>856</v>
      </c>
      <c r="I79" s="43"/>
      <c r="J79" s="43"/>
    </row>
    <row r="80" spans="1:10" ht="31.5" x14ac:dyDescent="0.25">
      <c r="A80" s="97">
        <v>28</v>
      </c>
      <c r="B80" s="96" t="s">
        <v>663</v>
      </c>
      <c r="C80" s="96" t="s">
        <v>591</v>
      </c>
      <c r="D80" s="96">
        <v>10</v>
      </c>
      <c r="E80" s="96">
        <v>10</v>
      </c>
      <c r="F80" s="97">
        <v>21</v>
      </c>
      <c r="G80" s="94"/>
      <c r="I80" s="43"/>
      <c r="J80" s="43"/>
    </row>
    <row r="81" spans="1:10" ht="108" customHeight="1" x14ac:dyDescent="0.25">
      <c r="A81" s="122">
        <v>29</v>
      </c>
      <c r="B81" s="130" t="s">
        <v>664</v>
      </c>
      <c r="C81" s="130" t="s">
        <v>591</v>
      </c>
      <c r="D81" s="130">
        <v>100</v>
      </c>
      <c r="E81" s="130">
        <v>100</v>
      </c>
      <c r="F81" s="122">
        <v>100</v>
      </c>
      <c r="G81" s="120"/>
      <c r="I81" s="43"/>
      <c r="J81" s="43"/>
    </row>
    <row r="82" spans="1:10" ht="15.75" customHeight="1" x14ac:dyDescent="0.25">
      <c r="A82" s="123"/>
      <c r="B82" s="130"/>
      <c r="C82" s="130"/>
      <c r="D82" s="130"/>
      <c r="E82" s="130"/>
      <c r="F82" s="123"/>
      <c r="G82" s="121"/>
      <c r="I82" s="43"/>
      <c r="J82" s="43"/>
    </row>
    <row r="83" spans="1:10" ht="78.75" x14ac:dyDescent="0.25">
      <c r="A83" s="97">
        <v>30</v>
      </c>
      <c r="B83" s="96" t="s">
        <v>665</v>
      </c>
      <c r="C83" s="96" t="s">
        <v>651</v>
      </c>
      <c r="D83" s="96">
        <v>8</v>
      </c>
      <c r="E83" s="96">
        <v>8</v>
      </c>
      <c r="F83" s="97">
        <v>20</v>
      </c>
      <c r="G83" s="94" t="s">
        <v>795</v>
      </c>
      <c r="I83" s="43"/>
      <c r="J83" s="43"/>
    </row>
    <row r="84" spans="1:10" ht="94.5" x14ac:dyDescent="0.25">
      <c r="A84" s="97">
        <v>31</v>
      </c>
      <c r="B84" s="102" t="s">
        <v>666</v>
      </c>
      <c r="C84" s="94" t="s">
        <v>667</v>
      </c>
      <c r="D84" s="94">
        <v>3</v>
      </c>
      <c r="E84" s="94">
        <v>5</v>
      </c>
      <c r="F84" s="97">
        <v>5</v>
      </c>
      <c r="G84" s="94"/>
      <c r="I84" s="43"/>
      <c r="J84" s="43"/>
    </row>
    <row r="85" spans="1:10" ht="63" x14ac:dyDescent="0.25">
      <c r="A85" s="97">
        <v>32</v>
      </c>
      <c r="B85" s="102" t="s">
        <v>668</v>
      </c>
      <c r="C85" s="94" t="s">
        <v>591</v>
      </c>
      <c r="D85" s="94">
        <v>0</v>
      </c>
      <c r="E85" s="94">
        <v>52.5</v>
      </c>
      <c r="F85" s="97">
        <v>52.5</v>
      </c>
      <c r="G85" s="94"/>
      <c r="I85" s="43"/>
      <c r="J85" s="43"/>
    </row>
    <row r="86" spans="1:10" ht="47.25" x14ac:dyDescent="0.25">
      <c r="A86" s="97">
        <v>33</v>
      </c>
      <c r="B86" s="102" t="s">
        <v>669</v>
      </c>
      <c r="C86" s="94" t="s">
        <v>591</v>
      </c>
      <c r="D86" s="94">
        <v>0</v>
      </c>
      <c r="E86" s="94">
        <v>48</v>
      </c>
      <c r="F86" s="97">
        <v>48</v>
      </c>
      <c r="G86" s="94"/>
      <c r="I86" s="43"/>
      <c r="J86" s="43"/>
    </row>
    <row r="87" spans="1:10" ht="78.75" x14ac:dyDescent="0.25">
      <c r="A87" s="97">
        <v>34</v>
      </c>
      <c r="B87" s="99" t="s">
        <v>670</v>
      </c>
      <c r="C87" s="96" t="s">
        <v>634</v>
      </c>
      <c r="D87" s="96">
        <v>60</v>
      </c>
      <c r="E87" s="96">
        <v>200</v>
      </c>
      <c r="F87" s="97">
        <v>200</v>
      </c>
      <c r="G87" s="94"/>
      <c r="I87" s="43"/>
      <c r="J87" s="43"/>
    </row>
    <row r="88" spans="1:10" ht="94.5" x14ac:dyDescent="0.25">
      <c r="A88" s="97">
        <v>35</v>
      </c>
      <c r="B88" s="96" t="s">
        <v>671</v>
      </c>
      <c r="C88" s="96" t="s">
        <v>651</v>
      </c>
      <c r="D88" s="96">
        <v>168</v>
      </c>
      <c r="E88" s="96">
        <v>168</v>
      </c>
      <c r="F88" s="97">
        <v>242</v>
      </c>
      <c r="G88" s="94" t="s">
        <v>857</v>
      </c>
      <c r="I88" s="43"/>
      <c r="J88" s="43"/>
    </row>
    <row r="89" spans="1:10" ht="236.25" x14ac:dyDescent="0.25">
      <c r="A89" s="97">
        <v>36</v>
      </c>
      <c r="B89" s="96" t="s">
        <v>672</v>
      </c>
      <c r="C89" s="96" t="s">
        <v>651</v>
      </c>
      <c r="D89" s="96">
        <v>34</v>
      </c>
      <c r="E89" s="96">
        <v>34</v>
      </c>
      <c r="F89" s="97">
        <v>152</v>
      </c>
      <c r="G89" s="94" t="s">
        <v>796</v>
      </c>
      <c r="I89" s="43"/>
      <c r="J89" s="43"/>
    </row>
    <row r="90" spans="1:10" ht="94.5" x14ac:dyDescent="0.25">
      <c r="A90" s="97">
        <v>37</v>
      </c>
      <c r="B90" s="96" t="s">
        <v>673</v>
      </c>
      <c r="C90" s="96" t="s">
        <v>651</v>
      </c>
      <c r="D90" s="96">
        <v>34</v>
      </c>
      <c r="E90" s="96">
        <v>34</v>
      </c>
      <c r="F90" s="97">
        <v>17</v>
      </c>
      <c r="G90" s="94" t="s">
        <v>858</v>
      </c>
      <c r="I90" s="43"/>
      <c r="J90" s="43"/>
    </row>
    <row r="91" spans="1:10" ht="33" customHeight="1" x14ac:dyDescent="0.25">
      <c r="A91" s="126" t="s">
        <v>50</v>
      </c>
      <c r="B91" s="126"/>
      <c r="C91" s="126"/>
      <c r="D91" s="126"/>
      <c r="E91" s="126"/>
      <c r="F91" s="126"/>
      <c r="G91" s="126"/>
      <c r="I91" s="43"/>
      <c r="J91" s="43"/>
    </row>
    <row r="92" spans="1:10" ht="47.25" x14ac:dyDescent="0.25">
      <c r="A92" s="97">
        <v>1</v>
      </c>
      <c r="B92" s="102" t="s">
        <v>674</v>
      </c>
      <c r="C92" s="94" t="s">
        <v>675</v>
      </c>
      <c r="D92" s="95">
        <v>100</v>
      </c>
      <c r="E92" s="95">
        <v>100</v>
      </c>
      <c r="F92" s="97">
        <v>100</v>
      </c>
      <c r="G92" s="97"/>
      <c r="I92" s="43"/>
      <c r="J92" s="43"/>
    </row>
    <row r="93" spans="1:10" ht="47.25" x14ac:dyDescent="0.25">
      <c r="A93" s="97">
        <v>2</v>
      </c>
      <c r="B93" s="102" t="s">
        <v>676</v>
      </c>
      <c r="C93" s="94" t="s">
        <v>675</v>
      </c>
      <c r="D93" s="95">
        <v>100</v>
      </c>
      <c r="E93" s="95">
        <v>100</v>
      </c>
      <c r="F93" s="97">
        <v>100</v>
      </c>
      <c r="G93" s="97"/>
      <c r="I93" s="43"/>
      <c r="J93" s="43"/>
    </row>
    <row r="94" spans="1:10" ht="31.5" x14ac:dyDescent="0.25">
      <c r="A94" s="97">
        <v>3</v>
      </c>
      <c r="B94" s="102" t="s">
        <v>677</v>
      </c>
      <c r="C94" s="94" t="s">
        <v>678</v>
      </c>
      <c r="D94" s="95">
        <v>0</v>
      </c>
      <c r="E94" s="95">
        <v>0</v>
      </c>
      <c r="F94" s="97">
        <v>0</v>
      </c>
      <c r="G94" s="97"/>
      <c r="I94" s="43"/>
      <c r="J94" s="43"/>
    </row>
    <row r="95" spans="1:10" ht="47.25" x14ac:dyDescent="0.25">
      <c r="A95" s="97">
        <v>4</v>
      </c>
      <c r="B95" s="102" t="s">
        <v>679</v>
      </c>
      <c r="C95" s="94" t="s">
        <v>678</v>
      </c>
      <c r="D95" s="95">
        <v>0</v>
      </c>
      <c r="E95" s="95">
        <v>0</v>
      </c>
      <c r="F95" s="97">
        <v>0</v>
      </c>
      <c r="G95" s="97"/>
      <c r="I95" s="43"/>
      <c r="J95" s="43"/>
    </row>
    <row r="96" spans="1:10" ht="63" x14ac:dyDescent="0.25">
      <c r="A96" s="97">
        <v>5</v>
      </c>
      <c r="B96" s="102" t="s">
        <v>680</v>
      </c>
      <c r="C96" s="94" t="s">
        <v>678</v>
      </c>
      <c r="D96" s="95">
        <v>15946</v>
      </c>
      <c r="E96" s="95">
        <v>15946</v>
      </c>
      <c r="F96" s="97">
        <v>26971</v>
      </c>
      <c r="G96" s="94" t="s">
        <v>859</v>
      </c>
      <c r="I96" s="43"/>
      <c r="J96" s="43"/>
    </row>
    <row r="97" spans="1:10" ht="15.75" x14ac:dyDescent="0.25">
      <c r="A97" s="97">
        <v>6</v>
      </c>
      <c r="B97" s="102" t="s">
        <v>681</v>
      </c>
      <c r="C97" s="94" t="s">
        <v>634</v>
      </c>
      <c r="D97" s="95">
        <v>8</v>
      </c>
      <c r="E97" s="95">
        <v>10</v>
      </c>
      <c r="F97" s="97">
        <v>10</v>
      </c>
      <c r="G97" s="97"/>
      <c r="I97" s="43"/>
      <c r="J97" s="43"/>
    </row>
    <row r="98" spans="1:10" ht="15.75" x14ac:dyDescent="0.25">
      <c r="A98" s="97">
        <v>7</v>
      </c>
      <c r="B98" s="102" t="s">
        <v>682</v>
      </c>
      <c r="C98" s="94" t="s">
        <v>634</v>
      </c>
      <c r="D98" s="95">
        <v>13</v>
      </c>
      <c r="E98" s="95">
        <v>13</v>
      </c>
      <c r="F98" s="97">
        <v>13</v>
      </c>
      <c r="G98" s="97"/>
      <c r="I98" s="43"/>
      <c r="J98" s="43"/>
    </row>
    <row r="99" spans="1:10" ht="15.75" x14ac:dyDescent="0.25">
      <c r="A99" s="97">
        <v>8</v>
      </c>
      <c r="B99" s="102" t="s">
        <v>683</v>
      </c>
      <c r="C99" s="94" t="s">
        <v>678</v>
      </c>
      <c r="D99" s="95">
        <v>20</v>
      </c>
      <c r="E99" s="95">
        <v>10</v>
      </c>
      <c r="F99" s="97">
        <v>10</v>
      </c>
      <c r="G99" s="97"/>
      <c r="I99" s="43"/>
      <c r="J99" s="43"/>
    </row>
    <row r="100" spans="1:10" ht="31.5" x14ac:dyDescent="0.25">
      <c r="A100" s="97">
        <v>9</v>
      </c>
      <c r="B100" s="102" t="s">
        <v>684</v>
      </c>
      <c r="C100" s="94" t="s">
        <v>678</v>
      </c>
      <c r="D100" s="95">
        <v>0</v>
      </c>
      <c r="E100" s="95">
        <v>2</v>
      </c>
      <c r="F100" s="97">
        <v>2</v>
      </c>
      <c r="G100" s="97"/>
      <c r="I100" s="43"/>
      <c r="J100" s="43"/>
    </row>
    <row r="101" spans="1:10" ht="47.25" x14ac:dyDescent="0.25">
      <c r="A101" s="97">
        <v>10</v>
      </c>
      <c r="B101" s="102" t="s">
        <v>685</v>
      </c>
      <c r="C101" s="94" t="s">
        <v>678</v>
      </c>
      <c r="D101" s="95">
        <v>0</v>
      </c>
      <c r="E101" s="95">
        <v>0</v>
      </c>
      <c r="F101" s="97">
        <v>0</v>
      </c>
      <c r="G101" s="97"/>
      <c r="I101" s="43"/>
      <c r="J101" s="43"/>
    </row>
    <row r="102" spans="1:10" ht="15.75" x14ac:dyDescent="0.25">
      <c r="A102" s="97">
        <v>11</v>
      </c>
      <c r="B102" s="102" t="s">
        <v>686</v>
      </c>
      <c r="C102" s="94" t="s">
        <v>678</v>
      </c>
      <c r="D102" s="95">
        <v>0</v>
      </c>
      <c r="E102" s="95">
        <v>0</v>
      </c>
      <c r="F102" s="97">
        <v>0</v>
      </c>
      <c r="G102" s="97"/>
      <c r="I102" s="43"/>
      <c r="J102" s="43"/>
    </row>
    <row r="103" spans="1:10" ht="47.25" x14ac:dyDescent="0.25">
      <c r="A103" s="97">
        <v>12</v>
      </c>
      <c r="B103" s="102" t="s">
        <v>687</v>
      </c>
      <c r="C103" s="94" t="s">
        <v>675</v>
      </c>
      <c r="D103" s="95">
        <v>58</v>
      </c>
      <c r="E103" s="95">
        <v>68.5</v>
      </c>
      <c r="F103" s="97">
        <v>68.900000000000006</v>
      </c>
      <c r="G103" s="97"/>
      <c r="I103" s="43"/>
      <c r="J103" s="43"/>
    </row>
    <row r="104" spans="1:10" ht="48.75" customHeight="1" x14ac:dyDescent="0.25">
      <c r="A104" s="126" t="s">
        <v>688</v>
      </c>
      <c r="B104" s="126"/>
      <c r="C104" s="126"/>
      <c r="D104" s="126"/>
      <c r="E104" s="126"/>
      <c r="F104" s="126"/>
      <c r="G104" s="126"/>
      <c r="I104" s="43"/>
      <c r="J104" s="43"/>
    </row>
    <row r="105" spans="1:10" ht="78.75" x14ac:dyDescent="0.25">
      <c r="A105" s="97">
        <v>1</v>
      </c>
      <c r="B105" s="94" t="s">
        <v>689</v>
      </c>
      <c r="C105" s="94" t="s">
        <v>690</v>
      </c>
      <c r="D105" s="95">
        <v>1</v>
      </c>
      <c r="E105" s="95">
        <v>2</v>
      </c>
      <c r="F105" s="97">
        <v>1</v>
      </c>
      <c r="G105" s="94" t="s">
        <v>825</v>
      </c>
      <c r="I105" s="43"/>
      <c r="J105" s="43"/>
    </row>
    <row r="106" spans="1:10" ht="23.25" customHeight="1" x14ac:dyDescent="0.25">
      <c r="A106" s="127" t="s">
        <v>55</v>
      </c>
      <c r="B106" s="127"/>
      <c r="C106" s="127"/>
      <c r="D106" s="127"/>
      <c r="E106" s="127"/>
      <c r="F106" s="127"/>
      <c r="G106" s="127"/>
      <c r="I106" s="43"/>
      <c r="J106" s="43"/>
    </row>
    <row r="107" spans="1:10" ht="47.25" x14ac:dyDescent="0.25">
      <c r="A107" s="97">
        <v>1</v>
      </c>
      <c r="B107" s="103" t="s">
        <v>691</v>
      </c>
      <c r="C107" s="104" t="s">
        <v>591</v>
      </c>
      <c r="D107" s="104">
        <v>100</v>
      </c>
      <c r="E107" s="104">
        <v>100</v>
      </c>
      <c r="F107" s="97">
        <v>100</v>
      </c>
      <c r="G107" s="97"/>
      <c r="I107" s="43"/>
      <c r="J107" s="43"/>
    </row>
    <row r="108" spans="1:10" ht="63" x14ac:dyDescent="0.25">
      <c r="A108" s="97">
        <v>2</v>
      </c>
      <c r="B108" s="103" t="s">
        <v>692</v>
      </c>
      <c r="C108" s="104" t="s">
        <v>591</v>
      </c>
      <c r="D108" s="104">
        <v>100</v>
      </c>
      <c r="E108" s="104">
        <v>100</v>
      </c>
      <c r="F108" s="97">
        <v>101</v>
      </c>
      <c r="G108" s="94" t="s">
        <v>757</v>
      </c>
      <c r="I108" s="43"/>
      <c r="J108" s="43"/>
    </row>
    <row r="109" spans="1:10" ht="47.25" x14ac:dyDescent="0.25">
      <c r="A109" s="97">
        <v>3</v>
      </c>
      <c r="B109" s="103" t="s">
        <v>693</v>
      </c>
      <c r="C109" s="104" t="s">
        <v>591</v>
      </c>
      <c r="D109" s="104">
        <v>100</v>
      </c>
      <c r="E109" s="104">
        <v>100</v>
      </c>
      <c r="F109" s="97">
        <v>100</v>
      </c>
      <c r="G109" s="97"/>
      <c r="I109" s="43"/>
      <c r="J109" s="43"/>
    </row>
    <row r="110" spans="1:10" ht="47.25" x14ac:dyDescent="0.25">
      <c r="A110" s="97">
        <v>4</v>
      </c>
      <c r="B110" s="103" t="s">
        <v>694</v>
      </c>
      <c r="C110" s="104" t="s">
        <v>591</v>
      </c>
      <c r="D110" s="104">
        <v>100</v>
      </c>
      <c r="E110" s="104">
        <v>100</v>
      </c>
      <c r="F110" s="97">
        <v>100</v>
      </c>
      <c r="G110" s="97"/>
      <c r="I110" s="43"/>
      <c r="J110" s="43"/>
    </row>
    <row r="111" spans="1:10" ht="31.5" x14ac:dyDescent="0.25">
      <c r="A111" s="97">
        <v>5</v>
      </c>
      <c r="B111" s="103" t="s">
        <v>695</v>
      </c>
      <c r="C111" s="104" t="s">
        <v>591</v>
      </c>
      <c r="D111" s="104">
        <v>85</v>
      </c>
      <c r="E111" s="104">
        <v>85</v>
      </c>
      <c r="F111" s="97">
        <v>85</v>
      </c>
      <c r="G111" s="97"/>
      <c r="I111" s="43"/>
      <c r="J111" s="43"/>
    </row>
    <row r="112" spans="1:10" ht="47.25" x14ac:dyDescent="0.25">
      <c r="A112" s="97">
        <v>6</v>
      </c>
      <c r="B112" s="103" t="s">
        <v>696</v>
      </c>
      <c r="C112" s="104" t="s">
        <v>591</v>
      </c>
      <c r="D112" s="104">
        <v>100</v>
      </c>
      <c r="E112" s="104">
        <v>100</v>
      </c>
      <c r="F112" s="97">
        <v>100</v>
      </c>
      <c r="G112" s="97"/>
      <c r="I112" s="43"/>
      <c r="J112" s="43"/>
    </row>
    <row r="113" spans="1:10" ht="31.5" x14ac:dyDescent="0.25">
      <c r="A113" s="97">
        <v>7</v>
      </c>
      <c r="B113" s="103" t="s">
        <v>697</v>
      </c>
      <c r="C113" s="104" t="s">
        <v>591</v>
      </c>
      <c r="D113" s="104">
        <v>100</v>
      </c>
      <c r="E113" s="104">
        <v>100</v>
      </c>
      <c r="F113" s="97">
        <v>100</v>
      </c>
      <c r="G113" s="97"/>
      <c r="I113" s="43"/>
      <c r="J113" s="43"/>
    </row>
    <row r="114" spans="1:10" ht="31.5" x14ac:dyDescent="0.25">
      <c r="A114" s="97">
        <v>8</v>
      </c>
      <c r="B114" s="103" t="s">
        <v>698</v>
      </c>
      <c r="C114" s="104" t="s">
        <v>591</v>
      </c>
      <c r="D114" s="104">
        <v>100</v>
      </c>
      <c r="E114" s="104">
        <v>100</v>
      </c>
      <c r="F114" s="97">
        <v>100</v>
      </c>
      <c r="G114" s="97"/>
      <c r="I114" s="43"/>
      <c r="J114" s="43"/>
    </row>
    <row r="115" spans="1:10" ht="47.25" x14ac:dyDescent="0.25">
      <c r="A115" s="97">
        <v>9</v>
      </c>
      <c r="B115" s="103" t="s">
        <v>699</v>
      </c>
      <c r="C115" s="104" t="s">
        <v>591</v>
      </c>
      <c r="D115" s="104">
        <v>100</v>
      </c>
      <c r="E115" s="104">
        <v>100</v>
      </c>
      <c r="F115" s="97">
        <v>100</v>
      </c>
      <c r="G115" s="97"/>
      <c r="I115" s="43"/>
      <c r="J115" s="43"/>
    </row>
    <row r="116" spans="1:10" ht="15.75" x14ac:dyDescent="0.25">
      <c r="A116" s="97">
        <v>10</v>
      </c>
      <c r="B116" s="103" t="s">
        <v>700</v>
      </c>
      <c r="C116" s="104" t="s">
        <v>591</v>
      </c>
      <c r="D116" s="104">
        <v>100</v>
      </c>
      <c r="E116" s="104">
        <v>100</v>
      </c>
      <c r="F116" s="97">
        <v>100</v>
      </c>
      <c r="G116" s="97"/>
      <c r="I116" s="43"/>
      <c r="J116" s="43"/>
    </row>
    <row r="117" spans="1:10" ht="31.5" x14ac:dyDescent="0.25">
      <c r="A117" s="97">
        <v>11</v>
      </c>
      <c r="B117" s="103" t="s">
        <v>701</v>
      </c>
      <c r="C117" s="104" t="s">
        <v>678</v>
      </c>
      <c r="D117" s="105">
        <v>15</v>
      </c>
      <c r="E117" s="105">
        <v>15</v>
      </c>
      <c r="F117" s="97">
        <v>15</v>
      </c>
      <c r="G117" s="97"/>
      <c r="I117" s="43"/>
      <c r="J117" s="43"/>
    </row>
    <row r="118" spans="1:10" ht="47.25" x14ac:dyDescent="0.25">
      <c r="A118" s="97">
        <v>12</v>
      </c>
      <c r="B118" s="103" t="s">
        <v>702</v>
      </c>
      <c r="C118" s="104" t="s">
        <v>591</v>
      </c>
      <c r="D118" s="104">
        <v>100.5</v>
      </c>
      <c r="E118" s="104">
        <v>100</v>
      </c>
      <c r="F118" s="97">
        <v>101.9</v>
      </c>
      <c r="G118" s="94" t="s">
        <v>758</v>
      </c>
      <c r="I118" s="43"/>
      <c r="J118" s="43"/>
    </row>
    <row r="119" spans="1:10" ht="47.25" x14ac:dyDescent="0.25">
      <c r="A119" s="97">
        <v>13</v>
      </c>
      <c r="B119" s="103" t="s">
        <v>703</v>
      </c>
      <c r="C119" s="104" t="s">
        <v>591</v>
      </c>
      <c r="D119" s="104">
        <v>100</v>
      </c>
      <c r="E119" s="104">
        <v>100</v>
      </c>
      <c r="F119" s="97">
        <v>100</v>
      </c>
      <c r="G119" s="97"/>
      <c r="I119" s="43"/>
      <c r="J119" s="43"/>
    </row>
    <row r="120" spans="1:10" ht="31.5" x14ac:dyDescent="0.25">
      <c r="A120" s="97">
        <v>14</v>
      </c>
      <c r="B120" s="103" t="s">
        <v>748</v>
      </c>
      <c r="C120" s="104" t="s">
        <v>591</v>
      </c>
      <c r="D120" s="104">
        <v>100</v>
      </c>
      <c r="E120" s="104">
        <v>100</v>
      </c>
      <c r="F120" s="97">
        <v>100</v>
      </c>
      <c r="G120" s="97"/>
      <c r="I120" s="43"/>
      <c r="J120" s="43"/>
    </row>
    <row r="121" spans="1:10" ht="47.25" x14ac:dyDescent="0.25">
      <c r="A121" s="97">
        <v>15</v>
      </c>
      <c r="B121" s="103" t="s">
        <v>704</v>
      </c>
      <c r="C121" s="104" t="s">
        <v>591</v>
      </c>
      <c r="D121" s="104">
        <v>80</v>
      </c>
      <c r="E121" s="104">
        <v>85</v>
      </c>
      <c r="F121" s="97">
        <v>85</v>
      </c>
      <c r="G121" s="97"/>
      <c r="I121" s="43"/>
      <c r="J121" s="43"/>
    </row>
    <row r="122" spans="1:10" ht="15.75" x14ac:dyDescent="0.25">
      <c r="A122" s="97">
        <v>16</v>
      </c>
      <c r="B122" s="106" t="s">
        <v>705</v>
      </c>
      <c r="C122" s="104" t="s">
        <v>591</v>
      </c>
      <c r="D122" s="104">
        <v>100</v>
      </c>
      <c r="E122" s="104">
        <v>100</v>
      </c>
      <c r="F122" s="97">
        <v>100</v>
      </c>
      <c r="G122" s="97"/>
      <c r="I122" s="43"/>
      <c r="J122" s="43"/>
    </row>
    <row r="123" spans="1:10" ht="47.25" x14ac:dyDescent="0.25">
      <c r="A123" s="97">
        <v>17</v>
      </c>
      <c r="B123" s="103" t="s">
        <v>749</v>
      </c>
      <c r="C123" s="104" t="s">
        <v>591</v>
      </c>
      <c r="D123" s="104">
        <v>100</v>
      </c>
      <c r="E123" s="104">
        <v>100</v>
      </c>
      <c r="F123" s="97">
        <v>100</v>
      </c>
      <c r="G123" s="97"/>
      <c r="I123" s="43"/>
      <c r="J123" s="43"/>
    </row>
    <row r="124" spans="1:10" ht="63" x14ac:dyDescent="0.25">
      <c r="A124" s="97">
        <v>18</v>
      </c>
      <c r="B124" s="103" t="s">
        <v>706</v>
      </c>
      <c r="C124" s="104" t="s">
        <v>591</v>
      </c>
      <c r="D124" s="104">
        <v>100</v>
      </c>
      <c r="E124" s="104">
        <v>100</v>
      </c>
      <c r="F124" s="97">
        <v>100</v>
      </c>
      <c r="G124" s="97"/>
      <c r="I124" s="43"/>
      <c r="J124" s="43"/>
    </row>
    <row r="125" spans="1:10" ht="78.75" x14ac:dyDescent="0.25">
      <c r="A125" s="97">
        <v>19</v>
      </c>
      <c r="B125" s="107" t="s">
        <v>860</v>
      </c>
      <c r="C125" s="104" t="s">
        <v>591</v>
      </c>
      <c r="D125" s="104">
        <v>85</v>
      </c>
      <c r="E125" s="104">
        <v>85</v>
      </c>
      <c r="F125" s="97">
        <v>55.5</v>
      </c>
      <c r="G125" s="94" t="s">
        <v>759</v>
      </c>
      <c r="I125" s="43"/>
      <c r="J125" s="43"/>
    </row>
    <row r="126" spans="1:10" ht="47.25" x14ac:dyDescent="0.25">
      <c r="A126" s="97">
        <v>20</v>
      </c>
      <c r="B126" s="107" t="s">
        <v>707</v>
      </c>
      <c r="C126" s="105" t="s">
        <v>678</v>
      </c>
      <c r="D126" s="105">
        <v>85</v>
      </c>
      <c r="E126" s="105">
        <v>85</v>
      </c>
      <c r="F126" s="97">
        <v>55.5</v>
      </c>
      <c r="G126" s="97" t="s">
        <v>760</v>
      </c>
      <c r="I126" s="43"/>
      <c r="J126" s="43"/>
    </row>
    <row r="127" spans="1:10" ht="63" x14ac:dyDescent="0.25">
      <c r="A127" s="97">
        <v>21</v>
      </c>
      <c r="B127" s="107" t="s">
        <v>708</v>
      </c>
      <c r="C127" s="105" t="s">
        <v>678</v>
      </c>
      <c r="D127" s="105">
        <v>100</v>
      </c>
      <c r="E127" s="105">
        <v>100</v>
      </c>
      <c r="F127" s="97">
        <v>136</v>
      </c>
      <c r="G127" s="94" t="s">
        <v>761</v>
      </c>
      <c r="I127" s="43"/>
      <c r="J127" s="43"/>
    </row>
    <row r="128" spans="1:10" ht="78.75" x14ac:dyDescent="0.25">
      <c r="A128" s="97">
        <v>22</v>
      </c>
      <c r="B128" s="107" t="s">
        <v>709</v>
      </c>
      <c r="C128" s="105" t="s">
        <v>678</v>
      </c>
      <c r="D128" s="105">
        <v>100</v>
      </c>
      <c r="E128" s="105">
        <v>100</v>
      </c>
      <c r="F128" s="97">
        <v>100</v>
      </c>
      <c r="G128" s="97"/>
      <c r="I128" s="43"/>
      <c r="J128" s="43"/>
    </row>
    <row r="129" spans="1:10" ht="63" x14ac:dyDescent="0.25">
      <c r="A129" s="97">
        <v>23</v>
      </c>
      <c r="B129" s="107" t="s">
        <v>861</v>
      </c>
      <c r="C129" s="105" t="s">
        <v>678</v>
      </c>
      <c r="D129" s="105">
        <v>100</v>
      </c>
      <c r="E129" s="105">
        <v>100</v>
      </c>
      <c r="F129" s="97">
        <v>100</v>
      </c>
      <c r="G129" s="97"/>
      <c r="I129" s="43"/>
      <c r="J129" s="43"/>
    </row>
    <row r="130" spans="1:10" ht="30.75" customHeight="1" x14ac:dyDescent="0.25">
      <c r="A130" s="126" t="s">
        <v>61</v>
      </c>
      <c r="B130" s="126"/>
      <c r="C130" s="126"/>
      <c r="D130" s="126"/>
      <c r="E130" s="126"/>
      <c r="F130" s="126"/>
      <c r="G130" s="126"/>
      <c r="I130" s="43"/>
      <c r="J130" s="43"/>
    </row>
    <row r="131" spans="1:10" ht="72" customHeight="1" x14ac:dyDescent="0.25">
      <c r="A131" s="129">
        <v>1</v>
      </c>
      <c r="B131" s="128" t="s">
        <v>710</v>
      </c>
      <c r="C131" s="104" t="s">
        <v>711</v>
      </c>
      <c r="D131" s="97"/>
      <c r="E131" s="104">
        <v>97.2</v>
      </c>
      <c r="F131" s="97">
        <v>97.2</v>
      </c>
      <c r="G131" s="97"/>
      <c r="I131" s="43"/>
      <c r="J131" s="43"/>
    </row>
    <row r="132" spans="1:10" ht="15.75" x14ac:dyDescent="0.25">
      <c r="A132" s="129"/>
      <c r="B132" s="128"/>
      <c r="C132" s="104" t="s">
        <v>712</v>
      </c>
      <c r="D132" s="97"/>
      <c r="E132" s="104">
        <v>402.98</v>
      </c>
      <c r="F132" s="97">
        <v>402.98</v>
      </c>
      <c r="G132" s="97"/>
      <c r="I132" s="43"/>
      <c r="J132" s="43"/>
    </row>
    <row r="133" spans="1:10" ht="15.75" x14ac:dyDescent="0.25">
      <c r="A133" s="129"/>
      <c r="B133" s="128"/>
      <c r="C133" s="104" t="s">
        <v>712</v>
      </c>
      <c r="D133" s="97"/>
      <c r="E133" s="104">
        <v>284.94</v>
      </c>
      <c r="F133" s="97">
        <v>284.94</v>
      </c>
      <c r="G133" s="97"/>
      <c r="I133" s="43"/>
      <c r="J133" s="43"/>
    </row>
    <row r="134" spans="1:10" ht="15.75" x14ac:dyDescent="0.25">
      <c r="A134" s="129"/>
      <c r="B134" s="128"/>
      <c r="C134" s="104" t="s">
        <v>712</v>
      </c>
      <c r="D134" s="97"/>
      <c r="E134" s="104">
        <v>322.05</v>
      </c>
      <c r="F134" s="97">
        <v>322.05</v>
      </c>
      <c r="G134" s="97"/>
      <c r="I134" s="43"/>
      <c r="J134" s="43"/>
    </row>
    <row r="135" spans="1:10" ht="15.75" x14ac:dyDescent="0.25">
      <c r="A135" s="126" t="s">
        <v>63</v>
      </c>
      <c r="B135" s="126"/>
      <c r="C135" s="126"/>
      <c r="D135" s="126"/>
      <c r="E135" s="126"/>
      <c r="F135" s="126"/>
      <c r="G135" s="126"/>
      <c r="I135" s="43"/>
      <c r="J135" s="43"/>
    </row>
    <row r="136" spans="1:10" ht="31.5" x14ac:dyDescent="0.25">
      <c r="A136" s="97">
        <v>1</v>
      </c>
      <c r="B136" s="94" t="s">
        <v>713</v>
      </c>
      <c r="C136" s="95" t="s">
        <v>714</v>
      </c>
      <c r="D136" s="95">
        <v>122</v>
      </c>
      <c r="E136" s="95" t="s">
        <v>715</v>
      </c>
      <c r="F136" s="97" t="s">
        <v>772</v>
      </c>
      <c r="G136" s="94"/>
      <c r="I136" s="43"/>
      <c r="J136" s="43"/>
    </row>
    <row r="137" spans="1:10" ht="31.5" x14ac:dyDescent="0.25">
      <c r="A137" s="97">
        <v>2</v>
      </c>
      <c r="B137" s="94" t="s">
        <v>716</v>
      </c>
      <c r="C137" s="95" t="s">
        <v>717</v>
      </c>
      <c r="D137" s="108">
        <v>3138</v>
      </c>
      <c r="E137" s="95" t="s">
        <v>718</v>
      </c>
      <c r="F137" s="97" t="s">
        <v>777</v>
      </c>
      <c r="G137" s="94"/>
      <c r="I137" s="43"/>
      <c r="J137" s="43"/>
    </row>
    <row r="138" spans="1:10" ht="31.5" x14ac:dyDescent="0.25">
      <c r="A138" s="97">
        <v>3</v>
      </c>
      <c r="B138" s="94" t="s">
        <v>719</v>
      </c>
      <c r="C138" s="95" t="s">
        <v>591</v>
      </c>
      <c r="D138" s="95">
        <v>37.6</v>
      </c>
      <c r="E138" s="95">
        <v>37.6</v>
      </c>
      <c r="F138" s="97">
        <v>37.6</v>
      </c>
      <c r="G138" s="94"/>
      <c r="H138" s="90"/>
      <c r="I138" s="43"/>
      <c r="J138" s="43"/>
    </row>
    <row r="139" spans="1:10" ht="31.5" x14ac:dyDescent="0.25">
      <c r="A139" s="97">
        <v>4</v>
      </c>
      <c r="B139" s="94" t="s">
        <v>720</v>
      </c>
      <c r="C139" s="95" t="s">
        <v>714</v>
      </c>
      <c r="D139" s="108">
        <v>2135</v>
      </c>
      <c r="E139" s="95" t="s">
        <v>721</v>
      </c>
      <c r="F139" s="97" t="s">
        <v>773</v>
      </c>
      <c r="G139" s="94"/>
      <c r="I139" s="43"/>
      <c r="J139" s="43"/>
    </row>
    <row r="140" spans="1:10" ht="31.5" x14ac:dyDescent="0.25">
      <c r="A140" s="97">
        <v>5</v>
      </c>
      <c r="B140" s="94" t="s">
        <v>722</v>
      </c>
      <c r="C140" s="95" t="s">
        <v>717</v>
      </c>
      <c r="D140" s="95">
        <v>438</v>
      </c>
      <c r="E140" s="95" t="s">
        <v>723</v>
      </c>
      <c r="F140" s="97" t="s">
        <v>774</v>
      </c>
      <c r="G140" s="94"/>
      <c r="I140" s="43"/>
      <c r="J140" s="43"/>
    </row>
    <row r="141" spans="1:10" ht="393.75" x14ac:dyDescent="0.25">
      <c r="A141" s="97">
        <v>6</v>
      </c>
      <c r="B141" s="94" t="s">
        <v>724</v>
      </c>
      <c r="C141" s="95" t="s">
        <v>714</v>
      </c>
      <c r="D141" s="108">
        <v>217724</v>
      </c>
      <c r="E141" s="95" t="s">
        <v>725</v>
      </c>
      <c r="F141" s="109">
        <v>3.3000000000000002E-2</v>
      </c>
      <c r="G141" s="94" t="s">
        <v>778</v>
      </c>
      <c r="I141" s="43"/>
      <c r="J141" s="43"/>
    </row>
    <row r="142" spans="1:10" ht="31.5" x14ac:dyDescent="0.25">
      <c r="A142" s="97">
        <v>7</v>
      </c>
      <c r="B142" s="94" t="s">
        <v>726</v>
      </c>
      <c r="C142" s="95" t="s">
        <v>714</v>
      </c>
      <c r="D142" s="108">
        <v>144181</v>
      </c>
      <c r="E142" s="95" t="s">
        <v>721</v>
      </c>
      <c r="F142" s="97" t="s">
        <v>775</v>
      </c>
      <c r="G142" s="94"/>
      <c r="I142" s="43"/>
      <c r="J142" s="43"/>
    </row>
    <row r="143" spans="1:10" ht="47.25" x14ac:dyDescent="0.25">
      <c r="A143" s="97">
        <v>8</v>
      </c>
      <c r="B143" s="94" t="s">
        <v>727</v>
      </c>
      <c r="C143" s="95" t="s">
        <v>714</v>
      </c>
      <c r="D143" s="108">
        <v>3600</v>
      </c>
      <c r="E143" s="95" t="s">
        <v>728</v>
      </c>
      <c r="F143" s="97" t="s">
        <v>776</v>
      </c>
      <c r="G143" s="94"/>
      <c r="I143" s="43"/>
      <c r="J143" s="43"/>
    </row>
    <row r="144" spans="1:10" ht="63" x14ac:dyDescent="0.25">
      <c r="A144" s="97">
        <v>9</v>
      </c>
      <c r="B144" s="94" t="s">
        <v>729</v>
      </c>
      <c r="C144" s="95" t="s">
        <v>730</v>
      </c>
      <c r="D144" s="95">
        <v>21691</v>
      </c>
      <c r="E144" s="95">
        <v>75.2</v>
      </c>
      <c r="F144" s="97">
        <v>76.2</v>
      </c>
      <c r="G144" s="94" t="s">
        <v>862</v>
      </c>
      <c r="H144" s="90"/>
      <c r="I144" s="43"/>
      <c r="J144" s="43"/>
    </row>
    <row r="145" spans="1:10" ht="35.25" customHeight="1" x14ac:dyDescent="0.25">
      <c r="A145" s="126" t="s">
        <v>66</v>
      </c>
      <c r="B145" s="126"/>
      <c r="C145" s="126"/>
      <c r="D145" s="126"/>
      <c r="E145" s="126"/>
      <c r="F145" s="126"/>
      <c r="G145" s="126"/>
      <c r="I145" s="43"/>
      <c r="J145" s="43"/>
    </row>
    <row r="146" spans="1:10" ht="35.25" customHeight="1" x14ac:dyDescent="0.25">
      <c r="A146" s="95">
        <v>1</v>
      </c>
      <c r="B146" s="95" t="s">
        <v>734</v>
      </c>
      <c r="C146" s="98" t="s">
        <v>733</v>
      </c>
      <c r="D146" s="98">
        <v>1</v>
      </c>
      <c r="E146" s="98">
        <v>2</v>
      </c>
      <c r="F146" s="98">
        <v>3</v>
      </c>
      <c r="G146" s="95"/>
      <c r="I146" s="43"/>
      <c r="J146" s="43"/>
    </row>
    <row r="147" spans="1:10" ht="31.5" x14ac:dyDescent="0.25">
      <c r="A147" s="97">
        <v>2</v>
      </c>
      <c r="B147" s="94" t="s">
        <v>731</v>
      </c>
      <c r="C147" s="98" t="s">
        <v>591</v>
      </c>
      <c r="D147" s="98">
        <v>93.2</v>
      </c>
      <c r="E147" s="98">
        <v>96.6</v>
      </c>
      <c r="F147" s="97">
        <v>96.6</v>
      </c>
      <c r="G147" s="97"/>
      <c r="I147" s="43"/>
      <c r="J147" s="43"/>
    </row>
    <row r="148" spans="1:10" ht="15.75" x14ac:dyDescent="0.25">
      <c r="A148" s="97">
        <v>3</v>
      </c>
      <c r="B148" s="94" t="s">
        <v>732</v>
      </c>
      <c r="C148" s="98" t="s">
        <v>733</v>
      </c>
      <c r="D148" s="98">
        <v>0</v>
      </c>
      <c r="E148" s="98">
        <v>4</v>
      </c>
      <c r="F148" s="97">
        <v>4</v>
      </c>
      <c r="G148" s="97"/>
      <c r="I148" s="43"/>
      <c r="J148" s="43"/>
    </row>
    <row r="149" spans="1:10" ht="31.5" x14ac:dyDescent="0.25">
      <c r="A149" s="97">
        <v>4</v>
      </c>
      <c r="B149" s="94" t="s">
        <v>735</v>
      </c>
      <c r="C149" s="98" t="s">
        <v>591</v>
      </c>
      <c r="D149" s="98"/>
      <c r="E149" s="95">
        <v>0.01</v>
      </c>
      <c r="F149" s="97">
        <v>0.01</v>
      </c>
      <c r="G149" s="97"/>
      <c r="I149" s="43"/>
      <c r="J149" s="43"/>
    </row>
    <row r="150" spans="1:10" ht="14.25" customHeight="1" x14ac:dyDescent="0.25">
      <c r="A150" s="126" t="s">
        <v>67</v>
      </c>
      <c r="B150" s="126"/>
      <c r="C150" s="126"/>
      <c r="D150" s="126"/>
      <c r="E150" s="126"/>
      <c r="F150" s="126"/>
      <c r="G150" s="126"/>
      <c r="I150" s="43"/>
      <c r="J150" s="43"/>
    </row>
    <row r="151" spans="1:10" ht="63" x14ac:dyDescent="0.25">
      <c r="A151" s="97">
        <v>1</v>
      </c>
      <c r="B151" s="94" t="s">
        <v>736</v>
      </c>
      <c r="C151" s="97" t="s">
        <v>804</v>
      </c>
      <c r="D151" s="97">
        <v>5977</v>
      </c>
      <c r="E151" s="110">
        <v>1</v>
      </c>
      <c r="F151" s="110">
        <v>1.05</v>
      </c>
      <c r="G151" s="94" t="s">
        <v>805</v>
      </c>
      <c r="H151" s="91"/>
      <c r="I151" s="43"/>
      <c r="J151" s="43"/>
    </row>
    <row r="152" spans="1:10" ht="78.75" x14ac:dyDescent="0.25">
      <c r="A152" s="97">
        <v>2</v>
      </c>
      <c r="B152" s="94" t="s">
        <v>737</v>
      </c>
      <c r="C152" s="97" t="s">
        <v>806</v>
      </c>
      <c r="D152" s="97">
        <v>51000</v>
      </c>
      <c r="E152" s="111">
        <v>1.0029999999999999</v>
      </c>
      <c r="F152" s="110">
        <v>0.94</v>
      </c>
      <c r="G152" s="94" t="s">
        <v>807</v>
      </c>
      <c r="I152" s="43"/>
      <c r="J152" s="43"/>
    </row>
    <row r="153" spans="1:10" ht="47.25" x14ac:dyDescent="0.25">
      <c r="A153" s="97">
        <v>3</v>
      </c>
      <c r="B153" s="95" t="s">
        <v>738</v>
      </c>
      <c r="C153" s="97" t="s">
        <v>808</v>
      </c>
      <c r="D153" s="97">
        <v>7665</v>
      </c>
      <c r="E153" s="110">
        <v>1</v>
      </c>
      <c r="F153" s="111">
        <v>1.002</v>
      </c>
      <c r="G153" s="94" t="s">
        <v>809</v>
      </c>
      <c r="I153" s="43"/>
      <c r="J153" s="43"/>
    </row>
    <row r="154" spans="1:10" ht="47.25" x14ac:dyDescent="0.25">
      <c r="A154" s="97">
        <v>4</v>
      </c>
      <c r="B154" s="95" t="s">
        <v>739</v>
      </c>
      <c r="C154" s="97" t="s">
        <v>810</v>
      </c>
      <c r="D154" s="97">
        <v>550</v>
      </c>
      <c r="E154" s="110">
        <v>1</v>
      </c>
      <c r="F154" s="97">
        <v>109.1</v>
      </c>
      <c r="G154" s="94" t="s">
        <v>811</v>
      </c>
      <c r="I154" s="43"/>
      <c r="J154" s="43"/>
    </row>
    <row r="155" spans="1:10" ht="78.75" x14ac:dyDescent="0.25">
      <c r="A155" s="97">
        <v>5</v>
      </c>
      <c r="B155" s="95" t="s">
        <v>740</v>
      </c>
      <c r="C155" s="97" t="s">
        <v>812</v>
      </c>
      <c r="D155" s="97">
        <v>813.63</v>
      </c>
      <c r="E155" s="112">
        <v>1.0069999999999999</v>
      </c>
      <c r="F155" s="110">
        <v>1.08</v>
      </c>
      <c r="G155" s="94" t="s">
        <v>813</v>
      </c>
      <c r="I155" s="43"/>
      <c r="J155" s="43"/>
    </row>
    <row r="156" spans="1:10" ht="141.75" x14ac:dyDescent="0.25">
      <c r="A156" s="97">
        <v>6</v>
      </c>
      <c r="B156" s="95" t="s">
        <v>816</v>
      </c>
      <c r="C156" s="97" t="s">
        <v>814</v>
      </c>
      <c r="D156" s="97">
        <v>310</v>
      </c>
      <c r="E156" s="110">
        <v>1</v>
      </c>
      <c r="F156" s="111">
        <v>1.335</v>
      </c>
      <c r="G156" s="94" t="s">
        <v>815</v>
      </c>
      <c r="I156" s="43"/>
      <c r="J156" s="43"/>
    </row>
    <row r="157" spans="1:10" ht="78.75" x14ac:dyDescent="0.25">
      <c r="A157" s="97">
        <v>7</v>
      </c>
      <c r="B157" s="95" t="s">
        <v>741</v>
      </c>
      <c r="C157" s="97" t="s">
        <v>808</v>
      </c>
      <c r="D157" s="97">
        <v>718.5</v>
      </c>
      <c r="E157" s="110">
        <v>1</v>
      </c>
      <c r="F157" s="111">
        <v>1.077</v>
      </c>
      <c r="G157" s="94" t="s">
        <v>817</v>
      </c>
      <c r="I157" s="43"/>
      <c r="J157" s="43"/>
    </row>
    <row r="158" spans="1:10" ht="31.5" x14ac:dyDescent="0.25">
      <c r="A158" s="97">
        <v>8</v>
      </c>
      <c r="B158" s="95" t="s">
        <v>742</v>
      </c>
      <c r="C158" s="97" t="s">
        <v>810</v>
      </c>
      <c r="D158" s="97">
        <v>480</v>
      </c>
      <c r="E158" s="111">
        <v>1.014</v>
      </c>
      <c r="F158" s="97">
        <v>116.6</v>
      </c>
      <c r="G158" s="94" t="s">
        <v>818</v>
      </c>
      <c r="I158" s="43"/>
      <c r="J158" s="43"/>
    </row>
    <row r="159" spans="1:10" ht="78.75" x14ac:dyDescent="0.25">
      <c r="A159" s="97">
        <v>9</v>
      </c>
      <c r="B159" s="95" t="s">
        <v>743</v>
      </c>
      <c r="C159" s="97" t="s">
        <v>819</v>
      </c>
      <c r="D159" s="97">
        <v>859.39</v>
      </c>
      <c r="E159" s="110">
        <v>1</v>
      </c>
      <c r="F159" s="110">
        <v>1.08</v>
      </c>
      <c r="G159" s="94" t="s">
        <v>820</v>
      </c>
      <c r="I159" s="43"/>
      <c r="J159" s="43"/>
    </row>
    <row r="160" spans="1:10" ht="15.75" x14ac:dyDescent="0.25">
      <c r="A160" s="97">
        <v>10</v>
      </c>
      <c r="B160" s="95" t="s">
        <v>744</v>
      </c>
      <c r="C160" s="97" t="s">
        <v>624</v>
      </c>
      <c r="D160" s="97">
        <v>2</v>
      </c>
      <c r="E160" s="97">
        <v>2</v>
      </c>
      <c r="F160" s="97">
        <v>2</v>
      </c>
      <c r="G160" s="94"/>
      <c r="I160" s="45"/>
      <c r="J160" s="43"/>
    </row>
    <row r="161" spans="1:10" ht="47.25" x14ac:dyDescent="0.25">
      <c r="A161" s="97">
        <v>11</v>
      </c>
      <c r="B161" s="95" t="s">
        <v>745</v>
      </c>
      <c r="C161" s="97" t="s">
        <v>624</v>
      </c>
      <c r="D161" s="97">
        <v>0</v>
      </c>
      <c r="E161" s="97">
        <v>0</v>
      </c>
      <c r="F161" s="97">
        <v>0</v>
      </c>
      <c r="G161" s="94"/>
      <c r="I161" s="45"/>
      <c r="J161" s="43"/>
    </row>
    <row r="162" spans="1:10" ht="31.5" x14ac:dyDescent="0.25">
      <c r="A162" s="97">
        <v>12</v>
      </c>
      <c r="B162" s="95" t="s">
        <v>677</v>
      </c>
      <c r="C162" s="97" t="s">
        <v>624</v>
      </c>
      <c r="D162" s="97">
        <v>0</v>
      </c>
      <c r="E162" s="97">
        <v>0</v>
      </c>
      <c r="F162" s="97">
        <v>0</v>
      </c>
      <c r="G162" s="94"/>
      <c r="I162" s="45"/>
      <c r="J162" s="43"/>
    </row>
    <row r="163" spans="1:10" ht="15.75" x14ac:dyDescent="0.25">
      <c r="A163" s="97">
        <v>13</v>
      </c>
      <c r="B163" s="95" t="s">
        <v>746</v>
      </c>
      <c r="C163" s="97" t="s">
        <v>624</v>
      </c>
      <c r="D163" s="97">
        <v>3</v>
      </c>
      <c r="E163" s="97">
        <v>3</v>
      </c>
      <c r="F163" s="97">
        <v>3</v>
      </c>
      <c r="G163" s="94"/>
      <c r="I163" s="45"/>
      <c r="J163" s="43"/>
    </row>
    <row r="164" spans="1:10" x14ac:dyDescent="0.25">
      <c r="I164" s="43"/>
      <c r="J164" s="43"/>
    </row>
    <row r="165" spans="1:10" x14ac:dyDescent="0.25">
      <c r="I165" s="43"/>
      <c r="J165" s="43"/>
    </row>
  </sheetData>
  <mergeCells count="57">
    <mergeCell ref="A6:G6"/>
    <mergeCell ref="A14:G14"/>
    <mergeCell ref="A21:G21"/>
    <mergeCell ref="A26:G26"/>
    <mergeCell ref="A1:G1"/>
    <mergeCell ref="A3:A5"/>
    <mergeCell ref="B3:B5"/>
    <mergeCell ref="C3:C5"/>
    <mergeCell ref="D3:F3"/>
    <mergeCell ref="G3:G5"/>
    <mergeCell ref="D4:D5"/>
    <mergeCell ref="E4:F4"/>
    <mergeCell ref="A44:G44"/>
    <mergeCell ref="B55:B59"/>
    <mergeCell ref="C55:C59"/>
    <mergeCell ref="D55:D59"/>
    <mergeCell ref="E55:E59"/>
    <mergeCell ref="F55:F59"/>
    <mergeCell ref="G55:G59"/>
    <mergeCell ref="B60:B61"/>
    <mergeCell ref="C60:C61"/>
    <mergeCell ref="D60:D61"/>
    <mergeCell ref="E60:E61"/>
    <mergeCell ref="B62:B64"/>
    <mergeCell ref="D62:D64"/>
    <mergeCell ref="E62:E64"/>
    <mergeCell ref="C62:C64"/>
    <mergeCell ref="D65:D66"/>
    <mergeCell ref="E65:E66"/>
    <mergeCell ref="B81:B82"/>
    <mergeCell ref="C81:C82"/>
    <mergeCell ref="D81:D82"/>
    <mergeCell ref="E81:E82"/>
    <mergeCell ref="C65:C66"/>
    <mergeCell ref="A135:G135"/>
    <mergeCell ref="A145:G145"/>
    <mergeCell ref="A150:G150"/>
    <mergeCell ref="A55:A59"/>
    <mergeCell ref="A60:A61"/>
    <mergeCell ref="A62:A64"/>
    <mergeCell ref="A65:A66"/>
    <mergeCell ref="A81:A82"/>
    <mergeCell ref="A91:G91"/>
    <mergeCell ref="A104:G104"/>
    <mergeCell ref="A106:G106"/>
    <mergeCell ref="A130:G130"/>
    <mergeCell ref="B131:B134"/>
    <mergeCell ref="A131:A134"/>
    <mergeCell ref="B65:B66"/>
    <mergeCell ref="F65:F66"/>
    <mergeCell ref="G65:G66"/>
    <mergeCell ref="F81:F82"/>
    <mergeCell ref="G81:G82"/>
    <mergeCell ref="F60:F61"/>
    <mergeCell ref="G60:G61"/>
    <mergeCell ref="F62:F64"/>
    <mergeCell ref="G62:G64"/>
  </mergeCells>
  <pageMargins left="0.7" right="0.7" top="0.75" bottom="0.75" header="0.3" footer="0.3"/>
  <pageSetup paperSize="9" scale="6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Финансирование</vt:lpstr>
      <vt:lpstr>Показатели</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2016-02-29T08:43:39Z</dcterms:modified>
</cp:coreProperties>
</file>