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436EAF68-9E77-4872-9C3F-18AE9999C6B0}" xr6:coauthVersionLast="40" xr6:coauthVersionMax="40" xr10:uidLastSave="{00000000-0000-0000-0000-000000000000}"/>
  <bookViews>
    <workbookView xWindow="0" yWindow="0" windowWidth="15330" windowHeight="7980" xr2:uid="{00000000-000D-0000-FFFF-FFFF00000000}"/>
  </bookViews>
  <sheets>
    <sheet name="Финансирование" sheetId="1" r:id="rId1"/>
    <sheet name="Показатели" sheetId="3" r:id="rId2"/>
    <sheet name="Лист1" sheetId="4" r:id="rId3"/>
  </sheets>
  <calcPr calcId="191029"/>
</workbook>
</file>

<file path=xl/calcChain.xml><?xml version="1.0" encoding="utf-8"?>
<calcChain xmlns="http://schemas.openxmlformats.org/spreadsheetml/2006/main">
  <c r="O269" i="1" l="1"/>
  <c r="O263" i="1"/>
  <c r="O264" i="1"/>
  <c r="O265" i="1"/>
  <c r="O259" i="1"/>
  <c r="J233" i="1"/>
  <c r="O233" i="1" s="1"/>
  <c r="O234" i="1"/>
  <c r="O235" i="1"/>
  <c r="O236" i="1"/>
  <c r="O237" i="1"/>
  <c r="O230" i="1"/>
  <c r="O227" i="1"/>
  <c r="O210" i="1"/>
  <c r="O212" i="1"/>
  <c r="O214" i="1"/>
  <c r="O216" i="1"/>
  <c r="O205" i="1"/>
  <c r="O195" i="1"/>
  <c r="O196" i="1"/>
  <c r="O193" i="1"/>
  <c r="O180" i="1"/>
  <c r="O181" i="1"/>
  <c r="J180" i="1"/>
  <c r="J181" i="1"/>
  <c r="O282" i="1"/>
  <c r="O301" i="1"/>
  <c r="O302" i="1"/>
  <c r="J301" i="1"/>
  <c r="J302" i="1"/>
  <c r="M353" i="1"/>
  <c r="M306" i="1"/>
  <c r="M431" i="1" l="1"/>
  <c r="J409" i="1"/>
  <c r="J401" i="1"/>
  <c r="J402" i="1"/>
  <c r="J403" i="1"/>
  <c r="J404" i="1"/>
  <c r="J405" i="1"/>
  <c r="H397" i="1"/>
  <c r="M397" i="1"/>
  <c r="L394" i="1"/>
  <c r="G385" i="1"/>
  <c r="J396" i="1" l="1"/>
  <c r="J370" i="1"/>
  <c r="J371" i="1"/>
  <c r="J372" i="1"/>
  <c r="J365" i="1"/>
  <c r="J355" i="1"/>
  <c r="J356" i="1"/>
  <c r="J357" i="1"/>
  <c r="J358" i="1"/>
  <c r="J344" i="1"/>
  <c r="J345" i="1"/>
  <c r="J338" i="1"/>
  <c r="J339" i="1"/>
  <c r="J340" i="1"/>
  <c r="J330" i="1"/>
  <c r="J331" i="1"/>
  <c r="J332" i="1"/>
  <c r="J333" i="1"/>
  <c r="J309" i="1"/>
  <c r="L477" i="1" l="1"/>
  <c r="G477" i="1"/>
  <c r="G289" i="1" l="1"/>
  <c r="E493" i="1"/>
  <c r="E492" i="1"/>
  <c r="J493" i="1"/>
  <c r="J492" i="1"/>
  <c r="M194" i="1"/>
  <c r="E207" i="1"/>
  <c r="E208" i="1"/>
  <c r="E209" i="1"/>
  <c r="E210" i="1"/>
  <c r="E212" i="1"/>
  <c r="E213" i="1"/>
  <c r="E214" i="1"/>
  <c r="E215" i="1"/>
  <c r="E216" i="1"/>
  <c r="H194" i="1"/>
  <c r="O492" i="1" l="1"/>
  <c r="E445" i="1"/>
  <c r="H385" i="1" l="1"/>
  <c r="H383" i="1"/>
  <c r="G383" i="1"/>
  <c r="J376" i="1"/>
  <c r="J377" i="1"/>
  <c r="J378" i="1"/>
  <c r="J379" i="1"/>
  <c r="E365" i="1"/>
  <c r="O365" i="1" s="1"/>
  <c r="J351" i="1"/>
  <c r="J352" i="1"/>
  <c r="M346" i="1"/>
  <c r="M341" i="1"/>
  <c r="M334" i="1"/>
  <c r="M317" i="1"/>
  <c r="J324" i="1"/>
  <c r="J325" i="1"/>
  <c r="J326" i="1"/>
  <c r="M310" i="1"/>
  <c r="J316" i="1"/>
  <c r="J315" i="1"/>
  <c r="J314" i="1"/>
  <c r="J313" i="1"/>
  <c r="G310" i="1"/>
  <c r="M303" i="1"/>
  <c r="M297" i="1"/>
  <c r="L303" i="1"/>
  <c r="J304" i="1"/>
  <c r="J305" i="1"/>
  <c r="G297" i="1"/>
  <c r="H297" i="1"/>
  <c r="H289" i="1"/>
  <c r="H287" i="1"/>
  <c r="G287" i="1"/>
  <c r="E291" i="1"/>
  <c r="G285" i="1"/>
  <c r="H285" i="1"/>
  <c r="M278" i="1"/>
  <c r="J282" i="1"/>
  <c r="M275" i="1"/>
  <c r="J275" i="1" s="1"/>
  <c r="M270" i="1"/>
  <c r="J271" i="1"/>
  <c r="J272" i="1"/>
  <c r="J273" i="1"/>
  <c r="J274" i="1"/>
  <c r="J276" i="1"/>
  <c r="J277" i="1"/>
  <c r="M266" i="1"/>
  <c r="J269" i="1"/>
  <c r="M264" i="1"/>
  <c r="J264" i="1" s="1"/>
  <c r="J263" i="1"/>
  <c r="J265" i="1"/>
  <c r="J259" i="1"/>
  <c r="M254" i="1"/>
  <c r="M249" i="1"/>
  <c r="J251" i="1"/>
  <c r="J252" i="1"/>
  <c r="J253" i="1"/>
  <c r="M243" i="1"/>
  <c r="J246" i="1"/>
  <c r="J247" i="1"/>
  <c r="J248" i="1"/>
  <c r="M238" i="1"/>
  <c r="J242" i="1"/>
  <c r="M234" i="1"/>
  <c r="J237" i="1"/>
  <c r="M231" i="1"/>
  <c r="J230" i="1"/>
  <c r="M228" i="1"/>
  <c r="M222" i="1"/>
  <c r="J227" i="1"/>
  <c r="E227" i="1"/>
  <c r="G217" i="1"/>
  <c r="M211" i="1"/>
  <c r="J211" i="1" s="1"/>
  <c r="O211" i="1" s="1"/>
  <c r="M206" i="1"/>
  <c r="J210" i="1"/>
  <c r="J212" i="1"/>
  <c r="J213" i="1"/>
  <c r="J214" i="1"/>
  <c r="J215" i="1"/>
  <c r="J216" i="1"/>
  <c r="M203" i="1"/>
  <c r="J205" i="1"/>
  <c r="J200" i="1"/>
  <c r="J201" i="1"/>
  <c r="J192" i="1"/>
  <c r="J193" i="1"/>
  <c r="J195" i="1"/>
  <c r="J196" i="1"/>
  <c r="M190" i="1"/>
  <c r="M178" i="1"/>
  <c r="G382" i="1" l="1"/>
  <c r="G284" i="1"/>
  <c r="H284" i="1"/>
  <c r="L447" i="1" l="1"/>
  <c r="M447" i="1"/>
  <c r="M473" i="1" l="1"/>
  <c r="L473" i="1"/>
  <c r="G447" i="1"/>
  <c r="G443" i="1"/>
  <c r="G435" i="1"/>
  <c r="G442" i="1" l="1"/>
  <c r="G434" i="1"/>
  <c r="L435" i="1"/>
  <c r="L434" i="1" s="1"/>
  <c r="H435" i="1"/>
  <c r="E435" i="1" s="1"/>
  <c r="M182" i="1"/>
  <c r="M185" i="1"/>
  <c r="M220" i="1"/>
  <c r="M217" i="1" s="1"/>
  <c r="M285" i="1"/>
  <c r="M287" i="1"/>
  <c r="M289" i="1"/>
  <c r="J303" i="1"/>
  <c r="M327" i="1"/>
  <c r="M363" i="1"/>
  <c r="M368" i="1"/>
  <c r="M380" i="1"/>
  <c r="M374" i="1" s="1"/>
  <c r="M383" i="1"/>
  <c r="M385" i="1"/>
  <c r="M398" i="1"/>
  <c r="M407" i="1"/>
  <c r="M418" i="1"/>
  <c r="M417" i="1" s="1"/>
  <c r="M415" i="1" s="1"/>
  <c r="M419" i="1"/>
  <c r="M425" i="1"/>
  <c r="M428" i="1"/>
  <c r="J436" i="1"/>
  <c r="J437" i="1"/>
  <c r="J438" i="1"/>
  <c r="J439" i="1"/>
  <c r="J444" i="1"/>
  <c r="J445" i="1"/>
  <c r="J446" i="1"/>
  <c r="J448" i="1"/>
  <c r="J449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1" i="1"/>
  <c r="J472" i="1"/>
  <c r="J474" i="1"/>
  <c r="J475" i="1"/>
  <c r="J476" i="1"/>
  <c r="J477" i="1"/>
  <c r="J478" i="1"/>
  <c r="J479" i="1"/>
  <c r="E436" i="1"/>
  <c r="E437" i="1"/>
  <c r="E438" i="1"/>
  <c r="E439" i="1"/>
  <c r="E440" i="1"/>
  <c r="J440" i="1"/>
  <c r="M177" i="1" l="1"/>
  <c r="M391" i="1"/>
  <c r="M382" i="1"/>
  <c r="M296" i="1"/>
  <c r="M295" i="1" s="1"/>
  <c r="M284" i="1"/>
  <c r="M176" i="1" l="1"/>
  <c r="M174" i="1"/>
  <c r="M293" i="1"/>
  <c r="L175" i="1"/>
  <c r="H211" i="1" l="1"/>
  <c r="E211" i="1" s="1"/>
  <c r="H190" i="1"/>
  <c r="H178" i="1"/>
  <c r="H473" i="1"/>
  <c r="E479" i="1"/>
  <c r="O479" i="1" s="1"/>
  <c r="G473" i="1"/>
  <c r="E475" i="1"/>
  <c r="E409" i="1"/>
  <c r="O409" i="1" s="1"/>
  <c r="E401" i="1"/>
  <c r="O401" i="1" s="1"/>
  <c r="E402" i="1"/>
  <c r="O402" i="1" s="1"/>
  <c r="E403" i="1"/>
  <c r="O403" i="1" s="1"/>
  <c r="E404" i="1"/>
  <c r="O404" i="1" s="1"/>
  <c r="E405" i="1"/>
  <c r="O405" i="1" s="1"/>
  <c r="E396" i="1"/>
  <c r="O396" i="1" s="1"/>
  <c r="H394" i="1"/>
  <c r="E377" i="1"/>
  <c r="O377" i="1" s="1"/>
  <c r="E378" i="1"/>
  <c r="O378" i="1" s="1"/>
  <c r="E379" i="1"/>
  <c r="O379" i="1" s="1"/>
  <c r="E370" i="1"/>
  <c r="O370" i="1" s="1"/>
  <c r="E371" i="1"/>
  <c r="O371" i="1" s="1"/>
  <c r="E372" i="1"/>
  <c r="O372" i="1" s="1"/>
  <c r="E355" i="1"/>
  <c r="O355" i="1" s="1"/>
  <c r="E356" i="1"/>
  <c r="O356" i="1" s="1"/>
  <c r="E357" i="1"/>
  <c r="O357" i="1" s="1"/>
  <c r="E358" i="1"/>
  <c r="O358" i="1" s="1"/>
  <c r="H346" i="1"/>
  <c r="E351" i="1"/>
  <c r="O351" i="1" s="1"/>
  <c r="E352" i="1"/>
  <c r="O352" i="1" s="1"/>
  <c r="H341" i="1"/>
  <c r="E344" i="1"/>
  <c r="O344" i="1" s="1"/>
  <c r="E345" i="1"/>
  <c r="O345" i="1" s="1"/>
  <c r="H334" i="1"/>
  <c r="E338" i="1"/>
  <c r="O338" i="1" s="1"/>
  <c r="E339" i="1"/>
  <c r="O339" i="1" s="1"/>
  <c r="E340" i="1"/>
  <c r="O340" i="1" s="1"/>
  <c r="H327" i="1"/>
  <c r="E330" i="1"/>
  <c r="O330" i="1" s="1"/>
  <c r="E331" i="1"/>
  <c r="O331" i="1" s="1"/>
  <c r="E332" i="1"/>
  <c r="O332" i="1" s="1"/>
  <c r="E333" i="1"/>
  <c r="O333" i="1" s="1"/>
  <c r="H317" i="1"/>
  <c r="E324" i="1"/>
  <c r="O324" i="1" s="1"/>
  <c r="E325" i="1"/>
  <c r="O325" i="1" s="1"/>
  <c r="E326" i="1"/>
  <c r="O326" i="1" s="1"/>
  <c r="H310" i="1"/>
  <c r="E313" i="1"/>
  <c r="O313" i="1" s="1"/>
  <c r="E314" i="1"/>
  <c r="O314" i="1" s="1"/>
  <c r="E315" i="1"/>
  <c r="E316" i="1"/>
  <c r="O316" i="1" s="1"/>
  <c r="H306" i="1"/>
  <c r="E309" i="1"/>
  <c r="O309" i="1" s="1"/>
  <c r="E301" i="1"/>
  <c r="E302" i="1"/>
  <c r="E282" i="1"/>
  <c r="H278" i="1"/>
  <c r="H275" i="1"/>
  <c r="E275" i="1" s="1"/>
  <c r="E276" i="1"/>
  <c r="E277" i="1"/>
  <c r="H270" i="1"/>
  <c r="E274" i="1"/>
  <c r="H266" i="1"/>
  <c r="E269" i="1"/>
  <c r="H264" i="1"/>
  <c r="E264" i="1" s="1"/>
  <c r="H260" i="1"/>
  <c r="E265" i="1"/>
  <c r="E263" i="1"/>
  <c r="H254" i="1"/>
  <c r="E259" i="1"/>
  <c r="H249" i="1"/>
  <c r="E251" i="1"/>
  <c r="E252" i="1"/>
  <c r="E253" i="1"/>
  <c r="H243" i="1"/>
  <c r="E246" i="1"/>
  <c r="E247" i="1"/>
  <c r="E248" i="1"/>
  <c r="H238" i="1"/>
  <c r="E242" i="1"/>
  <c r="O242" i="1" s="1"/>
  <c r="H234" i="1"/>
  <c r="E236" i="1"/>
  <c r="E237" i="1"/>
  <c r="H231" i="1"/>
  <c r="E233" i="1"/>
  <c r="E229" i="1"/>
  <c r="E230" i="1"/>
  <c r="H228" i="1"/>
  <c r="H222" i="1"/>
  <c r="H206" i="1"/>
  <c r="H203" i="1"/>
  <c r="E204" i="1"/>
  <c r="E205" i="1"/>
  <c r="O475" i="1" l="1"/>
  <c r="E195" i="1"/>
  <c r="E196" i="1"/>
  <c r="E192" i="1"/>
  <c r="E193" i="1"/>
  <c r="E179" i="1"/>
  <c r="E180" i="1"/>
  <c r="E181" i="1"/>
  <c r="M146" i="1" l="1"/>
  <c r="M138" i="1"/>
  <c r="M132" i="1"/>
  <c r="L132" i="1"/>
  <c r="M129" i="1"/>
  <c r="M124" i="1"/>
  <c r="M73" i="1"/>
  <c r="J67" i="1" l="1"/>
  <c r="M69" i="1"/>
  <c r="M64" i="1"/>
  <c r="N50" i="1"/>
  <c r="M50" i="1"/>
  <c r="L50" i="1"/>
  <c r="E55" i="1"/>
  <c r="M35" i="1"/>
  <c r="M33" i="1"/>
  <c r="M32" i="1" s="1"/>
  <c r="M28" i="1"/>
  <c r="M27" i="1" s="1"/>
  <c r="L28" i="1"/>
  <c r="L27" i="1" s="1"/>
  <c r="J17" i="1"/>
  <c r="M24" i="1"/>
  <c r="L24" i="1"/>
  <c r="L7" i="1" s="1"/>
  <c r="M22" i="1"/>
  <c r="M19" i="1"/>
  <c r="M8" i="1"/>
  <c r="M7" i="1" l="1"/>
  <c r="G24" i="1"/>
  <c r="G7" i="1" s="1"/>
  <c r="M495" i="1" l="1"/>
  <c r="M491" i="1"/>
  <c r="J447" i="1"/>
  <c r="M443" i="1"/>
  <c r="L443" i="1"/>
  <c r="J473" i="1" l="1"/>
  <c r="L442" i="1"/>
  <c r="J443" i="1"/>
  <c r="J451" i="1"/>
  <c r="J470" i="1"/>
  <c r="M442" i="1"/>
  <c r="M450" i="1"/>
  <c r="M435" i="1"/>
  <c r="J442" i="1" l="1"/>
  <c r="L450" i="1"/>
  <c r="J450" i="1" s="1"/>
  <c r="M434" i="1"/>
  <c r="J435" i="1"/>
  <c r="L407" i="1"/>
  <c r="L398" i="1"/>
  <c r="L416" i="1"/>
  <c r="L385" i="1"/>
  <c r="L383" i="1"/>
  <c r="L374" i="1"/>
  <c r="L368" i="1"/>
  <c r="L363" i="1"/>
  <c r="L353" i="1"/>
  <c r="L346" i="1"/>
  <c r="L341" i="1"/>
  <c r="L334" i="1"/>
  <c r="L327" i="1"/>
  <c r="L317" i="1"/>
  <c r="L306" i="1"/>
  <c r="L297" i="1"/>
  <c r="L289" i="1"/>
  <c r="L287" i="1"/>
  <c r="L285" i="1"/>
  <c r="L278" i="1"/>
  <c r="J278" i="1" s="1"/>
  <c r="L234" i="1"/>
  <c r="L231" i="1"/>
  <c r="L217" i="1"/>
  <c r="L194" i="1"/>
  <c r="L393" i="1" l="1"/>
  <c r="L382" i="1"/>
  <c r="L177" i="1"/>
  <c r="L296" i="1"/>
  <c r="L295" i="1" s="1"/>
  <c r="L284" i="1"/>
  <c r="L176" i="1" l="1"/>
  <c r="J176" i="1" s="1"/>
  <c r="L481" i="1" l="1"/>
  <c r="L480" i="1" s="1"/>
  <c r="H491" i="1"/>
  <c r="M481" i="1" l="1"/>
  <c r="M480" i="1" s="1"/>
  <c r="J480" i="1" s="1"/>
  <c r="L441" i="1" l="1"/>
  <c r="M441" i="1"/>
  <c r="J441" i="1" l="1"/>
  <c r="E257" i="1"/>
  <c r="E240" i="1"/>
  <c r="E380" i="1"/>
  <c r="J380" i="1"/>
  <c r="J427" i="1"/>
  <c r="J426" i="1"/>
  <c r="E427" i="1"/>
  <c r="J414" i="1"/>
  <c r="E414" i="1"/>
  <c r="K391" i="1"/>
  <c r="H407" i="1"/>
  <c r="G407" i="1"/>
  <c r="H398" i="1"/>
  <c r="G398" i="1"/>
  <c r="G394" i="1"/>
  <c r="F391" i="1"/>
  <c r="F295" i="1"/>
  <c r="K293" i="1"/>
  <c r="H374" i="1"/>
  <c r="G374" i="1"/>
  <c r="H368" i="1"/>
  <c r="G368" i="1"/>
  <c r="H363" i="1"/>
  <c r="G363" i="1"/>
  <c r="H353" i="1"/>
  <c r="G353" i="1"/>
  <c r="G346" i="1"/>
  <c r="G341" i="1"/>
  <c r="G334" i="1"/>
  <c r="G327" i="1"/>
  <c r="G317" i="1"/>
  <c r="G306" i="1"/>
  <c r="H303" i="1"/>
  <c r="G303" i="1"/>
  <c r="E337" i="1"/>
  <c r="E329" i="1"/>
  <c r="E322" i="1"/>
  <c r="E323" i="1"/>
  <c r="E299" i="1"/>
  <c r="E300" i="1"/>
  <c r="E200" i="1"/>
  <c r="O200" i="1" s="1"/>
  <c r="E201" i="1"/>
  <c r="O201" i="1" s="1"/>
  <c r="E202" i="1"/>
  <c r="G393" i="1" l="1"/>
  <c r="G296" i="1"/>
  <c r="G295" i="1" s="1"/>
  <c r="O427" i="1"/>
  <c r="O380" i="1"/>
  <c r="H391" i="1"/>
  <c r="O438" i="1"/>
  <c r="O439" i="1"/>
  <c r="O440" i="1"/>
  <c r="O414" i="1"/>
  <c r="H382" i="1"/>
  <c r="G391" i="1"/>
  <c r="L391" i="1"/>
  <c r="L293" i="1" l="1"/>
  <c r="L174" i="1"/>
  <c r="L428" i="1" l="1"/>
  <c r="K428" i="1"/>
  <c r="H431" i="1"/>
  <c r="H428" i="1" s="1"/>
  <c r="G428" i="1"/>
  <c r="F428" i="1"/>
  <c r="H425" i="1"/>
  <c r="L415" i="1"/>
  <c r="H419" i="1"/>
  <c r="H418" i="1"/>
  <c r="H417" i="1" s="1"/>
  <c r="H415" i="1" s="1"/>
  <c r="G415" i="1"/>
  <c r="N293" i="1"/>
  <c r="I293" i="1"/>
  <c r="F293" i="1"/>
  <c r="G278" i="1"/>
  <c r="G234" i="1"/>
  <c r="G231" i="1"/>
  <c r="H217" i="1"/>
  <c r="H185" i="1"/>
  <c r="H182" i="1"/>
  <c r="E178" i="1"/>
  <c r="E153" i="1"/>
  <c r="J153" i="1"/>
  <c r="G177" i="1" l="1"/>
  <c r="G176" i="1" s="1"/>
  <c r="G174" i="1" s="1"/>
  <c r="H177" i="1"/>
  <c r="H176" i="1" s="1"/>
  <c r="E182" i="1"/>
  <c r="E203" i="1"/>
  <c r="G293" i="1"/>
  <c r="H296" i="1"/>
  <c r="H295" i="1" s="1"/>
  <c r="O153" i="1"/>
  <c r="E177" i="1" l="1"/>
  <c r="H174" i="1"/>
  <c r="H293" i="1"/>
  <c r="J41" i="1"/>
  <c r="M46" i="1"/>
  <c r="H46" i="1"/>
  <c r="E41" i="1"/>
  <c r="O41" i="1" l="1"/>
  <c r="J23" i="1"/>
  <c r="J24" i="1"/>
  <c r="J25" i="1"/>
  <c r="H24" i="1"/>
  <c r="E24" i="1" s="1"/>
  <c r="E25" i="1"/>
  <c r="E23" i="1"/>
  <c r="H22" i="1"/>
  <c r="H8" i="1"/>
  <c r="E17" i="1"/>
  <c r="O17" i="1" s="1"/>
  <c r="O24" i="1" l="1"/>
  <c r="O23" i="1"/>
  <c r="O25" i="1"/>
  <c r="E312" i="1"/>
  <c r="E198" i="1"/>
  <c r="E289" i="1" l="1"/>
  <c r="E287" i="1"/>
  <c r="E288" i="1"/>
  <c r="E290" i="1"/>
  <c r="G470" i="1" l="1"/>
  <c r="E472" i="1"/>
  <c r="H132" i="1" l="1"/>
  <c r="E135" i="1"/>
  <c r="J135" i="1"/>
  <c r="O135" i="1" l="1"/>
  <c r="M44" i="1" l="1"/>
  <c r="M39" i="1"/>
  <c r="M38" i="1" s="1"/>
  <c r="H485" i="1" l="1"/>
  <c r="G451" i="1"/>
  <c r="G450" i="1" s="1"/>
  <c r="G441" i="1" s="1"/>
  <c r="E477" i="1" l="1"/>
  <c r="J432" i="1"/>
  <c r="E432" i="1"/>
  <c r="J433" i="1"/>
  <c r="J431" i="1"/>
  <c r="J429" i="1"/>
  <c r="J425" i="1"/>
  <c r="J424" i="1"/>
  <c r="J423" i="1"/>
  <c r="L422" i="1"/>
  <c r="K422" i="1"/>
  <c r="J421" i="1"/>
  <c r="J420" i="1"/>
  <c r="J419" i="1"/>
  <c r="J418" i="1"/>
  <c r="J416" i="1"/>
  <c r="J413" i="1"/>
  <c r="J412" i="1"/>
  <c r="J411" i="1"/>
  <c r="J410" i="1"/>
  <c r="J408" i="1"/>
  <c r="J406" i="1"/>
  <c r="J400" i="1"/>
  <c r="J399" i="1"/>
  <c r="J397" i="1"/>
  <c r="J392" i="1"/>
  <c r="J390" i="1"/>
  <c r="J389" i="1"/>
  <c r="J388" i="1"/>
  <c r="J387" i="1"/>
  <c r="J386" i="1"/>
  <c r="J384" i="1"/>
  <c r="J381" i="1"/>
  <c r="J375" i="1"/>
  <c r="E433" i="1"/>
  <c r="E429" i="1"/>
  <c r="E426" i="1"/>
  <c r="O426" i="1" s="1"/>
  <c r="E425" i="1"/>
  <c r="E424" i="1"/>
  <c r="E423" i="1"/>
  <c r="G422" i="1"/>
  <c r="F422" i="1"/>
  <c r="E421" i="1"/>
  <c r="E420" i="1"/>
  <c r="E419" i="1"/>
  <c r="E416" i="1"/>
  <c r="E413" i="1"/>
  <c r="E412" i="1"/>
  <c r="E411" i="1"/>
  <c r="E410" i="1"/>
  <c r="E406" i="1"/>
  <c r="E400" i="1"/>
  <c r="E399" i="1"/>
  <c r="E395" i="1"/>
  <c r="M394" i="1" s="1"/>
  <c r="E392" i="1"/>
  <c r="E390" i="1"/>
  <c r="E389" i="1"/>
  <c r="E388" i="1"/>
  <c r="E387" i="1"/>
  <c r="E386" i="1"/>
  <c r="E381" i="1"/>
  <c r="E375" i="1"/>
  <c r="E373" i="1"/>
  <c r="E369" i="1"/>
  <c r="E367" i="1"/>
  <c r="E366" i="1"/>
  <c r="E364" i="1"/>
  <c r="E362" i="1"/>
  <c r="E361" i="1"/>
  <c r="E360" i="1"/>
  <c r="E359" i="1"/>
  <c r="E354" i="1"/>
  <c r="E350" i="1"/>
  <c r="E349" i="1"/>
  <c r="E347" i="1"/>
  <c r="E343" i="1"/>
  <c r="E342" i="1"/>
  <c r="E336" i="1"/>
  <c r="E328" i="1"/>
  <c r="E321" i="1"/>
  <c r="E320" i="1"/>
  <c r="E319" i="1"/>
  <c r="E318" i="1"/>
  <c r="E311" i="1"/>
  <c r="E308" i="1"/>
  <c r="E307" i="1"/>
  <c r="E305" i="1"/>
  <c r="E304" i="1"/>
  <c r="E298" i="1"/>
  <c r="E294" i="1"/>
  <c r="E292" i="1"/>
  <c r="E283" i="1"/>
  <c r="E281" i="1"/>
  <c r="E280" i="1"/>
  <c r="E279" i="1"/>
  <c r="E273" i="1"/>
  <c r="E272" i="1"/>
  <c r="E267" i="1"/>
  <c r="E262" i="1"/>
  <c r="E261" i="1"/>
  <c r="E258" i="1"/>
  <c r="E256" i="1"/>
  <c r="E255" i="1"/>
  <c r="E250" i="1"/>
  <c r="E245" i="1"/>
  <c r="E241" i="1"/>
  <c r="E239" i="1"/>
  <c r="E235" i="1"/>
  <c r="E232" i="1"/>
  <c r="E226" i="1"/>
  <c r="E225" i="1"/>
  <c r="E224" i="1"/>
  <c r="E223" i="1"/>
  <c r="E221" i="1"/>
  <c r="E220" i="1"/>
  <c r="E219" i="1"/>
  <c r="E218" i="1"/>
  <c r="E217" i="1"/>
  <c r="E199" i="1"/>
  <c r="E197" i="1"/>
  <c r="E191" i="1"/>
  <c r="E190" i="1"/>
  <c r="E189" i="1"/>
  <c r="E188" i="1"/>
  <c r="E187" i="1"/>
  <c r="E184" i="1"/>
  <c r="E183" i="1"/>
  <c r="E175" i="1"/>
  <c r="U433" i="1" l="1"/>
  <c r="U423" i="1"/>
  <c r="J395" i="1"/>
  <c r="O395" i="1" s="1"/>
  <c r="O375" i="1"/>
  <c r="O386" i="1"/>
  <c r="O390" i="1"/>
  <c r="O389" i="1"/>
  <c r="O420" i="1"/>
  <c r="O423" i="1"/>
  <c r="O413" i="1"/>
  <c r="O421" i="1"/>
  <c r="O424" i="1"/>
  <c r="O433" i="1"/>
  <c r="O432" i="1"/>
  <c r="O399" i="1"/>
  <c r="O416" i="1"/>
  <c r="O387" i="1"/>
  <c r="O392" i="1"/>
  <c r="O400" i="1"/>
  <c r="O411" i="1"/>
  <c r="O425" i="1"/>
  <c r="O410" i="1"/>
  <c r="O388" i="1"/>
  <c r="O406" i="1"/>
  <c r="O412" i="1"/>
  <c r="O419" i="1"/>
  <c r="O429" i="1"/>
  <c r="O381" i="1"/>
  <c r="E407" i="1"/>
  <c r="E243" i="1"/>
  <c r="E397" i="1"/>
  <c r="O397" i="1" s="1"/>
  <c r="O477" i="1"/>
  <c r="E303" i="1"/>
  <c r="E244" i="1"/>
  <c r="E478" i="1"/>
  <c r="E408" i="1"/>
  <c r="O408" i="1" s="1"/>
  <c r="E231" i="1"/>
  <c r="E206" i="1"/>
  <c r="E249" i="1"/>
  <c r="E310" i="1"/>
  <c r="E353" i="1"/>
  <c r="E194" i="1"/>
  <c r="E238" i="1"/>
  <c r="E431" i="1"/>
  <c r="O431" i="1" s="1"/>
  <c r="J422" i="1"/>
  <c r="E327" i="1"/>
  <c r="E385" i="1"/>
  <c r="J430" i="1"/>
  <c r="E394" i="1"/>
  <c r="F173" i="1"/>
  <c r="F497" i="1" s="1"/>
  <c r="N173" i="1"/>
  <c r="E422" i="1"/>
  <c r="E368" i="1"/>
  <c r="I173" i="1"/>
  <c r="E335" i="1"/>
  <c r="E334" i="1"/>
  <c r="E376" i="1"/>
  <c r="O376" i="1" s="1"/>
  <c r="E374" i="1"/>
  <c r="E268" i="1"/>
  <c r="E266" i="1"/>
  <c r="E418" i="1"/>
  <c r="O418" i="1" s="1"/>
  <c r="E185" i="1"/>
  <c r="E186" i="1"/>
  <c r="E286" i="1"/>
  <c r="E346" i="1"/>
  <c r="E348" i="1"/>
  <c r="E383" i="1"/>
  <c r="E384" i="1"/>
  <c r="O384" i="1" s="1"/>
  <c r="E222" i="1"/>
  <c r="E271" i="1"/>
  <c r="E270" i="1"/>
  <c r="E297" i="1"/>
  <c r="E228" i="1"/>
  <c r="E254" i="1"/>
  <c r="E306" i="1"/>
  <c r="E341" i="1"/>
  <c r="J374" i="1"/>
  <c r="E234" i="1"/>
  <c r="E260" i="1"/>
  <c r="J407" i="1"/>
  <c r="J394" i="1"/>
  <c r="J385" i="1"/>
  <c r="J398" i="1"/>
  <c r="K173" i="1"/>
  <c r="K497" i="1" s="1"/>
  <c r="E428" i="1"/>
  <c r="E430" i="1"/>
  <c r="E317" i="1"/>
  <c r="E363" i="1"/>
  <c r="O374" i="1" l="1"/>
  <c r="O385" i="1"/>
  <c r="O407" i="1"/>
  <c r="O422" i="1"/>
  <c r="O394" i="1"/>
  <c r="O430" i="1"/>
  <c r="E284" i="1"/>
  <c r="O478" i="1"/>
  <c r="G173" i="1"/>
  <c r="L173" i="1"/>
  <c r="J428" i="1"/>
  <c r="O428" i="1" s="1"/>
  <c r="E382" i="1"/>
  <c r="E278" i="1"/>
  <c r="J391" i="1"/>
  <c r="E285" i="1"/>
  <c r="E417" i="1"/>
  <c r="E415" i="1"/>
  <c r="J415" i="1"/>
  <c r="J417" i="1"/>
  <c r="J383" i="1"/>
  <c r="O383" i="1" s="1"/>
  <c r="J382" i="1"/>
  <c r="E398" i="1"/>
  <c r="O398" i="1" s="1"/>
  <c r="O417" i="1" l="1"/>
  <c r="O415" i="1"/>
  <c r="O382" i="1"/>
  <c r="J393" i="1"/>
  <c r="E296" i="1"/>
  <c r="E393" i="1"/>
  <c r="E391" i="1"/>
  <c r="O391" i="1" s="1"/>
  <c r="O393" i="1" l="1"/>
  <c r="E176" i="1"/>
  <c r="E174" i="1"/>
  <c r="E293" i="1"/>
  <c r="E295" i="1"/>
  <c r="H173" i="1" l="1"/>
  <c r="E173" i="1" s="1"/>
  <c r="J172" i="1" l="1"/>
  <c r="E172" i="1"/>
  <c r="M163" i="1"/>
  <c r="L163" i="1"/>
  <c r="L152" i="1" s="1"/>
  <c r="G163" i="1"/>
  <c r="G152" i="1" s="1"/>
  <c r="O172" i="1" l="1"/>
  <c r="M144" i="1" l="1"/>
  <c r="J140" i="1"/>
  <c r="J139" i="1"/>
  <c r="E140" i="1"/>
  <c r="E139" i="1"/>
  <c r="H138" i="1"/>
  <c r="H73" i="1"/>
  <c r="O140" i="1" l="1"/>
  <c r="J22" i="1" l="1"/>
  <c r="E22" i="1"/>
  <c r="O22" i="1" l="1"/>
  <c r="E487" i="1" l="1"/>
  <c r="J487" i="1"/>
  <c r="O487" i="1" l="1"/>
  <c r="H482" i="1" l="1"/>
  <c r="G481" i="1"/>
  <c r="J494" i="1"/>
  <c r="E494" i="1"/>
  <c r="O494" i="1" l="1"/>
  <c r="H481" i="1"/>
  <c r="H451" i="1"/>
  <c r="H450" i="1" s="1"/>
  <c r="E448" i="1"/>
  <c r="O448" i="1" l="1"/>
  <c r="M154" i="1"/>
  <c r="M152" i="1" l="1"/>
  <c r="J147" i="1"/>
  <c r="J148" i="1"/>
  <c r="J128" i="1"/>
  <c r="E147" i="1"/>
  <c r="E148" i="1"/>
  <c r="H146" i="1"/>
  <c r="H144" i="1" s="1"/>
  <c r="O147" i="1" l="1"/>
  <c r="O148" i="1"/>
  <c r="O128" i="1"/>
  <c r="M106" i="1"/>
  <c r="J69" i="1"/>
  <c r="H69" i="1"/>
  <c r="E69" i="1" s="1"/>
  <c r="J70" i="1"/>
  <c r="E70" i="1"/>
  <c r="H64" i="1"/>
  <c r="O70" i="1" l="1"/>
  <c r="O69" i="1"/>
  <c r="H28" i="1"/>
  <c r="G28" i="1"/>
  <c r="J21" i="1" l="1"/>
  <c r="E21" i="1"/>
  <c r="H19" i="1"/>
  <c r="H7" i="1" s="1"/>
  <c r="O21" i="1" l="1"/>
  <c r="J63" i="1" l="1"/>
  <c r="E63" i="1"/>
  <c r="M112" i="1" l="1"/>
  <c r="G27" i="1" l="1"/>
  <c r="G26" i="1" s="1"/>
  <c r="L26" i="1" l="1"/>
  <c r="H495" i="1"/>
  <c r="G480" i="1"/>
  <c r="E444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1" i="1"/>
  <c r="E474" i="1"/>
  <c r="E476" i="1"/>
  <c r="H434" i="1"/>
  <c r="H480" i="1" l="1"/>
  <c r="O476" i="1"/>
  <c r="O469" i="1"/>
  <c r="O465" i="1"/>
  <c r="O461" i="1"/>
  <c r="O457" i="1"/>
  <c r="O453" i="1"/>
  <c r="O459" i="1"/>
  <c r="O463" i="1"/>
  <c r="O467" i="1"/>
  <c r="E470" i="1"/>
  <c r="E451" i="1"/>
  <c r="O444" i="1"/>
  <c r="O445" i="1"/>
  <c r="O452" i="1"/>
  <c r="O456" i="1"/>
  <c r="O460" i="1"/>
  <c r="O464" i="1"/>
  <c r="O454" i="1"/>
  <c r="O458" i="1"/>
  <c r="O462" i="1"/>
  <c r="O466" i="1"/>
  <c r="E434" i="1"/>
  <c r="J171" i="1" l="1"/>
  <c r="J170" i="1"/>
  <c r="J169" i="1"/>
  <c r="J168" i="1"/>
  <c r="J167" i="1"/>
  <c r="J166" i="1"/>
  <c r="J165" i="1"/>
  <c r="J164" i="1"/>
  <c r="J162" i="1"/>
  <c r="J161" i="1"/>
  <c r="J160" i="1"/>
  <c r="J159" i="1"/>
  <c r="J158" i="1"/>
  <c r="J157" i="1"/>
  <c r="J156" i="1"/>
  <c r="J155" i="1"/>
  <c r="E156" i="1"/>
  <c r="E157" i="1"/>
  <c r="E158" i="1"/>
  <c r="E159" i="1"/>
  <c r="E160" i="1"/>
  <c r="E161" i="1"/>
  <c r="E162" i="1"/>
  <c r="E164" i="1"/>
  <c r="E165" i="1"/>
  <c r="E166" i="1"/>
  <c r="E167" i="1"/>
  <c r="E168" i="1"/>
  <c r="E169" i="1"/>
  <c r="E170" i="1"/>
  <c r="E171" i="1"/>
  <c r="H149" i="1"/>
  <c r="E149" i="1" s="1"/>
  <c r="M149" i="1"/>
  <c r="J149" i="1" s="1"/>
  <c r="J144" i="1"/>
  <c r="E144" i="1"/>
  <c r="G132" i="1"/>
  <c r="H129" i="1"/>
  <c r="J151" i="1"/>
  <c r="J150" i="1"/>
  <c r="J146" i="1"/>
  <c r="J145" i="1"/>
  <c r="J143" i="1"/>
  <c r="J142" i="1"/>
  <c r="J141" i="1"/>
  <c r="J138" i="1"/>
  <c r="J137" i="1"/>
  <c r="J136" i="1"/>
  <c r="J134" i="1"/>
  <c r="J133" i="1"/>
  <c r="J131" i="1"/>
  <c r="J130" i="1"/>
  <c r="J127" i="1"/>
  <c r="J126" i="1"/>
  <c r="J125" i="1"/>
  <c r="E130" i="1"/>
  <c r="E131" i="1"/>
  <c r="E133" i="1"/>
  <c r="E134" i="1"/>
  <c r="E136" i="1"/>
  <c r="E137" i="1"/>
  <c r="E138" i="1"/>
  <c r="E141" i="1"/>
  <c r="E142" i="1"/>
  <c r="E143" i="1"/>
  <c r="E145" i="1"/>
  <c r="E146" i="1"/>
  <c r="E150" i="1"/>
  <c r="E151" i="1"/>
  <c r="H124" i="1"/>
  <c r="J113" i="1"/>
  <c r="J114" i="1"/>
  <c r="J115" i="1"/>
  <c r="J116" i="1"/>
  <c r="J117" i="1"/>
  <c r="J118" i="1"/>
  <c r="J119" i="1"/>
  <c r="J120" i="1"/>
  <c r="J121" i="1"/>
  <c r="J122" i="1"/>
  <c r="H112" i="1"/>
  <c r="H106" i="1"/>
  <c r="M72" i="1"/>
  <c r="J111" i="1"/>
  <c r="J110" i="1"/>
  <c r="J109" i="1"/>
  <c r="J108" i="1"/>
  <c r="J107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132" i="1" l="1"/>
  <c r="E112" i="1"/>
  <c r="O146" i="1"/>
  <c r="E129" i="1"/>
  <c r="J129" i="1"/>
  <c r="O162" i="1"/>
  <c r="O170" i="1"/>
  <c r="O166" i="1"/>
  <c r="O169" i="1"/>
  <c r="O165" i="1"/>
  <c r="O168" i="1"/>
  <c r="O157" i="1"/>
  <c r="O161" i="1"/>
  <c r="O156" i="1"/>
  <c r="O160" i="1"/>
  <c r="O159" i="1"/>
  <c r="O167" i="1"/>
  <c r="J112" i="1"/>
  <c r="E124" i="1"/>
  <c r="E132" i="1"/>
  <c r="O145" i="1"/>
  <c r="O143" i="1"/>
  <c r="O150" i="1"/>
  <c r="O137" i="1"/>
  <c r="H123" i="1"/>
  <c r="M123" i="1"/>
  <c r="E106" i="1"/>
  <c r="J124" i="1"/>
  <c r="O126" i="1"/>
  <c r="O131" i="1"/>
  <c r="O136" i="1"/>
  <c r="O142" i="1"/>
  <c r="O138" i="1"/>
  <c r="O133" i="1"/>
  <c r="O125" i="1"/>
  <c r="O130" i="1"/>
  <c r="O134" i="1"/>
  <c r="O141" i="1"/>
  <c r="O151" i="1"/>
  <c r="L123" i="1"/>
  <c r="O86" i="1"/>
  <c r="O102" i="1"/>
  <c r="H72" i="1"/>
  <c r="O127" i="1"/>
  <c r="G123" i="1"/>
  <c r="O82" i="1"/>
  <c r="O98" i="1"/>
  <c r="J106" i="1"/>
  <c r="O149" i="1"/>
  <c r="O144" i="1"/>
  <c r="O108" i="1"/>
  <c r="J73" i="1"/>
  <c r="O77" i="1"/>
  <c r="O81" i="1"/>
  <c r="O85" i="1"/>
  <c r="O89" i="1"/>
  <c r="O93" i="1"/>
  <c r="O97" i="1"/>
  <c r="O101" i="1"/>
  <c r="O105" i="1"/>
  <c r="O109" i="1"/>
  <c r="O119" i="1"/>
  <c r="O115" i="1"/>
  <c r="O74" i="1"/>
  <c r="O78" i="1"/>
  <c r="O90" i="1"/>
  <c r="O94" i="1"/>
  <c r="O84" i="1"/>
  <c r="O92" i="1"/>
  <c r="O100" i="1"/>
  <c r="O120" i="1"/>
  <c r="O110" i="1"/>
  <c r="O122" i="1"/>
  <c r="O118" i="1"/>
  <c r="O114" i="1"/>
  <c r="O76" i="1"/>
  <c r="O80" i="1"/>
  <c r="O88" i="1"/>
  <c r="O96" i="1"/>
  <c r="O104" i="1"/>
  <c r="O116" i="1"/>
  <c r="O75" i="1"/>
  <c r="O79" i="1"/>
  <c r="O83" i="1"/>
  <c r="O87" i="1"/>
  <c r="O91" i="1"/>
  <c r="O95" i="1"/>
  <c r="O99" i="1"/>
  <c r="O103" i="1"/>
  <c r="O107" i="1"/>
  <c r="O111" i="1"/>
  <c r="O121" i="1"/>
  <c r="O117" i="1"/>
  <c r="O113" i="1"/>
  <c r="E73" i="1"/>
  <c r="O132" i="1" l="1"/>
  <c r="O112" i="1"/>
  <c r="O129" i="1"/>
  <c r="M71" i="1"/>
  <c r="J163" i="1"/>
  <c r="E163" i="1"/>
  <c r="G71" i="1"/>
  <c r="J72" i="1"/>
  <c r="J123" i="1"/>
  <c r="O124" i="1"/>
  <c r="E123" i="1"/>
  <c r="H71" i="1"/>
  <c r="O106" i="1"/>
  <c r="L71" i="1"/>
  <c r="E71" i="1" l="1"/>
  <c r="O163" i="1"/>
  <c r="O123" i="1"/>
  <c r="J64" i="1"/>
  <c r="E64" i="1"/>
  <c r="N49" i="1"/>
  <c r="N48" i="1" s="1"/>
  <c r="N497" i="1" s="1"/>
  <c r="M49" i="1"/>
  <c r="L49" i="1"/>
  <c r="L48" i="1" s="1"/>
  <c r="I50" i="1"/>
  <c r="I49" i="1" s="1"/>
  <c r="I48" i="1" s="1"/>
  <c r="I497" i="1" s="1"/>
  <c r="H50" i="1"/>
  <c r="H49" i="1" s="1"/>
  <c r="H48" i="1" s="1"/>
  <c r="G50" i="1"/>
  <c r="G49" i="1" s="1"/>
  <c r="G48" i="1" s="1"/>
  <c r="G497" i="1" s="1"/>
  <c r="J68" i="1"/>
  <c r="J66" i="1"/>
  <c r="J65" i="1"/>
  <c r="J62" i="1"/>
  <c r="J61" i="1"/>
  <c r="J60" i="1"/>
  <c r="J59" i="1"/>
  <c r="J58" i="1"/>
  <c r="J57" i="1"/>
  <c r="J56" i="1"/>
  <c r="J55" i="1"/>
  <c r="J54" i="1"/>
  <c r="J53" i="1"/>
  <c r="J52" i="1"/>
  <c r="J51" i="1"/>
  <c r="E51" i="1"/>
  <c r="E52" i="1"/>
  <c r="E53" i="1"/>
  <c r="E54" i="1"/>
  <c r="E56" i="1"/>
  <c r="E57" i="1"/>
  <c r="E58" i="1"/>
  <c r="E59" i="1"/>
  <c r="E60" i="1"/>
  <c r="E61" i="1"/>
  <c r="E62" i="1"/>
  <c r="E65" i="1"/>
  <c r="E66" i="1"/>
  <c r="E67" i="1"/>
  <c r="E68" i="1"/>
  <c r="O53" i="1" l="1"/>
  <c r="M48" i="1"/>
  <c r="E50" i="1"/>
  <c r="O66" i="1"/>
  <c r="O60" i="1"/>
  <c r="O56" i="1"/>
  <c r="O52" i="1"/>
  <c r="O54" i="1"/>
  <c r="O67" i="1"/>
  <c r="J50" i="1"/>
  <c r="O57" i="1"/>
  <c r="O65" i="1"/>
  <c r="O51" i="1"/>
  <c r="O55" i="1"/>
  <c r="O64" i="1"/>
  <c r="O68" i="1"/>
  <c r="E49" i="1"/>
  <c r="J49" i="1" l="1"/>
  <c r="J46" i="1"/>
  <c r="E46" i="1"/>
  <c r="J44" i="1"/>
  <c r="H44" i="1"/>
  <c r="E44" i="1" s="1"/>
  <c r="J39" i="1"/>
  <c r="H39" i="1"/>
  <c r="E39" i="1" s="1"/>
  <c r="J47" i="1"/>
  <c r="J45" i="1"/>
  <c r="J43" i="1"/>
  <c r="J42" i="1"/>
  <c r="J40" i="1"/>
  <c r="E40" i="1"/>
  <c r="E42" i="1"/>
  <c r="E43" i="1"/>
  <c r="E45" i="1"/>
  <c r="E47" i="1"/>
  <c r="O47" i="1" l="1"/>
  <c r="O40" i="1"/>
  <c r="O42" i="1"/>
  <c r="O43" i="1"/>
  <c r="O45" i="1"/>
  <c r="O46" i="1"/>
  <c r="O44" i="1"/>
  <c r="J35" i="1"/>
  <c r="H35" i="1"/>
  <c r="E35" i="1" s="1"/>
  <c r="J32" i="1"/>
  <c r="H33" i="1"/>
  <c r="E33" i="1" s="1"/>
  <c r="H27" i="1"/>
  <c r="J29" i="1"/>
  <c r="J30" i="1"/>
  <c r="J31" i="1"/>
  <c r="J34" i="1"/>
  <c r="J36" i="1"/>
  <c r="E31" i="1"/>
  <c r="E34" i="1"/>
  <c r="E36" i="1"/>
  <c r="E30" i="1"/>
  <c r="E29" i="1"/>
  <c r="J27" i="1" l="1"/>
  <c r="J28" i="1"/>
  <c r="H32" i="1"/>
  <c r="E32" i="1" s="1"/>
  <c r="O32" i="1" s="1"/>
  <c r="O34" i="1"/>
  <c r="O31" i="1"/>
  <c r="O30" i="1"/>
  <c r="E27" i="1"/>
  <c r="E28" i="1"/>
  <c r="J33" i="1"/>
  <c r="O33" i="1" s="1"/>
  <c r="J19" i="1"/>
  <c r="J20" i="1"/>
  <c r="E19" i="1"/>
  <c r="E20" i="1"/>
  <c r="E9" i="1"/>
  <c r="M26" i="1" l="1"/>
  <c r="H26" i="1"/>
  <c r="O20" i="1"/>
  <c r="O19" i="1"/>
  <c r="J26" i="1" l="1"/>
  <c r="J434" i="1" l="1"/>
  <c r="E473" i="1" l="1"/>
  <c r="E8" i="1"/>
  <c r="E450" i="1" l="1"/>
  <c r="J484" i="1" l="1"/>
  <c r="E484" i="1"/>
  <c r="O484" i="1" l="1"/>
  <c r="O436" i="1" l="1"/>
  <c r="J482" i="1" l="1"/>
  <c r="J485" i="1"/>
  <c r="J486" i="1"/>
  <c r="J488" i="1"/>
  <c r="J489" i="1"/>
  <c r="J491" i="1"/>
  <c r="J495" i="1"/>
  <c r="E482" i="1"/>
  <c r="E485" i="1"/>
  <c r="E486" i="1"/>
  <c r="E488" i="1"/>
  <c r="E489" i="1"/>
  <c r="E491" i="1"/>
  <c r="E495" i="1"/>
  <c r="O488" i="1" l="1"/>
  <c r="O485" i="1"/>
  <c r="O486" i="1"/>
  <c r="O482" i="1"/>
  <c r="E490" i="1"/>
  <c r="O491" i="1"/>
  <c r="O489" i="1"/>
  <c r="J490" i="1"/>
  <c r="E483" i="1"/>
  <c r="J483" i="1"/>
  <c r="O483" i="1" l="1"/>
  <c r="O435" i="1"/>
  <c r="E480" i="1"/>
  <c r="J481" i="1"/>
  <c r="E481" i="1"/>
  <c r="E155" i="1"/>
  <c r="O434" i="1" l="1"/>
  <c r="P173" i="1"/>
  <c r="R163" i="1"/>
  <c r="O155" i="1"/>
  <c r="O480" i="1"/>
  <c r="O481" i="1"/>
  <c r="J154" i="1"/>
  <c r="E154" i="1"/>
  <c r="R154" i="1" s="1"/>
  <c r="E152" i="1" l="1"/>
  <c r="R152" i="1" s="1"/>
  <c r="P152" i="1"/>
  <c r="O154" i="1"/>
  <c r="O73" i="1"/>
  <c r="J152" i="1"/>
  <c r="E72" i="1"/>
  <c r="O152" i="1" l="1"/>
  <c r="J71" i="1"/>
  <c r="O72" i="1"/>
  <c r="O71" i="1" l="1"/>
  <c r="O50" i="1" l="1"/>
  <c r="E48" i="1" l="1"/>
  <c r="J48" i="1"/>
  <c r="O49" i="1"/>
  <c r="O48" i="1" l="1"/>
  <c r="H38" i="1"/>
  <c r="J9" i="1"/>
  <c r="J10" i="1"/>
  <c r="J11" i="1"/>
  <c r="J12" i="1"/>
  <c r="J13" i="1"/>
  <c r="J14" i="1"/>
  <c r="J15" i="1"/>
  <c r="J16" i="1"/>
  <c r="E10" i="1"/>
  <c r="E11" i="1"/>
  <c r="E12" i="1"/>
  <c r="P12" i="1" s="1"/>
  <c r="E13" i="1"/>
  <c r="E14" i="1"/>
  <c r="E15" i="1"/>
  <c r="E16" i="1"/>
  <c r="J38" i="1" l="1"/>
  <c r="M37" i="1"/>
  <c r="E38" i="1"/>
  <c r="H37" i="1"/>
  <c r="O29" i="1"/>
  <c r="O9" i="1"/>
  <c r="O15" i="1"/>
  <c r="O14" i="1"/>
  <c r="O10" i="1"/>
  <c r="O13" i="1"/>
  <c r="O16" i="1"/>
  <c r="O12" i="1"/>
  <c r="O11" i="1"/>
  <c r="O28" i="1"/>
  <c r="O27" i="1"/>
  <c r="E26" i="1"/>
  <c r="J8" i="1"/>
  <c r="J18" i="1"/>
  <c r="E18" i="1"/>
  <c r="E37" i="1" l="1"/>
  <c r="J37" i="1"/>
  <c r="E7" i="1"/>
  <c r="O26" i="1"/>
  <c r="O8" i="1"/>
  <c r="O39" i="1"/>
  <c r="O38" i="1"/>
  <c r="O18" i="1"/>
  <c r="O37" i="1" l="1"/>
  <c r="J7" i="1" l="1"/>
  <c r="O7" i="1" l="1"/>
  <c r="O455" i="1" l="1"/>
  <c r="O468" i="1"/>
  <c r="O470" i="1" l="1"/>
  <c r="O471" i="1" l="1"/>
  <c r="O451" i="1" l="1"/>
  <c r="L497" i="1" l="1"/>
  <c r="O474" i="1" l="1"/>
  <c r="O473" i="1" l="1"/>
  <c r="O450" i="1" l="1"/>
  <c r="E449" i="1" l="1"/>
  <c r="O449" i="1" s="1"/>
  <c r="H447" i="1"/>
  <c r="E447" i="1" s="1"/>
  <c r="O447" i="1" s="1"/>
  <c r="J174" i="1" l="1"/>
  <c r="O174" i="1" s="1"/>
  <c r="O176" i="1"/>
  <c r="J179" i="1"/>
  <c r="O179" i="1" s="1"/>
  <c r="J184" i="1"/>
  <c r="O184" i="1" s="1"/>
  <c r="J182" i="1"/>
  <c r="O182" i="1" s="1"/>
  <c r="J175" i="1"/>
  <c r="O175" i="1" s="1"/>
  <c r="J183" i="1"/>
  <c r="O183" i="1" s="1"/>
  <c r="J177" i="1"/>
  <c r="O177" i="1" s="1"/>
  <c r="J178" i="1"/>
  <c r="O178" i="1" s="1"/>
  <c r="J187" i="1"/>
  <c r="O187" i="1" s="1"/>
  <c r="J185" i="1"/>
  <c r="O185" i="1" s="1"/>
  <c r="J189" i="1"/>
  <c r="O189" i="1" s="1"/>
  <c r="J199" i="1"/>
  <c r="O199" i="1" s="1"/>
  <c r="J194" i="1"/>
  <c r="O194" i="1" s="1"/>
  <c r="J188" i="1"/>
  <c r="J198" i="1"/>
  <c r="O198" i="1" s="1"/>
  <c r="J191" i="1"/>
  <c r="O191" i="1" s="1"/>
  <c r="J186" i="1"/>
  <c r="O186" i="1" s="1"/>
  <c r="J197" i="1"/>
  <c r="O197" i="1" s="1"/>
  <c r="J190" i="1"/>
  <c r="O190" i="1" s="1"/>
  <c r="J293" i="1"/>
  <c r="O293" i="1" s="1"/>
  <c r="O295" i="1"/>
  <c r="J296" i="1"/>
  <c r="O296" i="1" s="1"/>
  <c r="J284" i="1"/>
  <c r="O284" i="1" s="1"/>
  <c r="O278" i="1"/>
  <c r="J285" i="1"/>
  <c r="O285" i="1" s="1"/>
  <c r="O271" i="1"/>
  <c r="J243" i="1"/>
  <c r="O243" i="1" s="1"/>
  <c r="J228" i="1"/>
  <c r="O228" i="1" s="1"/>
  <c r="J363" i="1"/>
  <c r="O363" i="1" s="1"/>
  <c r="O303" i="1"/>
  <c r="J334" i="1"/>
  <c r="O334" i="1" s="1"/>
  <c r="J317" i="1"/>
  <c r="O317" i="1" s="1"/>
  <c r="J270" i="1"/>
  <c r="O270" i="1" s="1"/>
  <c r="J266" i="1"/>
  <c r="O266" i="1" s="1"/>
  <c r="J249" i="1"/>
  <c r="J346" i="1"/>
  <c r="O346" i="1" s="1"/>
  <c r="J335" i="1"/>
  <c r="O335" i="1" s="1"/>
  <c r="J254" i="1"/>
  <c r="O254" i="1" s="1"/>
  <c r="J286" i="1"/>
  <c r="O286" i="1" s="1"/>
  <c r="J222" i="1"/>
  <c r="O222" i="1" s="1"/>
  <c r="J306" i="1"/>
  <c r="O306" i="1" s="1"/>
  <c r="J353" i="1"/>
  <c r="O353" i="1" s="1"/>
  <c r="J368" i="1"/>
  <c r="O368" i="1" s="1"/>
  <c r="J208" i="1"/>
  <c r="O208" i="1" s="1"/>
  <c r="J327" i="1"/>
  <c r="O327" i="1" s="1"/>
  <c r="J310" i="1"/>
  <c r="O310" i="1" s="1"/>
  <c r="J234" i="1"/>
  <c r="J260" i="1"/>
  <c r="O260" i="1" s="1"/>
  <c r="J238" i="1"/>
  <c r="O238" i="1" s="1"/>
  <c r="J341" i="1"/>
  <c r="O341" i="1" s="1"/>
  <c r="J231" i="1"/>
  <c r="O231" i="1" s="1"/>
  <c r="J268" i="1"/>
  <c r="O268" i="1" s="1"/>
  <c r="J348" i="1"/>
  <c r="O348" i="1" s="1"/>
  <c r="O273" i="1"/>
  <c r="J232" i="1"/>
  <c r="O232" i="1" s="1"/>
  <c r="J267" i="1"/>
  <c r="O267" i="1" s="1"/>
  <c r="J250" i="1"/>
  <c r="O250" i="1" s="1"/>
  <c r="J209" i="1"/>
  <c r="O209" i="1" s="1"/>
  <c r="J207" i="1"/>
  <c r="O207" i="1" s="1"/>
  <c r="J343" i="1"/>
  <c r="O343" i="1" s="1"/>
  <c r="J349" i="1"/>
  <c r="O349" i="1" s="1"/>
  <c r="O305" i="1"/>
  <c r="J292" i="1"/>
  <c r="O292" i="1" s="1"/>
  <c r="J311" i="1"/>
  <c r="O311" i="1" s="1"/>
  <c r="J308" i="1"/>
  <c r="O308" i="1" s="1"/>
  <c r="J362" i="1"/>
  <c r="O362" i="1" s="1"/>
  <c r="J328" i="1"/>
  <c r="O328" i="1" s="1"/>
  <c r="J221" i="1"/>
  <c r="O221" i="1" s="1"/>
  <c r="J219" i="1"/>
  <c r="O219" i="1" s="1"/>
  <c r="J217" i="1"/>
  <c r="O217" i="1" s="1"/>
  <c r="J203" i="1"/>
  <c r="O203" i="1" s="1"/>
  <c r="J366" i="1"/>
  <c r="O366" i="1" s="1"/>
  <c r="J360" i="1"/>
  <c r="O360" i="1" s="1"/>
  <c r="J244" i="1"/>
  <c r="O244" i="1" s="1"/>
  <c r="J255" i="1"/>
  <c r="O255" i="1" s="1"/>
  <c r="J218" i="1"/>
  <c r="O218" i="1" s="1"/>
  <c r="O272" i="1"/>
  <c r="J229" i="1"/>
  <c r="O229" i="1" s="1"/>
  <c r="J258" i="1"/>
  <c r="O258" i="1" s="1"/>
  <c r="J369" i="1"/>
  <c r="O369" i="1" s="1"/>
  <c r="J367" i="1"/>
  <c r="O367" i="1" s="1"/>
  <c r="J350" i="1"/>
  <c r="O350" i="1" s="1"/>
  <c r="J373" i="1"/>
  <c r="O373" i="1" s="1"/>
  <c r="J225" i="1"/>
  <c r="O225" i="1" s="1"/>
  <c r="J226" i="1"/>
  <c r="O226" i="1" s="1"/>
  <c r="J283" i="1"/>
  <c r="O283" i="1" s="1"/>
  <c r="J262" i="1"/>
  <c r="O262" i="1" s="1"/>
  <c r="J241" i="1"/>
  <c r="O241" i="1" s="1"/>
  <c r="J224" i="1"/>
  <c r="O224" i="1" s="1"/>
  <c r="J220" i="1"/>
  <c r="O220" i="1" s="1"/>
  <c r="J281" i="1"/>
  <c r="O281" i="1" s="1"/>
  <c r="J261" i="1"/>
  <c r="O261" i="1" s="1"/>
  <c r="J239" i="1"/>
  <c r="O239" i="1" s="1"/>
  <c r="J280" i="1"/>
  <c r="O280" i="1" s="1"/>
  <c r="J245" i="1"/>
  <c r="O245" i="1" s="1"/>
  <c r="J256" i="1"/>
  <c r="O256" i="1" s="1"/>
  <c r="J342" i="1"/>
  <c r="O342" i="1" s="1"/>
  <c r="J361" i="1"/>
  <c r="O361" i="1" s="1"/>
  <c r="J307" i="1"/>
  <c r="O307" i="1" s="1"/>
  <c r="J320" i="1"/>
  <c r="O320" i="1" s="1"/>
  <c r="J354" i="1"/>
  <c r="O354" i="1" s="1"/>
  <c r="J319" i="1"/>
  <c r="O319" i="1" s="1"/>
  <c r="O304" i="1"/>
  <c r="J318" i="1"/>
  <c r="O318" i="1" s="1"/>
  <c r="J298" i="1"/>
  <c r="O298" i="1" s="1"/>
  <c r="J279" i="1"/>
  <c r="O279" i="1" s="1"/>
  <c r="J235" i="1"/>
  <c r="J294" i="1"/>
  <c r="O294" i="1" s="1"/>
  <c r="J236" i="1"/>
  <c r="J336" i="1"/>
  <c r="O336" i="1" s="1"/>
  <c r="J321" i="1"/>
  <c r="O321" i="1" s="1"/>
  <c r="J289" i="1"/>
  <c r="O289" i="1" s="1"/>
  <c r="J287" i="1"/>
  <c r="O287" i="1" s="1"/>
  <c r="J288" i="1"/>
  <c r="O288" i="1" s="1"/>
  <c r="J290" i="1"/>
  <c r="O290" i="1" s="1"/>
  <c r="J312" i="1"/>
  <c r="O312" i="1" s="1"/>
  <c r="J257" i="1"/>
  <c r="O257" i="1" s="1"/>
  <c r="J323" i="1"/>
  <c r="O323" i="1" s="1"/>
  <c r="J300" i="1"/>
  <c r="O300" i="1" s="1"/>
  <c r="J291" i="1"/>
  <c r="O291" i="1" s="1"/>
  <c r="J322" i="1"/>
  <c r="O322" i="1" s="1"/>
  <c r="J337" i="1"/>
  <c r="O337" i="1" s="1"/>
  <c r="J240" i="1"/>
  <c r="O240" i="1" s="1"/>
  <c r="J329" i="1"/>
  <c r="O329" i="1" s="1"/>
  <c r="J299" i="1"/>
  <c r="O299" i="1" s="1"/>
  <c r="J204" i="1"/>
  <c r="O204" i="1" s="1"/>
  <c r="J359" i="1"/>
  <c r="O359" i="1" s="1"/>
  <c r="J347" i="1"/>
  <c r="O347" i="1" s="1"/>
  <c r="J297" i="1"/>
  <c r="O297" i="1" s="1"/>
  <c r="J206" i="1"/>
  <c r="O206" i="1" s="1"/>
  <c r="J202" i="1"/>
  <c r="O202" i="1" s="1"/>
  <c r="J364" i="1"/>
  <c r="O364" i="1" s="1"/>
  <c r="M173" i="1"/>
  <c r="J173" i="1" s="1"/>
  <c r="J223" i="1"/>
  <c r="O223" i="1" s="1"/>
  <c r="O173" i="1" l="1"/>
  <c r="M497" i="1"/>
  <c r="E446" i="1"/>
  <c r="O446" i="1" s="1"/>
  <c r="H443" i="1"/>
  <c r="H442" i="1" s="1"/>
  <c r="J497" i="1" l="1"/>
  <c r="E442" i="1"/>
  <c r="O442" i="1" s="1"/>
  <c r="H441" i="1"/>
  <c r="E443" i="1"/>
  <c r="O443" i="1" s="1"/>
  <c r="H497" i="1" l="1"/>
  <c r="E441" i="1"/>
  <c r="O441" i="1" l="1"/>
  <c r="E497" i="1"/>
  <c r="O497" i="1" s="1"/>
</calcChain>
</file>

<file path=xl/sharedStrings.xml><?xml version="1.0" encoding="utf-8"?>
<sst xmlns="http://schemas.openxmlformats.org/spreadsheetml/2006/main" count="1145" uniqueCount="735">
  <si>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</si>
  <si>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</si>
  <si>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</si>
  <si>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</si>
  <si>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</si>
  <si>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</si>
  <si>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</si>
  <si>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</si>
  <si>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</si>
  <si>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</si>
  <si>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Муниципальная программа "Безопасность Киришского муниципального района"</t>
  </si>
  <si>
    <t>Подпрограмма "Социальная поддержка граждан пожилого возраста и инвалидов"</t>
  </si>
  <si>
    <t>Подпрограмма "Реализация государственных гарантий для детей-сирот и детей, оставшихся без попечения родителей"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</si>
  <si>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</si>
  <si>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</si>
  <si>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</si>
  <si>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</si>
  <si>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2.2.1</t>
  </si>
  <si>
    <t>2.1.1</t>
  </si>
  <si>
    <t>2.2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</si>
  <si>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</si>
  <si>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 при рождении ребенка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</si>
  <si>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</si>
  <si>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</si>
  <si>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</si>
  <si>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</si>
  <si>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</si>
  <si>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</si>
  <si>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</si>
  <si>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Материальная помощь  гражданам,
имеющим звание «Заслуженный»</t>
  </si>
  <si>
    <t>Материальная помощь на оплату части расходов, за жилищно-коммунальные услуги  одному из родителей, либо каждому из  родителей в равных долях в случае раздельного проживания, потерявших сыновей (дочерей)  в период боевых действий в Афганистане и  Чеченской Республике</t>
  </si>
  <si>
    <t>Пожизненная рента гражданам, заключившим  договор о передаче  в  муниципальную собственность жилых помещений.</t>
  </si>
  <si>
    <t>Льготное зубопротезирование отдельных категорий граждан</t>
  </si>
  <si>
    <t>Укрепление материально-технической базы организаций общего образования</t>
  </si>
  <si>
    <t>Укрепление материально-технической базы организаций дополнительного образования</t>
  </si>
  <si>
    <t>Проведение конкурсных мероприятий по направлению "Образование"</t>
  </si>
  <si>
    <t xml:space="preserve">Популяризация достижений в сельском хозяйстве </t>
  </si>
  <si>
    <t>-</t>
  </si>
  <si>
    <t>бюджет</t>
  </si>
  <si>
    <t>разница</t>
  </si>
  <si>
    <t>11.2.1</t>
  </si>
  <si>
    <t>Координация работы участников мероприятий по борьбе с борщевиком Сосновского</t>
  </si>
  <si>
    <t>Смотр хоровых коллективов</t>
  </si>
  <si>
    <t>Поддержка коллективов самодеятельного творчества</t>
  </si>
  <si>
    <t>Организация и проведение мероприятий, посвященных Дню защиты детей</t>
  </si>
  <si>
    <t>Обеспечение выплат стимулирующего характера работникам муниципальных учреждений культуры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</si>
  <si>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</si>
  <si>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</si>
  <si>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</si>
  <si>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</si>
  <si>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</si>
  <si>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</si>
  <si>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</si>
  <si>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</si>
  <si>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Доля населения, систематически занимающегося спортом</t>
  </si>
  <si>
    <t>%</t>
  </si>
  <si>
    <t>Доля лиц с ограниченными возможностями здоровья и инвалидов, систематически занимающихся спортом, в общей численности данной категории населения</t>
  </si>
  <si>
    <t xml:space="preserve"> менее 5</t>
  </si>
  <si>
    <t>Ед.</t>
  </si>
  <si>
    <t>чел.</t>
  </si>
  <si>
    <t>единиц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</si>
  <si>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</si>
  <si>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Доля дошкольных образовательных организаций, помещения которых отвечают требованиям СанПин и пожарной безопасности, в общем числе дошкольных образовательных организаций</t>
  </si>
  <si>
    <t xml:space="preserve">Доля общеобразовательных организаций, помещения которых отвечают требованиям СанПин и пожарной безопасности, в общем числе общеобразовательных организаций </t>
  </si>
  <si>
    <t>Доля организаций  в детских оздоровительных лагерях дневного пребывания и в загородном стационарном лагере, помещения которых  отвечают требованиям СанПин и пожарной безопасности, в общем числе организаций  в детских оздоровительных лагерях дневного пребывания и в загородном стационарном лагере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</si>
  <si>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</si>
  <si>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>Количество   детей-сирот и детей, оставшихся без попечения родителей, которым предоставлено жилое помещение, к количеству   детей-сирот и детей, оставшихся без попечения родителей, имеющих право на жилое помещение и подавших заявление</t>
  </si>
  <si>
    <t>Соотношение средней заработной платы работников муниципальных учреждений культуры к средней заработной плате по Ленинградской области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</si>
  <si>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</si>
  <si>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</si>
  <si>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Мероприятия по развитию местного традиционного народного художественного творчества, сохранения, возрождения и развития народных художественных промыслов</t>
  </si>
  <si>
    <t>8</t>
  </si>
  <si>
    <t xml:space="preserve">Муниципальная программа «Развитие физической культуры и спорта в Киришском муниципальном районе» </t>
  </si>
  <si>
    <t>Создание условий для занятий физической культурой и спортом</t>
  </si>
  <si>
    <t>Проведение Спартакиады сельских поселений Киришского муниципального района</t>
  </si>
  <si>
    <t>Реализация Общероссийского проекта "Мини-футбол в школу" на территории Киришского муниципального района</t>
  </si>
  <si>
    <t>Участие команд района во Всероссийских и Областных соревнованиях</t>
  </si>
  <si>
    <t>Участие команд сельских поселений в муниципальных этапах  Всероссийской массовой лыжной гонки «Лыжня России», «Кросс нации», в легкоатлетическом пробеге в честь Дня Победы, в мероприятиях, посвященных Дню физкультурника</t>
  </si>
  <si>
    <t>Участие команд района в Президентских играх и туристическом слете</t>
  </si>
  <si>
    <t>Развитие технических видов спорта</t>
  </si>
  <si>
    <t>Развитие адаптивной физической культуры и спорта для лиц с ограниченными возможностями здоровья и инвалидов</t>
  </si>
  <si>
    <t>Улучшение обеспечения инвалидов физкультурно-оздоровительными и спортивными услугами</t>
  </si>
  <si>
    <t>МКУ «ЦАХО»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</si>
  <si>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</si>
  <si>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Подпрограмма  «Создание условий для обеспечения сбалансированности и устойчивости бюджетов муниципальных образований Киришского муниципального района»</t>
  </si>
  <si>
    <t xml:space="preserve">Обеспечение сбалансированности и устойчивости бюджетов муниципальных образований Киришского муниципального района </t>
  </si>
  <si>
    <t>Подпрограмма  «Повышение качества управления муниципальными финансами»</t>
  </si>
  <si>
    <t>Обеспечение бюджетного процесса в муниципальных образованиях</t>
  </si>
  <si>
    <t>Подпрограмма «Управление муниципальным долгом»</t>
  </si>
  <si>
    <t xml:space="preserve">Обслуживание муниципального долга и исполнение долговых обязательств </t>
  </si>
  <si>
    <t>Дотации на выравнивание бюджетной обеспеченности бюджетов муниципальных образований Киришского муниципального района</t>
  </si>
  <si>
    <t>2.2.1.1</t>
  </si>
  <si>
    <t>Муниципальная программа «Безопасность Киришского муниципального района»</t>
  </si>
  <si>
    <t>Подпрограмма «Повышение безопасности дорожного движения»</t>
  </si>
  <si>
    <t>Повышение правового сознания и предупреждение опасного поведения  участников дорожного движения.</t>
  </si>
  <si>
    <t>Разработка и изготовление материалов, средств наглядной агитации, печатной и иной продукции, направленной на пропаганду БДД</t>
  </si>
  <si>
    <t>Подпрограмма «Обеспечение правопорядка и профилактика правонарушений»</t>
  </si>
  <si>
    <t>Эксплуатация системы  «Безопасный город»</t>
  </si>
  <si>
    <t>Подпрограмма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</si>
  <si>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 xml:space="preserve"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 </t>
  </si>
  <si>
    <t>МОУ "КСОШ №1" им. С.Н. Ульянова, МДОУ "Детский сад №12"</t>
  </si>
  <si>
    <t>МКУ "УЗНТ"</t>
  </si>
  <si>
    <t>3.2.1</t>
  </si>
  <si>
    <t>Муниципальная программа «Стимулирование экономической активности Киришского муниципального района»</t>
  </si>
  <si>
    <t xml:space="preserve"> Подпрограмма «Развитие малого, среднего предпринимательства и потребительского рынка» 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</si>
  <si>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</si>
  <si>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Предоставление субсидий субъектам малого предпринимательства, действующим менее одного года, на организацию предпринимательской деятельности</t>
  </si>
  <si>
    <t>Предоставление субсидий целевой группе субъектов малого и среднего предпринимательства на осуществление предпринимательской деятельности</t>
  </si>
  <si>
    <t>Повышение квалификации сотрудников организаций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</si>
  <si>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</si>
  <si>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</si>
  <si>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</si>
  <si>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</si>
  <si>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Мониторинг деятельности субъектов малого и среднего предпринимательства</t>
  </si>
  <si>
    <t>Обеспечение деятельности организаций муниципальной инфраструктуры по поддержке малого и среднего предпринимательства</t>
  </si>
  <si>
    <t>Обеспечение коллективными средствами размещения и предприятиями сферы туризма</t>
  </si>
  <si>
    <t>Привлечение субъектов малого и среднего предпринимательства к осуществлению деятельности в сфере социального предпринимательства</t>
  </si>
  <si>
    <t>Подпрограмма «Социально-экономическое развитие территории»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</si>
  <si>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</si>
  <si>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</si>
  <si>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</si>
  <si>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</si>
  <si>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</si>
  <si>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4.2</t>
  </si>
  <si>
    <t>Муниципальная программа  «Устойчивое общественное развитие Киришского муниципального района»</t>
  </si>
  <si>
    <t>Подпрограмма «Молодежь Киришского муниципального района»</t>
  </si>
  <si>
    <t>Работа с молодежью по различным направлениям молодежной политики</t>
  </si>
  <si>
    <t>Районный фестиваль «Молодежное лето»</t>
  </si>
  <si>
    <t>Участие в Молодежном форуме Ленинградской области</t>
  </si>
  <si>
    <t>Молодежный форум Киришского района</t>
  </si>
  <si>
    <t>Реализация проекта Молодежного Совета при главе администрации Киришского района «Киришский квест»</t>
  </si>
  <si>
    <t>Муниципальный этап конкурса «Доброволец Ленинградской области»</t>
  </si>
  <si>
    <t>Районный конкурс на лучший молодежный клуб по месту жительства</t>
  </si>
  <si>
    <t>Семинары (круглые столы) по вопросам социализации и самореализации молодежи Киришского района</t>
  </si>
  <si>
    <t>Участие в федеральных и региональных образовательных проектах</t>
  </si>
  <si>
    <t>Участие в молодежном туристическом слете Ленинградской области</t>
  </si>
  <si>
    <t>Поездка детей на новогоднюю елку</t>
  </si>
  <si>
    <t>Поездка в Санкт-Петербург и Ленинградскую область на региональный этап олимпиады школьников</t>
  </si>
  <si>
    <t>Слет и учебные сборы для одаренных детей Киришского муниципального района</t>
  </si>
  <si>
    <t>Награждение победителей олимпиад</t>
  </si>
  <si>
    <t>Чествование выпускников, окончивших образовательные учреждения с аттестатом особого образца с отличием и лауреатов премий президента и стипендиатов губернатора Ленинградской области</t>
  </si>
  <si>
    <t>Проведение гимназических чтений</t>
  </si>
  <si>
    <t>Акция «День без табака»</t>
  </si>
  <si>
    <t>Конкурс юных экологов «Знатоки природы»</t>
  </si>
  <si>
    <t>Районный слет друзей «Я, ты, он, она вместе целая страна»</t>
  </si>
  <si>
    <t>Турслет «Этой дружбе нет преград»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</si>
  <si>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</si>
  <si>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</si>
  <si>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</si>
  <si>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Конкурс лидеров ученического самоуправления</t>
  </si>
  <si>
    <t>Гражданско-патриотическое воспитание молодежи</t>
  </si>
  <si>
    <t>Участие в областном Фестивале молодых избирателей</t>
  </si>
  <si>
    <t>Зарница</t>
  </si>
  <si>
    <t>Районный фестиваль знаменных групп</t>
  </si>
  <si>
    <t>Учебные сборы</t>
  </si>
  <si>
    <t>Профилактика асоциального поведения в молодежной среде</t>
  </si>
  <si>
    <t>Проведение акций по профилактике асоциального поведения</t>
  </si>
  <si>
    <t>Подписка периодических печатных изданий по тематике Нарконет (12+)</t>
  </si>
  <si>
    <t>Районный конкурс творческих работ учащихся «Я выбираю»</t>
  </si>
  <si>
    <t>Муниципальный конкурс школьных трудовых отрядов</t>
  </si>
  <si>
    <t>Акция «Класс свободный от курения»</t>
  </si>
  <si>
    <t>День здоровья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</si>
  <si>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</si>
  <si>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</si>
  <si>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Подпрограмма «Создание условий для эффективного выполнения органами местного самоуправления своих полномочий»</t>
  </si>
  <si>
    <t>5.2</t>
  </si>
  <si>
    <t>Содействие информированию населения в средствах массовой информации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</si>
  <si>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</si>
  <si>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</si>
  <si>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Организация участия делегации Киришского района на Областную торжественную мемориальную акцию «Мы родом не из детства, из войны»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</si>
  <si>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</si>
  <si>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</si>
  <si>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</si>
  <si>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</si>
  <si>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</si>
  <si>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</si>
  <si>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Подпрограмма «Информирование  о социально-экономическом развитии Киришского муниципального района»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</si>
  <si>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</si>
  <si>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</si>
  <si>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Подпрограмма «Организация похоронного дела на территории Киришского муниципального района»</t>
  </si>
  <si>
    <t>Обеспечение функционирования специализированной службы по вопросам похоронного дела</t>
  </si>
  <si>
    <t>Содержание мест захоронения</t>
  </si>
  <si>
    <t>МКУ "КРУ"</t>
  </si>
  <si>
    <t>Муниципальная программа "Социальная поддержка отдельных категорий граждан Киришского муниципального района"</t>
  </si>
  <si>
    <t>Подпрограмма «Совершенствование социальной поддержки семьи и детей»</t>
  </si>
  <si>
    <t>Обеспечение транспортными услугами</t>
  </si>
  <si>
    <t>Материальная помощь гражданам, имеющим звание "Почетный гражданин города Кириши"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</si>
  <si>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</si>
  <si>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Обеспечение пожилых людей и инвалидов транспортными услугами</t>
  </si>
  <si>
    <t>Муниципальная программа "Современное образование в Киришском муниципальной районе"</t>
  </si>
  <si>
    <t>Подпрограмма "Развитие дошкольного образования"</t>
  </si>
  <si>
    <t>Обеспечение деятельности организаций дошкольного образования</t>
  </si>
  <si>
    <t xml:space="preserve"> Укрепление материально-технической базы организаций дошкольного образования</t>
  </si>
  <si>
    <t>Организация присмотра и ухода за ребенком в организациях дошкольного образования</t>
  </si>
  <si>
    <t xml:space="preserve"> Укрепление материально-технической базы организаций дошкольного образования, в том числе:</t>
  </si>
  <si>
    <t>МДОУ "Детский сад №1"</t>
  </si>
  <si>
    <t>Ремонт внутренних помещений</t>
  </si>
  <si>
    <t>МДОУ "Детский сад №3"</t>
  </si>
  <si>
    <t>МДОУ "Детский сад №4 общеразвивающего вида"</t>
  </si>
  <si>
    <t xml:space="preserve">МДОУ "Детский сад № 5" </t>
  </si>
  <si>
    <t xml:space="preserve">МАДОУ "Детский сад № 6" </t>
  </si>
  <si>
    <t xml:space="preserve">МДОУ "Детский сад № 12" </t>
  </si>
  <si>
    <t>Приобретение основных средств и материальных запасов</t>
  </si>
  <si>
    <t xml:space="preserve">МАДОУ "Детский сад № 14" </t>
  </si>
  <si>
    <t xml:space="preserve">МАДОУ "Детский сад № 16" </t>
  </si>
  <si>
    <t xml:space="preserve">МДОУ "Детский сад № 17 компенсирующего вида" </t>
  </si>
  <si>
    <t xml:space="preserve">МДОУ "Детский сад № 19" </t>
  </si>
  <si>
    <t xml:space="preserve">МДОУ "Детский сад № 21 общеразвивающего вида" </t>
  </si>
  <si>
    <t xml:space="preserve">МДОУ "Детский сад № 23" </t>
  </si>
  <si>
    <t xml:space="preserve">МДОУ "Детский сад № 24" </t>
  </si>
  <si>
    <t xml:space="preserve">МДОУ "Детский сад № 27" </t>
  </si>
  <si>
    <t xml:space="preserve">МДОУ "Детский сад № 28" </t>
  </si>
  <si>
    <t xml:space="preserve">МАДОУ "Детский сад № 29" </t>
  </si>
  <si>
    <t>Аварийные работы в организациях дошкольного образования</t>
  </si>
  <si>
    <t>Развитие общественной инфраструктуры   муниципального значения, в том числе:</t>
  </si>
  <si>
    <t>Подпрограмма "Развитие начального общего, основного общего и среднего  образования"</t>
  </si>
  <si>
    <t>Обеспечение деятельности организаций общего образования</t>
  </si>
  <si>
    <t>Укрепление материально-технической базы организаций общего образования, в том числе:</t>
  </si>
  <si>
    <t>МОУ "КСОШ № 1 им. С.Н. Ульянова"</t>
  </si>
  <si>
    <t>МОУ "КСОШ № 2"</t>
  </si>
  <si>
    <t>МОУ "КСОШ № 3"</t>
  </si>
  <si>
    <t>МОУ "Гимназия" г. Кириши</t>
  </si>
  <si>
    <t>МОУ "КСОШ № 6"</t>
  </si>
  <si>
    <t xml:space="preserve">Ремонт внутренних помещений </t>
  </si>
  <si>
    <t>МОУ "КСОШ № 7"</t>
  </si>
  <si>
    <t>МОУ "КСОШ № 8"</t>
  </si>
  <si>
    <t>МОУ "Киришский лицей"</t>
  </si>
  <si>
    <t>МОУ "Будогощская СОШ"</t>
  </si>
  <si>
    <t>МОУ "Глажевская СОШ"</t>
  </si>
  <si>
    <t>МОУ "Пчевская СОШ им. Садыка Джумабаева"</t>
  </si>
  <si>
    <t>МОУ "Кусинская СОШ"</t>
  </si>
  <si>
    <t>Аварийные работы в организациях общего  образования</t>
  </si>
  <si>
    <t>Развитие электронного и дистанционного обучения</t>
  </si>
  <si>
    <t>Обеспечение бесплатным питанием обучающихся в общеобразовательных учреждениях</t>
  </si>
  <si>
    <t>Организация работы школьных лесничеств</t>
  </si>
  <si>
    <t>Подпрограмма "Развитие дополнительного образования"</t>
  </si>
  <si>
    <t>Обеспечение деятельности организаций дополнительного образования</t>
  </si>
  <si>
    <t>Ремонт здания</t>
  </si>
  <si>
    <t>МАУДО "МУК"</t>
  </si>
  <si>
    <t>МАУДО "КДШИ"</t>
  </si>
  <si>
    <t>Содержание и обслуживание фонтана</t>
  </si>
  <si>
    <t>Аварийные работы в организациях дополнительного  образования</t>
  </si>
  <si>
    <t>Подпрограмма  "Развитие системы отдыха, оздоровления, занятости детей, подростков и молодежи"</t>
  </si>
  <si>
    <t>Обеспечение деятельности организаций в системе оздоровления и отдыха детей</t>
  </si>
  <si>
    <t>Летняя занятость подростков</t>
  </si>
  <si>
    <t>Обеспечение государственных гарантий для детей-сирот и детей, оставшихся без попечения родителей</t>
  </si>
  <si>
    <t>Обеспечение жилыми помещениями специализированного жилищного фонда детей-сирот и детей, оставшихся без попечения родителей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</si>
  <si>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Киришского муниципального района Ленинградской области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</si>
  <si>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</si>
  <si>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Создание условий для обеспечения бюджетного процесса в муниципальных образований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</si>
  <si>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"Вести"</t>
  </si>
  <si>
    <t>Муниципальная программа "Автомобильные дороги Киришского муниципального района"</t>
  </si>
  <si>
    <t>Содержание автомобильных дорог</t>
  </si>
  <si>
    <t>Содержание дороги к д. Отрада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</si>
  <si>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</si>
  <si>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</si>
  <si>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Библиотечное обслуживание, методическое обеспечение библиотек муниципальных образований</t>
  </si>
  <si>
    <t>Подпрограмма «Профессиональное искусство, народное творчество и культурно-досуговая деятельность»</t>
  </si>
  <si>
    <t xml:space="preserve">Создание условий для проведение культурно- массовых мероприятий </t>
  </si>
  <si>
    <t>Вокально-хоровая  Ассамблея</t>
  </si>
  <si>
    <t>Организация деятельности  культурно досуговых учреждений, поддержка самодеятельного народного творчества</t>
  </si>
  <si>
    <t>МКУ "ЦАХО"</t>
  </si>
  <si>
    <t>Муниципальная программа "Развитие сельского хозяйства в Киришском муниципальном районе "</t>
  </si>
  <si>
    <t>Подпрограмма "Развитие агропромышленного комплекса "</t>
  </si>
  <si>
    <t>Стимулирование сельскохозяйственных предприятий к увеличению объемов производства сельскохозяйственной продукции</t>
  </si>
  <si>
    <t>Стимулирование развития крестьянских (фермерских) хозяйств</t>
  </si>
  <si>
    <t xml:space="preserve"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 </t>
  </si>
  <si>
    <t xml:space="preserve">Повышение уровня профессионального мастерства работников сельскохозяйственных предприятий </t>
  </si>
  <si>
    <t>Подпрограмма «Координация деятельности по борьбе с борщевиком Сосновского»</t>
  </si>
  <si>
    <t>11.2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</si>
  <si>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</si>
  <si>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</si>
  <si>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</si>
  <si>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</si>
  <si>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Стимулирование крестьянских (фермерских) хозяйствах к выращиванию овощных культур и картофеля</t>
  </si>
  <si>
    <t>Без финансирования</t>
  </si>
  <si>
    <t>Проведение праздничных мероприятий, посвященных Международному Дню Семьи, любви и верности</t>
  </si>
  <si>
    <t>Муниципальная программа «Развитие культуры Киришского муниципального района»</t>
  </si>
  <si>
    <t xml:space="preserve">Содействие развитию предпринимательского сообщества </t>
  </si>
  <si>
    <t>Организация досуга и обеспечение жителей поселения услугами организаций культуры</t>
  </si>
  <si>
    <t>Обеспечение выплат стимулирующего характера работникам культуры</t>
  </si>
  <si>
    <t>Развитие общественной инфраструктуры муниципального значения в Ленинградской области</t>
  </si>
  <si>
    <t>Обеспечение исполнения мероприятий муниципальной программы «Развитие физической культуры  и спорта  в Киришском муниципальном районе»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</si>
  <si>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</si>
  <si>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</si>
  <si>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</si>
  <si>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</si>
  <si>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</si>
  <si>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</si>
  <si>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</si>
  <si>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</si>
  <si>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</si>
  <si>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2.1.</t>
  </si>
  <si>
    <t>Монтаж системы экстренного оповещения</t>
  </si>
  <si>
    <t>МОУ "Пчевжинская СОШ им. А.И. Сидорова"</t>
  </si>
  <si>
    <t>Ремонт АПС и системы оповещения</t>
  </si>
  <si>
    <t>1</t>
  </si>
  <si>
    <t>1.2.1</t>
  </si>
  <si>
    <t>1.2.2</t>
  </si>
  <si>
    <t>Организация проведения ГИА</t>
  </si>
  <si>
    <t>Обеспечение деятельности центров методического и психолого-педагогического сопровождения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</si>
  <si>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</si>
  <si>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</si>
  <si>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</si>
  <si>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</si>
  <si>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</si>
  <si>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</si>
  <si>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</si>
  <si>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</si>
  <si>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</si>
  <si>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</si>
  <si>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</si>
  <si>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</si>
  <si>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</si>
  <si>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</si>
  <si>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1.2.1.15</t>
  </si>
  <si>
    <t>1.2.1.16</t>
  </si>
  <si>
    <t>1.2.1.18</t>
  </si>
  <si>
    <t>1.2.1.19</t>
  </si>
  <si>
    <t>1.2.2.1</t>
  </si>
  <si>
    <t>1.2.2.2</t>
  </si>
  <si>
    <t>2</t>
  </si>
  <si>
    <t>2.1</t>
  </si>
  <si>
    <t>2.2.2</t>
  </si>
  <si>
    <t>2.3</t>
  </si>
  <si>
    <t>2.4</t>
  </si>
  <si>
    <t>2.5</t>
  </si>
  <si>
    <t>2.6</t>
  </si>
  <si>
    <t>2.7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</si>
  <si>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</si>
  <si>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</si>
  <si>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</si>
  <si>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</si>
  <si>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</si>
  <si>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</si>
  <si>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</si>
  <si>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</si>
  <si>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</si>
  <si>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</si>
  <si>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2.2.1.12</t>
  </si>
  <si>
    <t>2.2.1.13</t>
  </si>
  <si>
    <t>2.2.1.14</t>
  </si>
  <si>
    <t>2.2.2.1</t>
  </si>
  <si>
    <t>2.2.2.2</t>
  </si>
  <si>
    <t>3</t>
  </si>
  <si>
    <t>3.1</t>
  </si>
  <si>
    <t>3.2</t>
  </si>
  <si>
    <t>3.3</t>
  </si>
  <si>
    <t>3.4</t>
  </si>
  <si>
    <t>3.2.2</t>
  </si>
  <si>
    <t>3.2.3</t>
  </si>
  <si>
    <t>3.2.4</t>
  </si>
  <si>
    <t>4</t>
  </si>
  <si>
    <t>4.1</t>
  </si>
  <si>
    <t>5</t>
  </si>
  <si>
    <t>5.1</t>
  </si>
  <si>
    <t>6</t>
  </si>
  <si>
    <t>6.1</t>
  </si>
  <si>
    <t>1.1.1</t>
  </si>
  <si>
    <t>1.1.2</t>
  </si>
  <si>
    <t>1.1.3</t>
  </si>
  <si>
    <t>1.1.4</t>
  </si>
  <si>
    <t>1.1.5</t>
  </si>
  <si>
    <t>Подпрограмма "Обеспечение благоприятного инвестиционного климата"</t>
  </si>
  <si>
    <t>1.10</t>
  </si>
  <si>
    <t>1.11</t>
  </si>
  <si>
    <t>Опубликование нормативно-правовых актов органов местного самоуправления в сетевом издании</t>
  </si>
  <si>
    <t>Производство и распространение информации пресс-службы Киришского муниципального района</t>
  </si>
  <si>
    <t>Выделение гранта на поддержку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</si>
  <si>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</si>
  <si>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</si>
  <si>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</si>
  <si>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</si>
  <si>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</si>
  <si>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</si>
  <si>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</si>
  <si>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</si>
  <si>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</si>
  <si>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</si>
  <si>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</si>
  <si>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</si>
  <si>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</si>
  <si>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</si>
  <si>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</si>
  <si>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</si>
  <si>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</si>
  <si>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</si>
  <si>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</si>
  <si>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</si>
  <si>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</si>
  <si>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</si>
  <si>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</si>
  <si>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</si>
  <si>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</si>
  <si>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</si>
  <si>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</si>
  <si>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</si>
  <si>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Районная школа организаторского мастерства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</si>
  <si>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</si>
  <si>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</si>
  <si>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</si>
  <si>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</si>
  <si>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</si>
  <si>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</si>
  <si>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</si>
  <si>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</si>
  <si>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</si>
  <si>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</si>
  <si>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</si>
  <si>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</si>
  <si>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</si>
  <si>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2.8</t>
  </si>
  <si>
    <t>2.9</t>
  </si>
  <si>
    <t>2.1.2</t>
  </si>
  <si>
    <t>2.1.3</t>
  </si>
  <si>
    <t>2.1.4</t>
  </si>
  <si>
    <t>2.1.5</t>
  </si>
  <si>
    <t>2.3.1</t>
  </si>
  <si>
    <t>2.3.2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</si>
  <si>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</si>
  <si>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3.5</t>
  </si>
  <si>
    <t>3.6</t>
  </si>
  <si>
    <t>3.7</t>
  </si>
  <si>
    <t>3.8</t>
  </si>
  <si>
    <t>3.9</t>
  </si>
  <si>
    <t>Организация и проведение фестивалей, выставок, смотров, конкурсов и информационно – просветительских мероприятий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</si>
  <si>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</si>
  <si>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</si>
  <si>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</si>
  <si>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</si>
  <si>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</si>
  <si>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</si>
  <si>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</si>
  <si>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</si>
  <si>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</si>
  <si>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</si>
  <si>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</si>
  <si>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</si>
  <si>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</si>
  <si>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</si>
  <si>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2.2.3</t>
  </si>
  <si>
    <t>2.2.4</t>
  </si>
  <si>
    <t>2.2.5</t>
  </si>
  <si>
    <t>Создание условий для вовлечения в оборот земель сельскохозяйственного назначения</t>
  </si>
  <si>
    <t>Монтаж тревожной сигнализации</t>
  </si>
  <si>
    <t>Администрация Киришского муниципального района Ленинградской области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</si>
  <si>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</si>
  <si>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МАУК «МКПЦ Киришского муниципального района»</t>
  </si>
  <si>
    <t>МАУДО «КДШИ», МАУДО «Киришский Дворец творчества им. Л.Н.Маклаковой, МКУ «ЦАХО»</t>
  </si>
  <si>
    <t>МАУДО «КДШИ»</t>
  </si>
  <si>
    <t>Всероссийский туристско-краеведческий конкурс «Отечество»</t>
  </si>
  <si>
    <t xml:space="preserve"> без финансирования</t>
  </si>
  <si>
    <t>Развитие спорта высших достижений   системы спортивной подготовки спортивного резерва</t>
  </si>
  <si>
    <t>Реализация проекта Молодежного Совета при главе администрации Киришского района «Курс молодого бойца»</t>
  </si>
  <si>
    <t>Фотоконкурс "Мы помним, мы гордимся"</t>
  </si>
  <si>
    <t>Проект "Моя гордость - Россия"</t>
  </si>
  <si>
    <t xml:space="preserve"> Северо-Западный финал детско-юношеской оборонно-спортивной игры «Зарница»</t>
  </si>
  <si>
    <t xml:space="preserve">Подготовка и проведение семинаров </t>
  </si>
  <si>
    <t>Опубликование муниципальных правовых актов органов местного самоуправления в печатных средствах массовой информации</t>
  </si>
  <si>
    <t>Подписка на газеты "Киришский факел"  старостам сельских населенных пунктов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</si>
  <si>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</si>
  <si>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2.3.3</t>
  </si>
  <si>
    <t>Изготовление картины к фестивалю "Россия - созвучие культур"</t>
  </si>
  <si>
    <t>Доставка коллективов к месту проведения мероприятий и обратно</t>
  </si>
  <si>
    <t>2.6.1</t>
  </si>
  <si>
    <t>2.6.2</t>
  </si>
  <si>
    <t>3.10</t>
  </si>
  <si>
    <t xml:space="preserve">Ремонт системы электроснабжения </t>
  </si>
  <si>
    <t xml:space="preserve">Ремонтные работы по реновации </t>
  </si>
  <si>
    <t>Монтаж системы наружного освещения территории организации с приобретением опор и электромонтажного оборудования</t>
  </si>
  <si>
    <t>Замена светильников аварийного освещения</t>
  </si>
  <si>
    <t xml:space="preserve">Замена входных дверей с доводчиками и домофоном на все входы/выходы из здания </t>
  </si>
  <si>
    <t>Монтаж системы звукового оповещения и музыкальной трансляции</t>
  </si>
  <si>
    <t>Устройство наружного освещения территории с приобретением опор и электромонтажного оборудования</t>
  </si>
  <si>
    <t>Разработка проекта системы электроснабжения</t>
  </si>
  <si>
    <t xml:space="preserve">МДОУ "Детский сад № 22" </t>
  </si>
  <si>
    <t>Устройство уличного освещения</t>
  </si>
  <si>
    <t>Ремонт внутренних помещений (эвакуационные пути)</t>
  </si>
  <si>
    <t xml:space="preserve">МДОУ "Детский сад № 26" </t>
  </si>
  <si>
    <t>Монтаж системы экстренного оповещения работников и обучающихся</t>
  </si>
  <si>
    <t>Ремонт прогулочных веранд</t>
  </si>
  <si>
    <t>Разработка проектной документации по реконструкции эвакуационных выходов из здания</t>
  </si>
  <si>
    <t>Оборудование учреждения средствами экстренного оповещения работников, обучающихся на объекте, о  потенциальной угрозе возникновения чрезвычайной ситуации</t>
  </si>
  <si>
    <t>Ремонт помещений</t>
  </si>
  <si>
    <t>Замена крышных вентиляторов над пищеблоком</t>
  </si>
  <si>
    <t>Капитальный ремонт спортплощадки</t>
  </si>
  <si>
    <t>Ремонт АПС и системы оповещения (Будогощское отделение)</t>
  </si>
  <si>
    <t>МАУДО "Киришская ДЮСШ"</t>
  </si>
  <si>
    <t>Обеспечение функционирования модели персонифицированного финансирования дополнительного образования детей</t>
  </si>
  <si>
    <t>Укрепление материально-технической базы организаций системы отдыха и оздоровления детей</t>
  </si>
  <si>
    <t>Укрепление материально-технической базы организаций системы отдыха и оздоровления детей, в том числе:</t>
  </si>
  <si>
    <t>МАУ «База отдыха «Орлёнок»</t>
  </si>
  <si>
    <t>Подпрограмма "Организация здорового питания детей"</t>
  </si>
  <si>
    <t xml:space="preserve">Обеспечение деятельности центра здорового питания </t>
  </si>
  <si>
    <t>Укрепление материально-технической базы центра здорового питания</t>
  </si>
  <si>
    <t>МАУ" Центр питания "Здоровое детство"</t>
  </si>
  <si>
    <t>4.2.1</t>
  </si>
  <si>
    <t>4.2.1.1</t>
  </si>
  <si>
    <t>4.3</t>
  </si>
  <si>
    <t>7</t>
  </si>
  <si>
    <t>7.1</t>
  </si>
  <si>
    <t>7.2</t>
  </si>
  <si>
    <t>7.2.1</t>
  </si>
  <si>
    <t>7.3</t>
  </si>
  <si>
    <t>1.2.1.21</t>
  </si>
  <si>
    <t>1.2.1.22</t>
  </si>
  <si>
    <t>Картинная галерея</t>
  </si>
  <si>
    <t>МАУДО «Киришский Дворец творчества им. Л.Н.Маклаковой</t>
  </si>
  <si>
    <t>2.1.19.1</t>
  </si>
  <si>
    <t>2.1.19.2</t>
  </si>
  <si>
    <t>1.2.2.3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</si>
  <si>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</si>
  <si>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Установка системы видеонаблюдения, архивирования и хранения данных в течение месяца</t>
  </si>
  <si>
    <t>Подпрограмма "Обеспечение деятельности центров методического и психолого-педагогического сопровождения"</t>
  </si>
  <si>
    <t>на 2021 год (тыс. руб.)</t>
  </si>
  <si>
    <t>Участие команд Киришского района (победители районных соревнований)  в соревнованиях по мини-футболу в рамках Общероссийского проекта "Мини-футбол в школу"</t>
  </si>
  <si>
    <t>Участие команд  Киришского муниципального районав Сельских спортивных играх  Ленинградской области</t>
  </si>
  <si>
    <t>Участие команд района в соревнованиях Лиги школьного спорта Ленинградской области в рамках реализации проекта«Детский спорт»</t>
  </si>
  <si>
    <t>Обеспечение уровня финансирования МАУ «Детско-юношеская база отдыха «Орленок» ( структурное подразделение - ФОК)</t>
  </si>
  <si>
    <t>Обеспечение выполнения муниципального задания  по  спортивной подготовке МАУДО "Киришская ДЮСШ"</t>
  </si>
  <si>
    <t>4.1.</t>
  </si>
  <si>
    <t>Участие в федеральном проекте «Спорт - норма жизни»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</si>
  <si>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</si>
  <si>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5.1.</t>
  </si>
  <si>
    <t>Обеспечение учреждений дошкольного образования, ОУ и образовательных учреждений системы дополнительного образования детей комплектами учебно-методических материалов, программ, печатных и электронных учебных пособий, оборудования и инвентаря</t>
  </si>
  <si>
    <t xml:space="preserve">Проведение широкомасштабных акций «Внимание-дети!», «Внимание-пешеход!», «Вежливый водитель», «Зебра» и т.д. 
Привлечение информационных и рекламных агентств к проведению профилактических акций, направленных на укрепление дисциплины участников дорожного движения, размещение материалов в СМИ по вопросам БДД.  </t>
  </si>
  <si>
    <t>Торжественные регистрации для новорожденных и церемония чевсвования новобрачных</t>
  </si>
  <si>
    <t>Программа «Лето 2021»</t>
  </si>
  <si>
    <t>Организация и проведение культурно-просветительских акций</t>
  </si>
  <si>
    <t>Услуги по монтажу, демонтажу баннеров к Международному дню борьбы с наркоманией</t>
  </si>
  <si>
    <t>Формирование доступной среды жизнедеятельности для инвалидов</t>
  </si>
  <si>
    <t>Замена наружных пожарных лестниц</t>
  </si>
  <si>
    <t xml:space="preserve">Устройство теневого навеса </t>
  </si>
  <si>
    <t>Приобретение немонтируемого оборудования</t>
  </si>
  <si>
    <t>Замена кровли, утепление потолков</t>
  </si>
  <si>
    <t>Ремонт системы АПС</t>
  </si>
  <si>
    <t>МОУ "Пчевжинская СОШ им. А.И.Сидорова"</t>
  </si>
  <si>
    <t>Ремонт кровли</t>
  </si>
  <si>
    <t>Очистка вентиляционных камер, циклонов, фильтров и воздуховодов от горючих отходов</t>
  </si>
  <si>
    <t>Разработка рабочей и сметной документации по ремонту системы электроснабжения здания</t>
  </si>
  <si>
    <t>Ремонт ГВС и ХВС</t>
  </si>
  <si>
    <t>Замена ограждения</t>
  </si>
  <si>
    <t>Ремонт группового помещения</t>
  </si>
  <si>
    <t>МАДОУ «Детский сад № 6»</t>
  </si>
  <si>
    <t>Ремонт балконов, козырьков и крылец</t>
  </si>
  <si>
    <t xml:space="preserve">Ремонт запасных выходов </t>
  </si>
  <si>
    <t>Разработка проектной документации для оборудования здания устройствами молниезащиты</t>
  </si>
  <si>
    <t>Замена пожарных извещателей и приборов</t>
  </si>
  <si>
    <t>Монтаж охранной сигнализации.</t>
  </si>
  <si>
    <t>Замена канализационных труб в подвале</t>
  </si>
  <si>
    <t xml:space="preserve">Ремонт сан.узлов с заменой сантехники </t>
  </si>
  <si>
    <t>Благоустройство территории</t>
  </si>
  <si>
    <t>Оборудование охранной сигнализации помещений</t>
  </si>
  <si>
    <t>Установка зашитных экранов на радиаторы отопления</t>
  </si>
  <si>
    <t>Приобретение тренажеров</t>
  </si>
  <si>
    <t>МОУ "КСОШ N 8"</t>
  </si>
  <si>
    <t>Устройство входной группы</t>
  </si>
  <si>
    <t>Ремонт помещений (Глажевское отделение)</t>
  </si>
  <si>
    <t>Участие в федеральном проекте "Успех каждого ребенка"</t>
  </si>
  <si>
    <t>Разработка ПСД по ремонту корпусов "Чебурашка" и "Алые паруса"</t>
  </si>
  <si>
    <t>Укрепление материально-технической базы центров методического и психолого-педагогического сопровождения</t>
  </si>
  <si>
    <t>Разработка ПСД по объекту: "Капитальный ремонт здания детского сада МАДОУ «Детский сад № 4"</t>
  </si>
  <si>
    <t>Установка уличной двери с домофоном</t>
  </si>
  <si>
    <t>Ремонт туалетной комнаты группы №8</t>
  </si>
  <si>
    <t xml:space="preserve">Ремонт мостового перехода через р. Пчёвжа и автодороги на подходах к нему между населенными пунктами 
д. Бестоголово и д. Горятино 
вне границ указанных населенных пунктов
</t>
  </si>
  <si>
    <t xml:space="preserve">Электроснабжение уличного освещения мостового перехода через р. Пчёвжа и автодороги 
на подходах к нему между населенными пунктами 
д. Бестоголово и д. Горятино 
вне границ указанных населенных пунктов
</t>
  </si>
  <si>
    <t xml:space="preserve">Содержание мостового перехода через р. Пчёвжа и автодороги на подходах к нему между населенными пунктами 
д. Бестоголово и д. Горятино 
вне границ указанных населенных пунктов
</t>
  </si>
  <si>
    <t>Реализация социально-культурного проекта  «Сохранение и развитие киришского кружева»</t>
  </si>
  <si>
    <t>Поддержка коллективов  самодеятельного народного творчества, имеющих звание «народный» и «образцовый»</t>
  </si>
  <si>
    <t>Приобретение одежды сцены п. Глажево ДК "Юбилейный</t>
  </si>
  <si>
    <t>2.2.4.1</t>
  </si>
  <si>
    <t>Международная выставка "Агрорусь"</t>
  </si>
  <si>
    <t>Конкурс "Ветеранское подворье"</t>
  </si>
  <si>
    <t>1.5.1</t>
  </si>
  <si>
    <t>1.5.2</t>
  </si>
  <si>
    <t>муниципального образования  Киришский муниципальный район Ленинградской области за  2021 год</t>
  </si>
  <si>
    <t>Выполнено на отчетную дату на 31.12.2021г.</t>
  </si>
  <si>
    <t>Сведения о фактически достигнутых значениях показателей (индикаторов) муниципальных программ за 2021 год</t>
  </si>
  <si>
    <t>Доля просроченной кредиторской задолженности в расходах консолидированного бюджета Киришского муниципального района Ленинградской области</t>
  </si>
  <si>
    <t>Обеспечение исполнения расходных обязательств консолидированного бюджета Киришского муниципального района Ленинградской области</t>
  </si>
  <si>
    <t xml:space="preserve">Доля муниципальных служащих - сотрудников финансового органа, прошедших подготовку, переподготовку и повышение квалификации, в общем количестве муниципальных служащих - сотрудников финансового органа 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</si>
  <si>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</t>
  </si>
  <si>
    <t>Просроченная задолженность по долговым обязательствам бюджета муниципального образования Киришский муниципальный район Ленинградской области</t>
  </si>
  <si>
    <t xml:space="preserve">Уровень аварийности </t>
  </si>
  <si>
    <t xml:space="preserve">Уровень преступности на улице и в общественных местах </t>
  </si>
  <si>
    <t>тыс. руб.</t>
  </si>
  <si>
    <t>Количество субъектов малого и среднего предпринимательства, получивших финансовую поддержку (в том числе в форме микрозаймов)</t>
  </si>
  <si>
    <t xml:space="preserve">Изменение количества субъектов малого и среднего предпринимательства </t>
  </si>
  <si>
    <t xml:space="preserve">Количество новых рабочих мест, созданных субъектами малого и среднего предпринимательства, получившими финансовую поддержку (включая вновь зарегистрированных ИП) </t>
  </si>
  <si>
    <t>Количество областных, российских и международных конкурсов, в которых принимали участие представители малого и среднего предпринимательства</t>
  </si>
  <si>
    <t xml:space="preserve">Изменение объема продукции (работ, услуг), производимой средними предприятиями </t>
  </si>
  <si>
    <t>Изменение оборота розничной торговли</t>
  </si>
  <si>
    <t xml:space="preserve">Доля среднесписочной численности работников малых и средних предприятий </t>
  </si>
  <si>
    <t>Количество мастеров народных художественных промыслов и ремесел Киришского муниципального района, принявших участие в областных, российских и международных конкурсах</t>
  </si>
  <si>
    <t>Количество субъектов малого и среднего предпринимательства, получивших имущественную поддержку, в том числе: количество субъектов малого и среднего предпринимательства, получивших имущественную поддержку по муниципальной преференции</t>
  </si>
  <si>
    <t>Количество объектов недвижимого муниципального имущества Киришского муниципального района, переданного во владение (пользование) субъектам малого и среднего предпринимательства, в том числе: количество объектов недвижимого муниципального имущества Киришского муниципального района, переданного во владение по муниципальной преференции</t>
  </si>
  <si>
    <t>Площадь объектов недвижимого муниципального имущества Киришского муниципального района, переданного во владение (пользование) субъектам малого и среднего предпринимательства, в том числе: площадь объектов недвижимого муниципального имущества Киришского муниципального района, переданного во владение по муниципальной преференции</t>
  </si>
  <si>
    <t>Изменение количества объектов в перечне муниципального имущества Киришского муниципального района, предназначенного для представления во владение субъектам малого и среднего предпринимательства и организациям, образующим инфраструктуру поддержки малого и среднего предпринимательства</t>
  </si>
  <si>
    <t>Наполняемость организаций инфраструктуры имущественной поддержки (бизнес-инкубаторов)</t>
  </si>
  <si>
    <t>Количество субъектов предпринимательства, представивших отчетность по формам регионального сбора данных</t>
  </si>
  <si>
    <t>Доля закупок товаров (работ, услуг) у субъектов малого предпринимательства в совокупном годовом объеме закупок</t>
  </si>
  <si>
    <t>Среднесписочная численность работников обрабатывающих производств</t>
  </si>
  <si>
    <t xml:space="preserve">Доля выполнения рейсов автобусами, осуществляющими регулярные перевозки по муниципальным маршрутам </t>
  </si>
  <si>
    <t>Количество студентов, получающих стипендии</t>
  </si>
  <si>
    <t xml:space="preserve">Объем инвестиций в основной капитал </t>
  </si>
  <si>
    <t>Количество субъектов малого и среднего предпринимательства, привлеченных к осуществлению деятельности в сфере социального предпринимательства</t>
  </si>
  <si>
    <t>Доля коллективных средств размещения, расположенных на территории</t>
  </si>
  <si>
    <t>Доля предприятий сферы туризма, расположенных на территории</t>
  </si>
  <si>
    <t>Количество предоставленных премий лучшим работникам</t>
  </si>
  <si>
    <t>Численность занятых в секторе малого и среднего предпринимательства, включая индивидуальных предпринимателей</t>
  </si>
  <si>
    <t>Количество самозанятых граждан, зафиксировавших свой статус, с учетом введения налогового режима для самозанятых.</t>
  </si>
  <si>
    <t>Количество физических лиц - участников регионального проекта «Популяризация предпринимательства», занятых в сфере малого и среднего предпринимательства, по итогам участия в региональном проекте</t>
  </si>
  <si>
    <t>Количество обученных основам ведения бизнеса, финансовой грамотности и иным навыкам предпринимательской деятельности в рамках регионального проекта «Популяризация предпринимательства»</t>
  </si>
  <si>
    <t>Количество физических лиц - участников регионального проекта «Популяризация предпринимательства»</t>
  </si>
  <si>
    <t>Количество вновь созданных субъектов малого и среднего предпринимательства участниками регионального проекта «Популяризация предпринимательства»</t>
  </si>
  <si>
    <t>единиц на тыс. чел.</t>
  </si>
  <si>
    <t>кв.м</t>
  </si>
  <si>
    <t>млрд. руб.</t>
  </si>
  <si>
    <t>тыс. чел.</t>
  </si>
  <si>
    <t>час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</si>
  <si>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</si>
  <si>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Доля граждан, имеющих право и получивших услуги социального обслуживания, в общем числе граждан, обратившихся за получением услуг социального обслуживания  и имеющих право</t>
  </si>
  <si>
    <t>Доля детей дошкольного возраста, получающих образование по программам дошкольного образования в общей численности детей дошкольного возраста</t>
  </si>
  <si>
    <t>Доля численности детей в возрасте от 5 до 18 лет, получающих образование по программам начального общего, среднего общего, основного общего образования к общему числу учащихся</t>
  </si>
  <si>
    <t>Доля учащихся, сдавших ГИА, от общего количества выпускников</t>
  </si>
  <si>
    <t>Доля детей, охваченных образовательными программами дополнительного образования в общей численности детей от5 до 17 лет</t>
  </si>
  <si>
    <t>Доля детей, в возрасте  от5 до 18 лет, использующих сертификаты дополнительного образования</t>
  </si>
  <si>
    <t>Доля подростков, участвующих в благоустройстве территорий  в общем числе обучающихся с 14до 17лет</t>
  </si>
  <si>
    <t>Доля несовершеннолетних детей от 7до 15 лет в детских оздоровительных лагерях дневного пребывания и загородном стационарном лагере от общего количества детей от 7 до 15 лет</t>
  </si>
  <si>
    <t>Доля детей, получивших психолого-педагогическое консультирование и коррекционно-развивающую, компенсирующую, логопедическую помощь</t>
  </si>
  <si>
    <t>Доля детей, прошедших психолого-медико-педагогическое обследование</t>
  </si>
  <si>
    <t>Доля детей, охваченных горячим питанием</t>
  </si>
  <si>
    <t>Доля автомобильных дорог общего пользования, содержащихся в состоянии, допустимом по условиям обеспечения безопасности дорожного движения</t>
  </si>
  <si>
    <t>Муниципальная программы "Автомобильные дороги Киришского муниципального района"</t>
  </si>
  <si>
    <t xml:space="preserve">Муниципальная программа "Развитие культуры Киришского муниципального района" </t>
  </si>
  <si>
    <t xml:space="preserve">Доля пользователей библиотек </t>
  </si>
  <si>
    <t xml:space="preserve">Посещаемость фестивалей, выставок, смотров, конкурсов и информационно - просветительских мероприятий </t>
  </si>
  <si>
    <t>Доля продолжающих свою деятельность культурно-досуговых формирований</t>
  </si>
  <si>
    <t xml:space="preserve">Изменение посещаемости мероприятий в сфере культуры и искусства </t>
  </si>
  <si>
    <t>Муниципальная программа "Развитие сельского хозяйства в Киришском муниципальном районе"</t>
  </si>
  <si>
    <t>Объем производства продукции сельского хозяйства</t>
  </si>
  <si>
    <t>Индекс производства молока в сельскохозяйственных организациях</t>
  </si>
  <si>
    <t>Индекс производства овощей и картофеля в крестьянских (фермерских) хозяйствах</t>
  </si>
  <si>
    <t xml:space="preserve">Доля прибыльных сельскохозяйственных организаций в общем их числе </t>
  </si>
  <si>
    <t>Среднемесячная номинальная заработная плата (в расчете на 1 работника в сельском хозяйстве)</t>
  </si>
  <si>
    <t>Площадь земель сельских населенных пунктов, на которой выполнены мероприятия по борьбе с борщевиком Сосновского</t>
  </si>
  <si>
    <t>Площадь земельных участков сельскохозяйственного назначения, поставленных на кадастровый учет</t>
  </si>
  <si>
    <t>млн руб.</t>
  </si>
  <si>
    <t>руб.</t>
  </si>
  <si>
    <t>га</t>
  </si>
  <si>
    <t>Муниципальная программа "Современное образование в Киришском муниципальном районе"</t>
  </si>
  <si>
    <t>Муниципальная программа "Социальная поддержка отдельных категорий граждан  Киришского муниципального района"</t>
  </si>
  <si>
    <t>Муниципальная программа "Устойчивое общественное развитие   Киришского муниципального района"</t>
  </si>
  <si>
    <t>Муниципальная программа «Стимулирование экономической активности  Киришского муниципального района»</t>
  </si>
  <si>
    <t>Муниципальная программа "Повышение качества и эффективности управления муниципальными финансами и муниципальным долгом в Киришском муниципальном районе"</t>
  </si>
  <si>
    <t>Муниципальная программа "Развитие физической культуры и спорта в Киришском муниципальном районе"</t>
  </si>
  <si>
    <t>Количество трудоустроенных стипендиатов в ГБУЗ ЛО «Киришская КМБ»</t>
  </si>
  <si>
    <t>Доля молодежи, охваченной мероприятиями по различным направлениям молодежной политики</t>
  </si>
  <si>
    <t>Охват населения официальным печатным изданием</t>
  </si>
  <si>
    <t>Охват старост сельских населенных пунктов информационным обеспечением</t>
  </si>
  <si>
    <t>Доля реализованных общественно-значимых мероприятий в области духовного развития личности социально ориентированными некоммерческими организациями - получателями субсидий</t>
  </si>
  <si>
    <t>Доля участников мероприятий социально ориентированных некоммерческих организаций ветеранов</t>
  </si>
  <si>
    <t>Доля участников мероприятий, направленных на гармонизацию межнациональных и межконфессиональных отношений</t>
  </si>
  <si>
    <t>Доля муниципальных служащих, прошедших программы обучения и повышения квалификации</t>
  </si>
  <si>
    <t>Объем вещания телеканала «Телекомпания «Кириши»</t>
  </si>
  <si>
    <t>Объем вещания радиоканала «Радио «Кириши»</t>
  </si>
  <si>
    <t>Доля вывезенных специализированной службой граждан, умерших во внебольничных условиях</t>
  </si>
  <si>
    <t>Доля кладбищ, обеспеченных работами по содержанию</t>
  </si>
  <si>
    <t>Ремонт  внутренних помещений ( ремонт холла на путях эвакуации)</t>
  </si>
  <si>
    <t>Разработка проектно-сметной документации для оборудования здания устройствами молниезащиты</t>
  </si>
  <si>
    <t xml:space="preserve">Разработка ПСД по объекту: «Капитальный ремонт здания детского сада МАДОУ «Детский сад № 6 по адресу г. Кириши, пр. Ленина, д. 19»
</t>
  </si>
  <si>
    <t>Ремонт системы отопления помещений</t>
  </si>
  <si>
    <t>Демонтаж и монтаж ограждения</t>
  </si>
  <si>
    <t>Разработка ПСД по объекту: "Капитальный ремонт здания МОУ «Кусинская СОШ"</t>
  </si>
  <si>
    <t>Демонтаж существующих и устройство новых веранд</t>
  </si>
  <si>
    <t>Монтаж контура заземления</t>
  </si>
  <si>
    <t>Ремонт канализации в подвале</t>
  </si>
  <si>
    <t xml:space="preserve">МДОУ "Детский сад № 25" </t>
  </si>
  <si>
    <t>Установка системы молниезащиты и заземления здания</t>
  </si>
  <si>
    <t>Ремонт здания в рамках мероприятия "Реновация старых школ" для МОУ "КСОШ №3"</t>
  </si>
  <si>
    <t>Модернизация  системы видеонаблюдения</t>
  </si>
  <si>
    <t>Ремонт пожарной лестницы П1-1 на кровлю</t>
  </si>
  <si>
    <t>Разработка  ПСД для объекта «Капитальный ремонт здания школы МОУ «Гимназия» г.Кириши»</t>
  </si>
  <si>
    <t>Замена оконных блоков</t>
  </si>
  <si>
    <t>Демонтаж металлических рам теплицы</t>
  </si>
  <si>
    <t>Разработка проектной документации для установки наружного освещения</t>
  </si>
  <si>
    <t xml:space="preserve">Ремонт системы теплоснабжения с заменой радиаторов </t>
  </si>
  <si>
    <t>Разработка ПСД для объекта «Капитальный ремонт здания школы МОУ «Глажевская СОШ»</t>
  </si>
  <si>
    <t>Монтаж локально-вычислительной сети с комплектом сетевого оборудования для мобильных учебных классов</t>
  </si>
  <si>
    <t>Ремонтные работы (замена двери)</t>
  </si>
  <si>
    <t>Разработка проектной документации для капитального ремонта спортивной площадки</t>
  </si>
  <si>
    <t>Ремонт площадки для занятий военно-патриотическими видами спорта</t>
  </si>
  <si>
    <t>Ремонт крылец эвакуационных выходов</t>
  </si>
  <si>
    <t>Утепление стены перегородки перекрытия в классе хореографии первого этажа</t>
  </si>
  <si>
    <t>Установка кнопки тревожной сигнализации в здании обособленного структурного подразделения «Будогощское отделение школы искусств»</t>
  </si>
  <si>
    <t>Утепление потолка</t>
  </si>
  <si>
    <t xml:space="preserve">Ремонт участка  автомобильной дороги поворот на дер. Отрада 
от а/д Лодейное Поле-Тихвин-Чудово
</t>
  </si>
  <si>
    <t>Районный конкурс вокально-инструментального творчества "Зимняя фантазия"</t>
  </si>
  <si>
    <t>Районный конкурс-фестиваль, посвящённый Дню работника культуры</t>
  </si>
  <si>
    <t>Районный фестиваль "Зимняя песня"</t>
  </si>
  <si>
    <t>Районный фестиваль "Захожские гуляния"</t>
  </si>
  <si>
    <t>Районный фестиваль "Ты у меня одна"</t>
  </si>
  <si>
    <t>Районный фестиваль бардовской песни "Струны души"</t>
  </si>
  <si>
    <t>Районный фестиваль военно-патриотической песни "Победа остается молодой"</t>
  </si>
  <si>
    <t>Районный фестиваль хоров "Нам года - не беда"</t>
  </si>
  <si>
    <t>Конкурс творческих работ "Юный моделист"</t>
  </si>
  <si>
    <t>Конкурс юных конструкторов "От идеи доя воплощения"</t>
  </si>
  <si>
    <t>Фестиваль "Киришское подворье"</t>
  </si>
  <si>
    <t>Фестиваль "Осень"</t>
  </si>
  <si>
    <t>Районный фестиваль "Сохранение и развитие Киришского кружева"</t>
  </si>
  <si>
    <t>Участие коллективов художественной самодеятельности в международных, Всероссийских и Областных конкурсах, мастер-классах</t>
  </si>
  <si>
    <t>Обеспечение исполнения мероприятий муниципальной программы "Развитие культуры в киришском муниципальном районе"</t>
  </si>
  <si>
    <t xml:space="preserve">Ремонт наружного освещения кровли </t>
  </si>
  <si>
    <t xml:space="preserve">1. Сокращение численности сотрудников ДПС ОМВД России по Киришскому району, осуществляющих функции по контролю и профилактике правонарушений ПДД участниками дорожного движения.
2. Увеличение количества транспортных средств на территории Киришского района.
3. Неблагоприятные погодные условия в зимний период времени.
</t>
  </si>
  <si>
    <t>Сокращение численности наружных нарядов ОМВД России по Киришскому району, в функции которых входит охрана общественного порядка, предотвращение и пресечение административных правонарушений и иных преступных проявлений.</t>
  </si>
  <si>
    <t xml:space="preserve"> - </t>
  </si>
  <si>
    <t>не выполнен</t>
  </si>
  <si>
    <t xml:space="preserve">  - </t>
  </si>
  <si>
    <t>В 2021 году не принимали участие</t>
  </si>
  <si>
    <t>Не выполнен</t>
  </si>
  <si>
    <t>Доля пользователей библиотек по отношению         к количеству постоянного населения Киришского района   составила 27,4%, что на 1,2% ниже значения планового показателя. Падение показателя обусловлено снижением посещаемости библиотек из-за эпидемиологической обстановки   и введения ограничительных мер.</t>
  </si>
  <si>
    <t>Посещаемость фестивалей, выставок, смотров, конкурсов и информационно-просветительских мероприятий ниже значения планового показателя на 0,9%, обусловлено ограничительными мерами по допустимому количеству посещений мероприятий, связанных с ограничительными эпидемиологическими мерами.</t>
  </si>
  <si>
    <t xml:space="preserve">Доля продолжающих свою деятельность культурно-досуговых формирований 90,5%. Падение показателя обусловлено  уменьшением количества культурно-досуговых формирований    в п. Глажево в связи с проведением ремонтных работ в ДК. </t>
  </si>
  <si>
    <t>Посещаемость мероприятий в сфере культуры               и искусства в Киришском районе по отношению             к плановому показателю году меньше на 6%                    в связи с уменьшением проводимых мероприятий в ДК «Юбилейный» Глажевского сельского поселения по причине капитального ремонта учреждения                   и ухудшения эпидемиологической обстановки. А также             по причине приостановки действия ДК КИНЕФ.</t>
  </si>
  <si>
    <t>Уменьшение производства овощей открытого грунта и картофеля связано со снижением посевных площадей, в связи с закрытием К(Ф)Х</t>
  </si>
  <si>
    <t>в связи с изменением системы подсчета показателя (считаются вовлеченные дети, т.е физические лица) и изменением целевых показателей  соглашения №266 от 22.04.2020г (план - 78%)</t>
  </si>
  <si>
    <t>На основании письмо Комитета общего и профессионального образования Ленинградской области в 2021 году были внесены изменения в плановые значения целевых показателей соглашения №266 от 22.04.2020г об обеспечении в 2020-2024 годах достижения целевых показателей по реализации мероприятий, определенных региональными проектами  национального проекта «Образование» с 50% до 35%, соответственно показатель "Доля детей, в возрасте  от5 до 18 лет, использующих сертификаты дополнительго образования" фактически исполнен</t>
  </si>
  <si>
    <t>согласно бюджетным заявкам по уточнению бюджета на 2021 год не было выделено дополнительных средств на приобретение жилых помещений</t>
  </si>
  <si>
    <t>1.2.1.17</t>
  </si>
  <si>
    <t>1.2.1.20</t>
  </si>
  <si>
    <t>1.2.1.23</t>
  </si>
  <si>
    <t>1.2.1.24</t>
  </si>
  <si>
    <t>6.2</t>
  </si>
  <si>
    <t>статистические данные отсутствуют</t>
  </si>
  <si>
    <t>Монтаж радиаторов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</si>
</sst>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&quot;-&quot;??_);_(@_)"/>
    <numFmt numFmtId="167" formatCode="0.00;[Red]0.00"/>
  </numFmts>
  <fonts count="3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b/>
      <sz val="10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429">
    <xf numFmtId="0" fontId="0" fillId="0" borderId="0" xfId="0"/>
    <xf numFmtId="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0" fillId="0" borderId="0" xfId="0" applyBorder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Protection="1">
      <protection locked="0"/>
    </xf>
    <xf numFmtId="2" fontId="15" fillId="0" borderId="0" xfId="0" applyNumberFormat="1" applyFont="1" applyFill="1" applyProtection="1">
      <protection locked="0"/>
    </xf>
    <xf numFmtId="0" fontId="16" fillId="0" borderId="0" xfId="0" applyFont="1" applyFill="1" applyProtection="1">
      <protection locked="0"/>
    </xf>
    <xf numFmtId="2" fontId="17" fillId="0" borderId="0" xfId="0" applyNumberFormat="1" applyFont="1" applyFill="1" applyProtection="1"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2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11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4" fillId="0" borderId="0" xfId="0" applyNumberFormat="1" applyFont="1" applyFill="1" applyBorder="1" applyAlignment="1" applyProtection="1">
      <alignment horizontal="center" vertical="center" wrapText="1"/>
    </xf>
    <xf numFmtId="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Protection="1"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Protection="1">
      <protection locked="0"/>
    </xf>
    <xf numFmtId="0" fontId="3" fillId="0" borderId="17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0" fontId="3" fillId="0" borderId="18" xfId="0" applyFont="1" applyFill="1" applyBorder="1" applyAlignment="1" applyProtection="1">
      <alignment horizontal="center" vertical="center" textRotation="90" wrapText="1"/>
      <protection locked="0"/>
    </xf>
    <xf numFmtId="0" fontId="17" fillId="0" borderId="0" xfId="0" applyFont="1" applyFill="1" applyBorder="1" applyProtection="1">
      <protection locked="0"/>
    </xf>
    <xf numFmtId="2" fontId="19" fillId="0" borderId="0" xfId="0" applyNumberFormat="1" applyFont="1" applyProtection="1">
      <protection locked="0"/>
    </xf>
    <xf numFmtId="2" fontId="17" fillId="0" borderId="0" xfId="0" applyNumberFormat="1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17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Protection="1">
      <protection locked="0"/>
    </xf>
    <xf numFmtId="2" fontId="15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0" fontId="22" fillId="0" borderId="0" xfId="0" applyFont="1" applyProtection="1">
      <protection locked="0"/>
    </xf>
    <xf numFmtId="2" fontId="22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2" fontId="2" fillId="0" borderId="18" xfId="0" applyNumberFormat="1" applyFont="1" applyFill="1" applyBorder="1" applyAlignment="1" applyProtection="1">
      <alignment horizontal="center"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Protection="1">
      <protection locked="0"/>
    </xf>
    <xf numFmtId="2" fontId="3" fillId="0" borderId="18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3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Protection="1"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Protection="1">
      <protection locked="0"/>
    </xf>
    <xf numFmtId="0" fontId="3" fillId="0" borderId="3" xfId="0" applyFont="1" applyFill="1" applyBorder="1" applyAlignment="1">
      <alignment horizontal="center" vertical="center" wrapText="1"/>
    </xf>
    <xf numFmtId="2" fontId="22" fillId="0" borderId="0" xfId="0" applyNumberFormat="1" applyFont="1" applyFill="1" applyProtection="1"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0" xfId="0" applyNumberFormat="1" applyFont="1" applyFill="1" applyBorder="1" applyAlignment="1" applyProtection="1">
      <alignment horizontal="center" vertical="center" wrapText="1"/>
    </xf>
    <xf numFmtId="2" fontId="2" fillId="0" borderId="2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vertical="center" wrapText="1"/>
      <protection locked="0"/>
    </xf>
    <xf numFmtId="0" fontId="27" fillId="0" borderId="4" xfId="0" applyFont="1" applyFill="1" applyBorder="1" applyAlignment="1" applyProtection="1">
      <alignment horizontal="left" vertical="center" wrapText="1"/>
      <protection locked="0"/>
    </xf>
    <xf numFmtId="2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5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wrapText="1"/>
    </xf>
    <xf numFmtId="0" fontId="26" fillId="0" borderId="7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wrapText="1"/>
    </xf>
    <xf numFmtId="4" fontId="13" fillId="0" borderId="25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top" wrapText="1"/>
    </xf>
    <xf numFmtId="4" fontId="3" fillId="0" borderId="26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0" borderId="27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2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 applyProtection="1">
      <alignment vertical="center" wrapText="1"/>
    </xf>
    <xf numFmtId="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3" xfId="0" applyFont="1" applyFill="1" applyBorder="1" applyAlignment="1">
      <alignment vertical="center" wrapText="1"/>
    </xf>
    <xf numFmtId="0" fontId="26" fillId="0" borderId="13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0" fontId="12" fillId="0" borderId="9" xfId="0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4" xfId="0" applyFont="1" applyFill="1" applyBorder="1" applyAlignment="1" applyProtection="1">
      <alignment vertical="center" wrapText="1"/>
      <protection locked="0"/>
    </xf>
    <xf numFmtId="2" fontId="3" fillId="0" borderId="5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" xfId="0" applyFont="1" applyBorder="1" applyAlignment="1">
      <alignment horizontal="justify"/>
    </xf>
    <xf numFmtId="2" fontId="7" fillId="0" borderId="1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 applyProtection="1">
      <alignment horizontal="center" vertical="center"/>
      <protection locked="0"/>
    </xf>
    <xf numFmtId="2" fontId="2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4" fontId="13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25" fillId="0" borderId="3" xfId="0" applyFont="1" applyFill="1" applyBorder="1" applyAlignment="1" applyProtection="1">
      <alignment vertical="center" wrapText="1"/>
      <protection locked="0"/>
    </xf>
    <xf numFmtId="49" fontId="4" fillId="0" borderId="4" xfId="0" applyNumberFormat="1" applyFont="1" applyFill="1" applyBorder="1" applyAlignment="1" applyProtection="1">
      <alignment vertical="center" wrapText="1"/>
      <protection locked="0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0" xfId="0" applyFont="1"/>
    <xf numFmtId="0" fontId="35" fillId="0" borderId="0" xfId="0" applyFont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2" borderId="0" xfId="0" applyFont="1" applyFill="1"/>
    <xf numFmtId="0" fontId="17" fillId="2" borderId="0" xfId="0" applyFont="1" applyFill="1" applyBorder="1"/>
    <xf numFmtId="0" fontId="7" fillId="2" borderId="1" xfId="0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9" fillId="2" borderId="1" xfId="1" applyFont="1" applyFill="1" applyBorder="1" applyAlignment="1">
      <alignment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0" fillId="2" borderId="0" xfId="0" applyFill="1" applyBorder="1"/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9" xfId="0" applyFont="1" applyFill="1" applyBorder="1" applyAlignment="1" applyProtection="1">
      <alignment horizontal="left" vertical="center" wrapText="1"/>
      <protection locked="0"/>
    </xf>
    <xf numFmtId="0" fontId="26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4" xfId="0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4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7" fillId="0" borderId="1" xfId="0" applyNumberFormat="1" applyFont="1" applyFill="1" applyBorder="1" applyAlignment="1" applyProtection="1">
      <alignment horizontal="center" vertical="center"/>
      <protection locked="0"/>
    </xf>
    <xf numFmtId="4" fontId="3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1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21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1" fillId="0" borderId="4" xfId="0" applyNumberFormat="1" applyFont="1" applyFill="1" applyBorder="1" applyAlignment="1" applyProtection="1">
      <alignment horizontal="center" vertical="center" wrapText="1"/>
    </xf>
    <xf numFmtId="2" fontId="23" fillId="0" borderId="0" xfId="0" applyNumberFormat="1" applyFont="1" applyFill="1" applyBorder="1" applyProtection="1">
      <protection locked="0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4" fontId="3" fillId="0" borderId="7" xfId="0" applyNumberFormat="1" applyFont="1" applyFill="1" applyBorder="1" applyAlignment="1" applyProtection="1">
      <alignment horizontal="center" vertical="center"/>
    </xf>
    <xf numFmtId="4" fontId="1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2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Fill="1" applyBorder="1" applyAlignment="1" applyProtection="1">
      <alignment horizontal="left" vertical="center" wrapText="1"/>
      <protection locked="0"/>
    </xf>
    <xf numFmtId="0" fontId="2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justify" vertical="center" wrapText="1"/>
    </xf>
    <xf numFmtId="0" fontId="25" fillId="0" borderId="5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4" fillId="0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10" xfId="0" applyFont="1" applyFill="1" applyBorder="1" applyAlignment="1">
      <alignment vertical="top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/>
    <xf numFmtId="0" fontId="13" fillId="0" borderId="1" xfId="0" applyFont="1" applyFill="1" applyBorder="1"/>
    <xf numFmtId="2" fontId="29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vertical="center" wrapText="1"/>
      <protection locked="0"/>
    </xf>
    <xf numFmtId="49" fontId="5" fillId="0" borderId="6" xfId="0" applyNumberFormat="1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 applyProtection="1">
      <alignment horizontal="left" vertical="center" wrapText="1"/>
      <protection locked="0"/>
    </xf>
    <xf numFmtId="0" fontId="33" fillId="0" borderId="4" xfId="0" applyFont="1" applyFill="1" applyBorder="1" applyAlignment="1" applyProtection="1">
      <alignment horizontal="left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3" xfId="0" applyFont="1" applyFill="1" applyBorder="1" applyAlignment="1" applyProtection="1">
      <alignment horizontal="left" vertical="center" wrapText="1"/>
      <protection locked="0"/>
    </xf>
    <xf numFmtId="0" fontId="31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31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textRotation="90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3" fillId="0" borderId="11" xfId="0" applyFont="1" applyFill="1" applyBorder="1" applyAlignment="1" applyProtection="1">
      <alignment horizontal="center" vertical="center" textRotation="90" wrapText="1"/>
      <protection locked="0"/>
    </xf>
    <xf numFmtId="0" fontId="3" fillId="0" borderId="12" xfId="0" applyFont="1" applyFill="1" applyBorder="1" applyAlignment="1" applyProtection="1">
      <alignment horizontal="center" vertical="center" textRotation="90" wrapText="1"/>
      <protection locked="0"/>
    </xf>
    <xf numFmtId="0" fontId="3" fillId="0" borderId="13" xfId="0" applyFont="1" applyFill="1" applyBorder="1" applyAlignment="1" applyProtection="1">
      <alignment horizontal="center" vertical="center" textRotation="90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49" fontId="3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3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31" fillId="0" borderId="8" xfId="0" applyFont="1" applyFill="1" applyBorder="1" applyAlignment="1" applyProtection="1">
      <alignment horizontal="left" vertical="center" wrapText="1"/>
      <protection locked="0"/>
    </xf>
    <xf numFmtId="0" fontId="31" fillId="0" borderId="11" xfId="0" applyFont="1" applyFill="1" applyBorder="1" applyAlignment="1" applyProtection="1">
      <alignment horizontal="left" vertical="center" wrapText="1"/>
      <protection locked="0"/>
    </xf>
    <xf numFmtId="0" fontId="31" fillId="0" borderId="9" xfId="0" applyFont="1" applyFill="1" applyBorder="1" applyAlignment="1" applyProtection="1">
      <alignment horizontal="left" vertical="center" wrapText="1"/>
      <protection locked="0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left" vertical="center" wrapText="1"/>
      <protection locked="0"/>
    </xf>
    <xf numFmtId="0" fontId="26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Protection="1">
      <protection locked="0"/>
    </xf>
    <xf numFmtId="0" fontId="7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W504"/>
  <sheetViews>
    <sheetView tabSelected="1" zoomScaleNormal="100" zoomScalePageLayoutView="90" workbookViewId="0">
      <selection activeCell="F512" sqref="F512"/>
    </sheetView>
  </sheetViews>
  <sheetFormatPr defaultColWidth="9.140625" defaultRowHeight="15" outlineLevelRow="6" outlineLevelCol="1" x14ac:dyDescent="0.25"/>
  <cols>
    <col min="1" max="1" width="9.140625" style="54" customWidth="1"/>
    <col min="2" max="2" width="8.42578125" style="56" customWidth="1"/>
    <col min="3" max="3" width="66.140625" style="57" customWidth="1"/>
    <col min="4" max="4" width="24.5703125" style="58" customWidth="1"/>
    <col min="5" max="5" width="12.28515625" style="55" customWidth="1"/>
    <col min="6" max="6" width="10.140625" style="55" customWidth="1" outlineLevel="1"/>
    <col min="7" max="7" width="12.7109375" style="55" customWidth="1" outlineLevel="1"/>
    <col min="8" max="8" width="15" style="55" customWidth="1" outlineLevel="1"/>
    <col min="9" max="9" width="9.140625" style="55" customWidth="1" outlineLevel="1"/>
    <col min="10" max="10" width="11" style="55" customWidth="1"/>
    <col min="11" max="11" width="12.42578125" style="55" customWidth="1" outlineLevel="1"/>
    <col min="12" max="12" width="13.140625" style="55" customWidth="1" outlineLevel="1"/>
    <col min="13" max="13" width="12.140625" style="55" customWidth="1" outlineLevel="1"/>
    <col min="14" max="14" width="10" style="55" customWidth="1" outlineLevel="1"/>
    <col min="15" max="15" width="16.85546875" style="59" customWidth="1"/>
    <col min="16" max="16" width="11.85546875" style="54" hidden="1" customWidth="1"/>
    <col min="17" max="20" width="0" style="54" hidden="1" customWidth="1"/>
    <col min="21" max="21" width="14.7109375" style="54" customWidth="1"/>
    <col min="22" max="16384" width="9.140625" style="54"/>
  </cols>
  <sheetData>
    <row r="1" spans="1:23" ht="17.25" customHeight="1" x14ac:dyDescent="0.25">
      <c r="A1" s="337" t="s">
        <v>9</v>
      </c>
      <c r="B1" s="337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U1" s="55"/>
      <c r="V1" s="55"/>
      <c r="W1" s="55"/>
    </row>
    <row r="2" spans="1:23" ht="15.75" x14ac:dyDescent="0.25">
      <c r="A2" s="339" t="s">
        <v>575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U2" s="55"/>
      <c r="V2" s="55"/>
      <c r="W2" s="55"/>
    </row>
    <row r="3" spans="1:23" ht="15.75" thickBot="1" x14ac:dyDescent="0.3">
      <c r="U3" s="55"/>
      <c r="V3" s="55"/>
      <c r="W3" s="55"/>
    </row>
    <row r="4" spans="1:23" ht="22.5" customHeight="1" x14ac:dyDescent="0.25">
      <c r="A4" s="340" t="s">
        <v>0</v>
      </c>
      <c r="B4" s="347" t="s">
        <v>1</v>
      </c>
      <c r="C4" s="348"/>
      <c r="D4" s="341" t="s">
        <v>2</v>
      </c>
      <c r="E4" s="342" t="s">
        <v>3</v>
      </c>
      <c r="F4" s="343"/>
      <c r="G4" s="343"/>
      <c r="H4" s="343"/>
      <c r="I4" s="344"/>
      <c r="J4" s="353" t="s">
        <v>576</v>
      </c>
      <c r="K4" s="354"/>
      <c r="L4" s="354"/>
      <c r="M4" s="354"/>
      <c r="N4" s="355"/>
      <c r="O4" s="336" t="s">
        <v>15</v>
      </c>
      <c r="P4" s="60"/>
      <c r="Q4" s="60"/>
      <c r="R4" s="60"/>
      <c r="U4" s="55"/>
      <c r="V4" s="55"/>
      <c r="W4" s="55"/>
    </row>
    <row r="5" spans="1:23" x14ac:dyDescent="0.25">
      <c r="A5" s="340"/>
      <c r="B5" s="349"/>
      <c r="C5" s="350"/>
      <c r="D5" s="341"/>
      <c r="E5" s="345" t="s">
        <v>514</v>
      </c>
      <c r="F5" s="312"/>
      <c r="G5" s="312"/>
      <c r="H5" s="312"/>
      <c r="I5" s="346"/>
      <c r="J5" s="356" t="s">
        <v>4</v>
      </c>
      <c r="K5" s="340"/>
      <c r="L5" s="340"/>
      <c r="M5" s="340"/>
      <c r="N5" s="357"/>
      <c r="O5" s="336"/>
      <c r="P5" s="60"/>
      <c r="Q5" s="60"/>
      <c r="R5" s="60"/>
      <c r="U5" s="55"/>
      <c r="V5" s="55"/>
      <c r="W5" s="55"/>
    </row>
    <row r="6" spans="1:23" ht="111.75" customHeight="1" x14ac:dyDescent="0.25">
      <c r="A6" s="340"/>
      <c r="B6" s="351"/>
      <c r="C6" s="352"/>
      <c r="D6" s="341"/>
      <c r="E6" s="61" t="s">
        <v>8</v>
      </c>
      <c r="F6" s="62" t="s">
        <v>5</v>
      </c>
      <c r="G6" s="62" t="s">
        <v>16</v>
      </c>
      <c r="H6" s="62" t="s">
        <v>13</v>
      </c>
      <c r="I6" s="63" t="s">
        <v>6</v>
      </c>
      <c r="J6" s="61" t="s">
        <v>8</v>
      </c>
      <c r="K6" s="62" t="s">
        <v>7</v>
      </c>
      <c r="L6" s="62" t="s">
        <v>16</v>
      </c>
      <c r="M6" s="62" t="s">
        <v>13</v>
      </c>
      <c r="N6" s="63" t="s">
        <v>6</v>
      </c>
      <c r="O6" s="336"/>
      <c r="P6" s="60"/>
      <c r="Q6" s="60" t="s">
        <v>38</v>
      </c>
      <c r="R6" s="60" t="s">
        <v>39</v>
      </c>
      <c r="U6" s="64"/>
      <c r="V6" s="55"/>
      <c r="W6" s="55"/>
    </row>
    <row r="7" spans="1:23" s="55" customFormat="1" ht="56.25" customHeight="1" x14ac:dyDescent="0.25">
      <c r="A7" s="67">
        <v>1</v>
      </c>
      <c r="B7" s="316" t="s">
        <v>72</v>
      </c>
      <c r="C7" s="317"/>
      <c r="D7" s="225" t="s">
        <v>37</v>
      </c>
      <c r="E7" s="69">
        <f>F7+G7+H7+I7</f>
        <v>15179.820000000002</v>
      </c>
      <c r="F7" s="3"/>
      <c r="G7" s="3">
        <f>G8+G19+G21+G22+G24</f>
        <v>787.5</v>
      </c>
      <c r="H7" s="3">
        <f>H8+H19+H21+H22+H24</f>
        <v>14392.320000000002</v>
      </c>
      <c r="I7" s="87"/>
      <c r="J7" s="69">
        <f>K7+L7+M7+N7</f>
        <v>14999.12</v>
      </c>
      <c r="K7" s="3"/>
      <c r="L7" s="3">
        <f>L8+L19+L21+L22+L24</f>
        <v>787.5</v>
      </c>
      <c r="M7" s="3">
        <f>M8+M19+M21+M22+M24</f>
        <v>14211.62</v>
      </c>
      <c r="N7" s="87"/>
      <c r="O7" s="239">
        <f t="shared" ref="O7:O34" si="0">J7/E7*100</f>
        <v>98.809603802943641</v>
      </c>
      <c r="P7" s="58"/>
      <c r="Q7" s="98"/>
      <c r="R7" s="58"/>
      <c r="U7" s="66"/>
    </row>
    <row r="8" spans="1:23" s="55" customFormat="1" ht="24" customHeight="1" outlineLevel="1" x14ac:dyDescent="0.25">
      <c r="A8" s="67">
        <v>1</v>
      </c>
      <c r="B8" s="314" t="s">
        <v>73</v>
      </c>
      <c r="C8" s="315"/>
      <c r="D8" s="223"/>
      <c r="E8" s="69">
        <f>F8+G8+H8+I8</f>
        <v>8252.1</v>
      </c>
      <c r="F8" s="70"/>
      <c r="G8" s="70"/>
      <c r="H8" s="3">
        <f>SUM(H9:H18)</f>
        <v>8252.1</v>
      </c>
      <c r="I8" s="71"/>
      <c r="J8" s="69">
        <f>K8+L8+M8+N8</f>
        <v>8071.4</v>
      </c>
      <c r="K8" s="70"/>
      <c r="L8" s="70"/>
      <c r="M8" s="3">
        <f>SUM(M9:M18)</f>
        <v>8071.4</v>
      </c>
      <c r="N8" s="71"/>
      <c r="O8" s="239">
        <f t="shared" si="0"/>
        <v>97.810254359496369</v>
      </c>
      <c r="P8" s="58"/>
      <c r="Q8" s="98"/>
      <c r="R8" s="58"/>
      <c r="U8" s="66"/>
    </row>
    <row r="9" spans="1:23" s="55" customFormat="1" ht="30.75" customHeight="1" outlineLevel="2" x14ac:dyDescent="0.25">
      <c r="A9" s="233" t="s">
        <v>283</v>
      </c>
      <c r="B9" s="233"/>
      <c r="C9" s="240" t="s">
        <v>74</v>
      </c>
      <c r="D9" s="72"/>
      <c r="E9" s="35">
        <f>F9+G9+H9+I9</f>
        <v>89.93</v>
      </c>
      <c r="F9" s="31"/>
      <c r="G9" s="31"/>
      <c r="H9" s="137">
        <v>89.93</v>
      </c>
      <c r="I9" s="34"/>
      <c r="J9" s="35">
        <f t="shared" ref="J9:J20" si="1">K9+L9+M9+N9</f>
        <v>89.93</v>
      </c>
      <c r="K9" s="31"/>
      <c r="L9" s="31"/>
      <c r="M9" s="30">
        <v>89.93</v>
      </c>
      <c r="N9" s="34"/>
      <c r="O9" s="241">
        <f t="shared" si="0"/>
        <v>100</v>
      </c>
      <c r="P9" s="58"/>
      <c r="Q9" s="98"/>
      <c r="R9" s="58"/>
      <c r="U9" s="66"/>
    </row>
    <row r="10" spans="1:23" s="55" customFormat="1" ht="28.5" customHeight="1" outlineLevel="2" x14ac:dyDescent="0.25">
      <c r="A10" s="233" t="s">
        <v>284</v>
      </c>
      <c r="B10" s="233"/>
      <c r="C10" s="242" t="s">
        <v>75</v>
      </c>
      <c r="D10" s="72"/>
      <c r="E10" s="35">
        <f t="shared" ref="E10:E20" si="2">F10+G10+H10+I10</f>
        <v>26.4</v>
      </c>
      <c r="F10" s="31"/>
      <c r="G10" s="31"/>
      <c r="H10" s="137">
        <v>26.4</v>
      </c>
      <c r="I10" s="34"/>
      <c r="J10" s="35">
        <f t="shared" si="1"/>
        <v>26.4</v>
      </c>
      <c r="K10" s="31"/>
      <c r="L10" s="31"/>
      <c r="M10" s="30">
        <v>26.4</v>
      </c>
      <c r="N10" s="34"/>
      <c r="O10" s="241">
        <f t="shared" si="0"/>
        <v>100</v>
      </c>
      <c r="P10" s="58"/>
      <c r="Q10" s="98"/>
      <c r="R10" s="58"/>
      <c r="U10" s="66"/>
    </row>
    <row r="11" spans="1:23" s="55" customFormat="1" ht="39" customHeight="1" outlineLevel="2" x14ac:dyDescent="0.25">
      <c r="A11" s="233" t="s">
        <v>285</v>
      </c>
      <c r="B11" s="233"/>
      <c r="C11" s="242" t="s">
        <v>515</v>
      </c>
      <c r="D11" s="72"/>
      <c r="E11" s="35">
        <f t="shared" si="2"/>
        <v>34.299999999999997</v>
      </c>
      <c r="F11" s="31"/>
      <c r="G11" s="31"/>
      <c r="H11" s="243">
        <v>34.299999999999997</v>
      </c>
      <c r="I11" s="34"/>
      <c r="J11" s="35">
        <f t="shared" si="1"/>
        <v>34.299999999999997</v>
      </c>
      <c r="K11" s="31"/>
      <c r="L11" s="31"/>
      <c r="M11" s="30">
        <v>34.299999999999997</v>
      </c>
      <c r="N11" s="34"/>
      <c r="O11" s="241">
        <f t="shared" si="0"/>
        <v>100</v>
      </c>
      <c r="P11" s="58"/>
      <c r="Q11" s="98"/>
      <c r="R11" s="58"/>
      <c r="U11" s="66"/>
    </row>
    <row r="12" spans="1:23" s="55" customFormat="1" ht="30.75" customHeight="1" outlineLevel="2" x14ac:dyDescent="0.25">
      <c r="A12" s="233" t="s">
        <v>286</v>
      </c>
      <c r="B12" s="233"/>
      <c r="C12" s="242" t="s">
        <v>516</v>
      </c>
      <c r="D12" s="72"/>
      <c r="E12" s="35">
        <f t="shared" si="2"/>
        <v>73.459999999999994</v>
      </c>
      <c r="F12" s="31"/>
      <c r="G12" s="31"/>
      <c r="H12" s="243">
        <v>73.459999999999994</v>
      </c>
      <c r="I12" s="34"/>
      <c r="J12" s="35">
        <f t="shared" si="1"/>
        <v>73.459999999999994</v>
      </c>
      <c r="K12" s="31"/>
      <c r="L12" s="31"/>
      <c r="M12" s="30">
        <v>73.459999999999994</v>
      </c>
      <c r="N12" s="34"/>
      <c r="O12" s="241">
        <f t="shared" si="0"/>
        <v>100</v>
      </c>
      <c r="P12" s="58" t="e">
        <f>#REF!/E12*100</f>
        <v>#REF!</v>
      </c>
      <c r="Q12" s="98"/>
      <c r="R12" s="58"/>
      <c r="U12" s="66"/>
    </row>
    <row r="13" spans="1:23" s="55" customFormat="1" ht="18" customHeight="1" outlineLevel="2" x14ac:dyDescent="0.25">
      <c r="A13" s="233" t="s">
        <v>287</v>
      </c>
      <c r="B13" s="233"/>
      <c r="C13" s="244" t="s">
        <v>76</v>
      </c>
      <c r="D13" s="72"/>
      <c r="E13" s="35">
        <f t="shared" si="2"/>
        <v>24.28</v>
      </c>
      <c r="F13" s="31"/>
      <c r="G13" s="31"/>
      <c r="H13" s="243">
        <v>24.28</v>
      </c>
      <c r="I13" s="34"/>
      <c r="J13" s="35">
        <f t="shared" si="1"/>
        <v>24.28</v>
      </c>
      <c r="K13" s="31"/>
      <c r="L13" s="31"/>
      <c r="M13" s="30">
        <v>24.28</v>
      </c>
      <c r="N13" s="34"/>
      <c r="O13" s="241">
        <f t="shared" si="0"/>
        <v>100</v>
      </c>
      <c r="P13" s="58"/>
      <c r="Q13" s="98"/>
      <c r="R13" s="58"/>
      <c r="U13" s="66"/>
    </row>
    <row r="14" spans="1:23" s="55" customFormat="1" ht="53.25" customHeight="1" outlineLevel="2" x14ac:dyDescent="0.25">
      <c r="A14" s="233" t="s">
        <v>288</v>
      </c>
      <c r="B14" s="233"/>
      <c r="C14" s="244" t="s">
        <v>77</v>
      </c>
      <c r="D14" s="72"/>
      <c r="E14" s="35">
        <f t="shared" si="2"/>
        <v>32.32</v>
      </c>
      <c r="F14" s="31"/>
      <c r="G14" s="31"/>
      <c r="H14" s="243">
        <v>32.32</v>
      </c>
      <c r="I14" s="34"/>
      <c r="J14" s="35">
        <f t="shared" si="1"/>
        <v>32.32</v>
      </c>
      <c r="K14" s="31"/>
      <c r="L14" s="31"/>
      <c r="M14" s="30">
        <v>32.32</v>
      </c>
      <c r="N14" s="34"/>
      <c r="O14" s="241">
        <f t="shared" si="0"/>
        <v>100</v>
      </c>
      <c r="P14" s="58"/>
      <c r="Q14" s="98"/>
      <c r="R14" s="58"/>
      <c r="U14" s="66"/>
    </row>
    <row r="15" spans="1:23" s="55" customFormat="1" ht="23.25" customHeight="1" outlineLevel="2" x14ac:dyDescent="0.25">
      <c r="A15" s="233" t="s">
        <v>289</v>
      </c>
      <c r="B15" s="233"/>
      <c r="C15" s="244" t="s">
        <v>78</v>
      </c>
      <c r="D15" s="72"/>
      <c r="E15" s="35">
        <f t="shared" si="2"/>
        <v>331.01</v>
      </c>
      <c r="F15" s="31"/>
      <c r="G15" s="31"/>
      <c r="H15" s="243">
        <v>331.01</v>
      </c>
      <c r="I15" s="34"/>
      <c r="J15" s="35">
        <f t="shared" si="1"/>
        <v>331.01</v>
      </c>
      <c r="K15" s="31"/>
      <c r="L15" s="31"/>
      <c r="M15" s="30">
        <v>331.01</v>
      </c>
      <c r="N15" s="34"/>
      <c r="O15" s="241">
        <f t="shared" si="0"/>
        <v>100</v>
      </c>
      <c r="P15" s="58"/>
      <c r="Q15" s="98"/>
      <c r="R15" s="58"/>
      <c r="U15" s="66"/>
    </row>
    <row r="16" spans="1:23" s="55" customFormat="1" ht="39" customHeight="1" outlineLevel="2" x14ac:dyDescent="0.25">
      <c r="A16" s="233" t="s">
        <v>290</v>
      </c>
      <c r="B16" s="233"/>
      <c r="C16" s="155" t="s">
        <v>79</v>
      </c>
      <c r="D16" s="72"/>
      <c r="E16" s="35">
        <f t="shared" si="2"/>
        <v>170</v>
      </c>
      <c r="F16" s="31"/>
      <c r="G16" s="31"/>
      <c r="H16" s="137">
        <v>170</v>
      </c>
      <c r="I16" s="34"/>
      <c r="J16" s="35">
        <f t="shared" si="1"/>
        <v>170</v>
      </c>
      <c r="K16" s="31"/>
      <c r="L16" s="31"/>
      <c r="M16" s="30">
        <v>170</v>
      </c>
      <c r="N16" s="34"/>
      <c r="O16" s="241">
        <f t="shared" si="0"/>
        <v>100</v>
      </c>
      <c r="P16" s="58"/>
      <c r="Q16" s="98"/>
      <c r="R16" s="58"/>
      <c r="U16" s="66"/>
    </row>
    <row r="17" spans="1:21" s="55" customFormat="1" ht="39" customHeight="1" outlineLevel="2" x14ac:dyDescent="0.25">
      <c r="A17" s="233" t="s">
        <v>291</v>
      </c>
      <c r="B17" s="233"/>
      <c r="C17" s="155" t="s">
        <v>517</v>
      </c>
      <c r="D17" s="72"/>
      <c r="E17" s="35">
        <f t="shared" si="2"/>
        <v>135.55000000000001</v>
      </c>
      <c r="F17" s="31"/>
      <c r="G17" s="31"/>
      <c r="H17" s="137">
        <v>135.55000000000001</v>
      </c>
      <c r="I17" s="34"/>
      <c r="J17" s="35">
        <f t="shared" si="1"/>
        <v>135.55000000000001</v>
      </c>
      <c r="K17" s="31"/>
      <c r="L17" s="31"/>
      <c r="M17" s="30">
        <v>135.55000000000001</v>
      </c>
      <c r="N17" s="34"/>
      <c r="O17" s="241">
        <f t="shared" si="0"/>
        <v>100</v>
      </c>
      <c r="P17" s="58"/>
      <c r="Q17" s="98"/>
      <c r="R17" s="58"/>
      <c r="U17" s="66"/>
    </row>
    <row r="18" spans="1:21" s="55" customFormat="1" ht="41.25" customHeight="1" outlineLevel="2" x14ac:dyDescent="0.25">
      <c r="A18" s="233" t="s">
        <v>364</v>
      </c>
      <c r="B18" s="233"/>
      <c r="C18" s="155" t="s">
        <v>518</v>
      </c>
      <c r="D18" s="72"/>
      <c r="E18" s="35">
        <f t="shared" si="2"/>
        <v>7334.85</v>
      </c>
      <c r="F18" s="31"/>
      <c r="G18" s="31"/>
      <c r="H18" s="137">
        <v>7334.85</v>
      </c>
      <c r="I18" s="34"/>
      <c r="J18" s="35">
        <f t="shared" si="1"/>
        <v>7154.15</v>
      </c>
      <c r="K18" s="31"/>
      <c r="L18" s="31"/>
      <c r="M18" s="31">
        <v>7154.15</v>
      </c>
      <c r="N18" s="34"/>
      <c r="O18" s="241">
        <f t="shared" si="0"/>
        <v>97.536418604334102</v>
      </c>
      <c r="P18" s="58"/>
      <c r="Q18" s="98"/>
      <c r="R18" s="58"/>
      <c r="U18" s="66"/>
    </row>
    <row r="19" spans="1:21" s="55" customFormat="1" ht="33.75" customHeight="1" outlineLevel="1" x14ac:dyDescent="0.25">
      <c r="A19" s="67">
        <v>2</v>
      </c>
      <c r="B19" s="358" t="s">
        <v>80</v>
      </c>
      <c r="C19" s="359"/>
      <c r="D19" s="225" t="s">
        <v>82</v>
      </c>
      <c r="E19" s="35">
        <f t="shared" si="2"/>
        <v>69.84</v>
      </c>
      <c r="F19" s="70"/>
      <c r="G19" s="70"/>
      <c r="H19" s="245">
        <f>H20</f>
        <v>69.84</v>
      </c>
      <c r="I19" s="71"/>
      <c r="J19" s="35">
        <f t="shared" si="1"/>
        <v>69.84</v>
      </c>
      <c r="K19" s="70"/>
      <c r="L19" s="70"/>
      <c r="M19" s="245">
        <f>M20</f>
        <v>69.84</v>
      </c>
      <c r="N19" s="71"/>
      <c r="O19" s="241">
        <f t="shared" si="0"/>
        <v>100</v>
      </c>
      <c r="P19" s="58"/>
      <c r="Q19" s="98"/>
      <c r="R19" s="58"/>
      <c r="U19" s="66"/>
    </row>
    <row r="20" spans="1:21" s="55" customFormat="1" ht="30" customHeight="1" outlineLevel="2" x14ac:dyDescent="0.25">
      <c r="A20" s="246" t="s">
        <v>292</v>
      </c>
      <c r="B20" s="246"/>
      <c r="C20" s="230" t="s">
        <v>81</v>
      </c>
      <c r="D20" s="72" t="s">
        <v>82</v>
      </c>
      <c r="E20" s="35">
        <f t="shared" si="2"/>
        <v>69.84</v>
      </c>
      <c r="F20" s="31"/>
      <c r="G20" s="31"/>
      <c r="H20" s="30">
        <v>69.84</v>
      </c>
      <c r="I20" s="34"/>
      <c r="J20" s="35">
        <f t="shared" si="1"/>
        <v>69.84</v>
      </c>
      <c r="K20" s="31"/>
      <c r="L20" s="31"/>
      <c r="M20" s="30">
        <v>69.84</v>
      </c>
      <c r="N20" s="34"/>
      <c r="O20" s="241">
        <f t="shared" si="0"/>
        <v>100</v>
      </c>
      <c r="P20" s="58"/>
      <c r="Q20" s="98"/>
      <c r="R20" s="58"/>
      <c r="U20" s="66"/>
    </row>
    <row r="21" spans="1:21" s="55" customFormat="1" ht="30" customHeight="1" outlineLevel="1" x14ac:dyDescent="0.25">
      <c r="A21" s="234">
        <v>3</v>
      </c>
      <c r="B21" s="330" t="s">
        <v>282</v>
      </c>
      <c r="C21" s="331"/>
      <c r="D21" s="225" t="s">
        <v>82</v>
      </c>
      <c r="E21" s="69">
        <f t="shared" ref="E21:E30" si="3">F21+G21+H21+I21</f>
        <v>720.83</v>
      </c>
      <c r="F21" s="31"/>
      <c r="G21" s="31"/>
      <c r="H21" s="70">
        <v>720.83</v>
      </c>
      <c r="I21" s="34"/>
      <c r="J21" s="69">
        <f t="shared" ref="J21:J27" si="4">K21+L21+M21+N21</f>
        <v>720.83</v>
      </c>
      <c r="K21" s="31"/>
      <c r="L21" s="31"/>
      <c r="M21" s="30">
        <v>720.83</v>
      </c>
      <c r="N21" s="34"/>
      <c r="O21" s="241">
        <f t="shared" si="0"/>
        <v>100</v>
      </c>
      <c r="P21" s="58"/>
      <c r="Q21" s="98"/>
      <c r="R21" s="58"/>
      <c r="U21" s="66"/>
    </row>
    <row r="22" spans="1:21" s="55" customFormat="1" ht="30" customHeight="1" outlineLevel="1" x14ac:dyDescent="0.25">
      <c r="A22" s="234">
        <v>4</v>
      </c>
      <c r="B22" s="330" t="s">
        <v>452</v>
      </c>
      <c r="C22" s="331"/>
      <c r="D22" s="225" t="s">
        <v>82</v>
      </c>
      <c r="E22" s="69">
        <f t="shared" si="3"/>
        <v>5231.88</v>
      </c>
      <c r="F22" s="31"/>
      <c r="G22" s="31"/>
      <c r="H22" s="247">
        <f>H23</f>
        <v>5231.88</v>
      </c>
      <c r="I22" s="34"/>
      <c r="J22" s="69">
        <f t="shared" si="4"/>
        <v>5231.88</v>
      </c>
      <c r="K22" s="31"/>
      <c r="L22" s="31"/>
      <c r="M22" s="247">
        <f>M23</f>
        <v>5231.88</v>
      </c>
      <c r="N22" s="34"/>
      <c r="O22" s="241">
        <f t="shared" si="0"/>
        <v>100</v>
      </c>
      <c r="P22" s="58"/>
      <c r="Q22" s="98"/>
      <c r="R22" s="58"/>
      <c r="U22" s="66"/>
    </row>
    <row r="23" spans="1:21" s="55" customFormat="1" ht="30" customHeight="1" outlineLevel="2" x14ac:dyDescent="0.25">
      <c r="A23" s="226" t="s">
        <v>520</v>
      </c>
      <c r="B23" s="223"/>
      <c r="C23" s="224" t="s">
        <v>519</v>
      </c>
      <c r="D23" s="223"/>
      <c r="E23" s="75">
        <f t="shared" si="3"/>
        <v>5231.88</v>
      </c>
      <c r="F23" s="31"/>
      <c r="G23" s="31"/>
      <c r="H23" s="116">
        <v>5231.88</v>
      </c>
      <c r="I23" s="34"/>
      <c r="J23" s="75">
        <f t="shared" si="4"/>
        <v>5231.88</v>
      </c>
      <c r="K23" s="31"/>
      <c r="L23" s="31"/>
      <c r="M23" s="30">
        <v>5231.88</v>
      </c>
      <c r="N23" s="34"/>
      <c r="O23" s="241">
        <f t="shared" si="0"/>
        <v>100</v>
      </c>
      <c r="P23" s="58"/>
      <c r="Q23" s="98"/>
      <c r="R23" s="58"/>
      <c r="U23" s="66"/>
    </row>
    <row r="24" spans="1:21" s="86" customFormat="1" ht="30" customHeight="1" outlineLevel="1" x14ac:dyDescent="0.25">
      <c r="A24" s="234">
        <v>5</v>
      </c>
      <c r="B24" s="330" t="s">
        <v>521</v>
      </c>
      <c r="C24" s="331"/>
      <c r="D24" s="225"/>
      <c r="E24" s="69">
        <f t="shared" si="3"/>
        <v>905.17</v>
      </c>
      <c r="F24" s="248"/>
      <c r="G24" s="248">
        <f>G25</f>
        <v>787.5</v>
      </c>
      <c r="H24" s="247">
        <f>H25</f>
        <v>117.67</v>
      </c>
      <c r="I24" s="249"/>
      <c r="J24" s="69">
        <f t="shared" si="4"/>
        <v>905.17</v>
      </c>
      <c r="K24" s="248"/>
      <c r="L24" s="250">
        <f>L25</f>
        <v>787.5</v>
      </c>
      <c r="M24" s="250">
        <f>M25</f>
        <v>117.67</v>
      </c>
      <c r="N24" s="249"/>
      <c r="O24" s="251">
        <f t="shared" si="0"/>
        <v>100</v>
      </c>
      <c r="P24" s="89"/>
      <c r="Q24" s="104"/>
      <c r="R24" s="89"/>
      <c r="U24" s="252"/>
    </row>
    <row r="25" spans="1:21" s="55" customFormat="1" ht="46.5" customHeight="1" outlineLevel="2" x14ac:dyDescent="0.25">
      <c r="A25" s="226" t="s">
        <v>523</v>
      </c>
      <c r="B25" s="225"/>
      <c r="C25" s="222" t="s">
        <v>522</v>
      </c>
      <c r="D25" s="225"/>
      <c r="E25" s="75">
        <f t="shared" si="3"/>
        <v>905.17</v>
      </c>
      <c r="F25" s="31"/>
      <c r="G25" s="115">
        <v>787.5</v>
      </c>
      <c r="H25" s="115">
        <v>117.67</v>
      </c>
      <c r="I25" s="34"/>
      <c r="J25" s="75">
        <f t="shared" si="4"/>
        <v>905.17</v>
      </c>
      <c r="K25" s="31"/>
      <c r="L25" s="31">
        <v>787.5</v>
      </c>
      <c r="M25" s="30">
        <v>117.67</v>
      </c>
      <c r="N25" s="34"/>
      <c r="O25" s="241">
        <f t="shared" si="0"/>
        <v>100</v>
      </c>
      <c r="P25" s="58"/>
      <c r="Q25" s="98"/>
      <c r="R25" s="58"/>
      <c r="U25" s="66"/>
    </row>
    <row r="26" spans="1:21" s="55" customFormat="1" ht="56.25" customHeight="1" x14ac:dyDescent="0.25">
      <c r="A26" s="67">
        <v>2</v>
      </c>
      <c r="B26" s="316" t="s">
        <v>83</v>
      </c>
      <c r="C26" s="317"/>
      <c r="D26" s="225" t="s">
        <v>37</v>
      </c>
      <c r="E26" s="69">
        <f t="shared" si="3"/>
        <v>95313.29</v>
      </c>
      <c r="F26" s="70"/>
      <c r="G26" s="3">
        <f>G27+G32+G35</f>
        <v>36989.699999999997</v>
      </c>
      <c r="H26" s="3">
        <f>H27+H32+H35</f>
        <v>58323.59</v>
      </c>
      <c r="I26" s="71"/>
      <c r="J26" s="69">
        <f t="shared" si="4"/>
        <v>95148.17</v>
      </c>
      <c r="K26" s="70"/>
      <c r="L26" s="3">
        <f>L27+L32+L35</f>
        <v>36989.699999999997</v>
      </c>
      <c r="M26" s="3">
        <f>M27+M32+M35</f>
        <v>58158.47</v>
      </c>
      <c r="N26" s="71"/>
      <c r="O26" s="239">
        <f t="shared" si="0"/>
        <v>99.82676078015983</v>
      </c>
      <c r="P26" s="98"/>
      <c r="Q26" s="98"/>
      <c r="R26" s="58"/>
      <c r="U26" s="66"/>
    </row>
    <row r="27" spans="1:21" s="55" customFormat="1" ht="45.75" customHeight="1" outlineLevel="1" x14ac:dyDescent="0.25">
      <c r="A27" s="67">
        <v>1</v>
      </c>
      <c r="B27" s="316" t="s">
        <v>84</v>
      </c>
      <c r="C27" s="317"/>
      <c r="D27" s="225" t="s">
        <v>37</v>
      </c>
      <c r="E27" s="69">
        <f t="shared" si="3"/>
        <v>94503.29</v>
      </c>
      <c r="F27" s="70"/>
      <c r="G27" s="3">
        <f>G28</f>
        <v>36989.699999999997</v>
      </c>
      <c r="H27" s="3">
        <f>H28</f>
        <v>57513.59</v>
      </c>
      <c r="I27" s="71"/>
      <c r="J27" s="69">
        <f t="shared" si="4"/>
        <v>94338.17</v>
      </c>
      <c r="K27" s="70"/>
      <c r="L27" s="3">
        <f>L28</f>
        <v>36989.699999999997</v>
      </c>
      <c r="M27" s="3">
        <f>M28</f>
        <v>57348.47</v>
      </c>
      <c r="N27" s="71"/>
      <c r="O27" s="239">
        <f t="shared" si="0"/>
        <v>99.825275924256189</v>
      </c>
      <c r="P27" s="58"/>
      <c r="Q27" s="98"/>
      <c r="R27" s="58"/>
      <c r="U27" s="66"/>
    </row>
    <row r="28" spans="1:21" s="55" customFormat="1" ht="54.75" customHeight="1" outlineLevel="2" x14ac:dyDescent="0.25">
      <c r="A28" s="74" t="s">
        <v>283</v>
      </c>
      <c r="B28" s="320" t="s">
        <v>85</v>
      </c>
      <c r="C28" s="321"/>
      <c r="D28" s="223" t="s">
        <v>445</v>
      </c>
      <c r="E28" s="75">
        <f t="shared" si="3"/>
        <v>94503.29</v>
      </c>
      <c r="F28" s="2"/>
      <c r="G28" s="253">
        <f>SUM(G29:G31)</f>
        <v>36989.699999999997</v>
      </c>
      <c r="H28" s="253">
        <f>SUM(H29:H31)</f>
        <v>57513.59</v>
      </c>
      <c r="I28" s="45"/>
      <c r="J28" s="75">
        <f t="shared" ref="J28:J36" si="5">K28+L28+M28+N28</f>
        <v>94338.17</v>
      </c>
      <c r="K28" s="2"/>
      <c r="L28" s="253">
        <f>SUM(L29:L31)</f>
        <v>36989.699999999997</v>
      </c>
      <c r="M28" s="253">
        <f>SUM(M29:M31)</f>
        <v>57348.47</v>
      </c>
      <c r="N28" s="45"/>
      <c r="O28" s="254">
        <f t="shared" si="0"/>
        <v>99.825275924256189</v>
      </c>
      <c r="P28" s="58"/>
      <c r="Q28" s="98"/>
      <c r="R28" s="58"/>
      <c r="U28" s="66"/>
    </row>
    <row r="29" spans="1:21" s="55" customFormat="1" ht="119.25" customHeight="1" outlineLevel="4" x14ac:dyDescent="0.25">
      <c r="A29" s="233" t="s">
        <v>358</v>
      </c>
      <c r="B29" s="233"/>
      <c r="C29" s="230" t="s">
        <v>247</v>
      </c>
      <c r="D29" s="221" t="s">
        <v>445</v>
      </c>
      <c r="E29" s="35">
        <f t="shared" si="3"/>
        <v>20922.59</v>
      </c>
      <c r="F29" s="31"/>
      <c r="G29" s="255"/>
      <c r="H29" s="256">
        <v>20922.59</v>
      </c>
      <c r="I29" s="34"/>
      <c r="J29" s="35">
        <f t="shared" si="5"/>
        <v>20757.47</v>
      </c>
      <c r="K29" s="31"/>
      <c r="L29" s="255"/>
      <c r="M29" s="257">
        <v>20757.47</v>
      </c>
      <c r="N29" s="34"/>
      <c r="O29" s="241">
        <f t="shared" si="0"/>
        <v>99.2108051632231</v>
      </c>
      <c r="P29" s="58"/>
      <c r="Q29" s="98"/>
      <c r="R29" s="58"/>
      <c r="U29" s="66"/>
    </row>
    <row r="30" spans="1:21" s="55" customFormat="1" ht="33.75" customHeight="1" outlineLevel="4" x14ac:dyDescent="0.25">
      <c r="A30" s="233" t="s">
        <v>359</v>
      </c>
      <c r="B30" s="233"/>
      <c r="C30" s="230" t="s">
        <v>90</v>
      </c>
      <c r="D30" s="72" t="s">
        <v>37</v>
      </c>
      <c r="E30" s="35">
        <f t="shared" si="3"/>
        <v>50337.1</v>
      </c>
      <c r="F30" s="31"/>
      <c r="G30" s="257">
        <v>36989.699999999997</v>
      </c>
      <c r="H30" s="257">
        <v>13347.4</v>
      </c>
      <c r="I30" s="34"/>
      <c r="J30" s="35">
        <f t="shared" si="5"/>
        <v>50337.1</v>
      </c>
      <c r="K30" s="31"/>
      <c r="L30" s="257">
        <v>36989.699999999997</v>
      </c>
      <c r="M30" s="257">
        <v>13347.4</v>
      </c>
      <c r="N30" s="34"/>
      <c r="O30" s="241">
        <f t="shared" si="0"/>
        <v>100</v>
      </c>
      <c r="P30" s="58"/>
      <c r="Q30" s="98"/>
      <c r="R30" s="58"/>
      <c r="U30" s="66"/>
    </row>
    <row r="31" spans="1:21" s="55" customFormat="1" ht="45.75" customHeight="1" outlineLevel="4" x14ac:dyDescent="0.25">
      <c r="A31" s="233" t="s">
        <v>360</v>
      </c>
      <c r="B31" s="233"/>
      <c r="C31" s="230" t="s">
        <v>248</v>
      </c>
      <c r="D31" s="72" t="s">
        <v>37</v>
      </c>
      <c r="E31" s="35">
        <f t="shared" ref="E31:E36" si="6">F31+G31+H31+I31</f>
        <v>23243.599999999999</v>
      </c>
      <c r="F31" s="31"/>
      <c r="G31" s="255"/>
      <c r="H31" s="258">
        <v>23243.599999999999</v>
      </c>
      <c r="I31" s="34"/>
      <c r="J31" s="35">
        <f t="shared" si="5"/>
        <v>23243.599999999999</v>
      </c>
      <c r="K31" s="31"/>
      <c r="L31" s="255"/>
      <c r="M31" s="258">
        <v>23243.599999999999</v>
      </c>
      <c r="N31" s="34"/>
      <c r="O31" s="241">
        <f t="shared" si="0"/>
        <v>100</v>
      </c>
      <c r="P31" s="58"/>
      <c r="Q31" s="98"/>
      <c r="R31" s="58"/>
      <c r="U31" s="66"/>
    </row>
    <row r="32" spans="1:21" s="55" customFormat="1" ht="35.25" customHeight="1" outlineLevel="1" x14ac:dyDescent="0.25">
      <c r="A32" s="76" t="s">
        <v>321</v>
      </c>
      <c r="B32" s="318" t="s">
        <v>86</v>
      </c>
      <c r="C32" s="319"/>
      <c r="D32" s="225" t="s">
        <v>37</v>
      </c>
      <c r="E32" s="69">
        <f t="shared" si="6"/>
        <v>810</v>
      </c>
      <c r="F32" s="70"/>
      <c r="G32" s="77"/>
      <c r="H32" s="245">
        <f>H33</f>
        <v>810</v>
      </c>
      <c r="I32" s="71"/>
      <c r="J32" s="69">
        <f t="shared" si="5"/>
        <v>810</v>
      </c>
      <c r="K32" s="70"/>
      <c r="L32" s="77"/>
      <c r="M32" s="245">
        <f>M33</f>
        <v>810</v>
      </c>
      <c r="N32" s="71"/>
      <c r="O32" s="251">
        <f t="shared" si="0"/>
        <v>100</v>
      </c>
      <c r="P32" s="58"/>
      <c r="Q32" s="98"/>
      <c r="R32" s="58"/>
      <c r="U32" s="66"/>
    </row>
    <row r="33" spans="1:22" s="55" customFormat="1" ht="25.5" customHeight="1" outlineLevel="2" x14ac:dyDescent="0.25">
      <c r="A33" s="74" t="s">
        <v>322</v>
      </c>
      <c r="B33" s="320" t="s">
        <v>87</v>
      </c>
      <c r="C33" s="321"/>
      <c r="D33" s="223" t="s">
        <v>37</v>
      </c>
      <c r="E33" s="75">
        <f t="shared" si="6"/>
        <v>810</v>
      </c>
      <c r="F33" s="2"/>
      <c r="G33" s="78"/>
      <c r="H33" s="253">
        <f>H34</f>
        <v>810</v>
      </c>
      <c r="I33" s="45"/>
      <c r="J33" s="75">
        <f t="shared" si="5"/>
        <v>810</v>
      </c>
      <c r="K33" s="2"/>
      <c r="L33" s="78"/>
      <c r="M33" s="253">
        <f>M34</f>
        <v>810</v>
      </c>
      <c r="N33" s="45"/>
      <c r="O33" s="254">
        <f t="shared" si="0"/>
        <v>100</v>
      </c>
      <c r="P33" s="58"/>
      <c r="Q33" s="98"/>
      <c r="R33" s="58"/>
      <c r="U33" s="66"/>
    </row>
    <row r="34" spans="1:22" s="55" customFormat="1" ht="29.25" customHeight="1" outlineLevel="3" x14ac:dyDescent="0.25">
      <c r="A34" s="233" t="s">
        <v>18</v>
      </c>
      <c r="B34" s="233"/>
      <c r="C34" s="230" t="s">
        <v>249</v>
      </c>
      <c r="D34" s="72" t="s">
        <v>37</v>
      </c>
      <c r="E34" s="35">
        <f t="shared" si="6"/>
        <v>810</v>
      </c>
      <c r="F34" s="31"/>
      <c r="G34" s="255"/>
      <c r="H34" s="2">
        <v>810</v>
      </c>
      <c r="I34" s="34"/>
      <c r="J34" s="35">
        <f t="shared" si="5"/>
        <v>810</v>
      </c>
      <c r="K34" s="31"/>
      <c r="L34" s="255"/>
      <c r="M34" s="131">
        <v>810</v>
      </c>
      <c r="N34" s="34"/>
      <c r="O34" s="241">
        <f t="shared" si="0"/>
        <v>100</v>
      </c>
      <c r="P34" s="58"/>
      <c r="Q34" s="98"/>
      <c r="R34" s="58"/>
      <c r="U34" s="66"/>
    </row>
    <row r="35" spans="1:22" s="55" customFormat="1" ht="32.25" customHeight="1" outlineLevel="1" x14ac:dyDescent="0.25">
      <c r="A35" s="259" t="s">
        <v>344</v>
      </c>
      <c r="B35" s="314" t="s">
        <v>88</v>
      </c>
      <c r="C35" s="315"/>
      <c r="D35" s="260" t="s">
        <v>37</v>
      </c>
      <c r="E35" s="69">
        <f t="shared" si="6"/>
        <v>0</v>
      </c>
      <c r="F35" s="70"/>
      <c r="G35" s="77"/>
      <c r="H35" s="245">
        <f>H36</f>
        <v>0</v>
      </c>
      <c r="I35" s="71"/>
      <c r="J35" s="69">
        <f t="shared" si="5"/>
        <v>0</v>
      </c>
      <c r="K35" s="70"/>
      <c r="L35" s="77"/>
      <c r="M35" s="245">
        <f>M36</f>
        <v>0</v>
      </c>
      <c r="N35" s="71"/>
      <c r="O35" s="239" t="s">
        <v>451</v>
      </c>
      <c r="P35" s="58"/>
      <c r="Q35" s="98"/>
      <c r="R35" s="58"/>
      <c r="U35" s="66"/>
    </row>
    <row r="36" spans="1:22" s="55" customFormat="1" ht="33.75" customHeight="1" outlineLevel="2" x14ac:dyDescent="0.25">
      <c r="A36" s="259" t="s">
        <v>345</v>
      </c>
      <c r="B36" s="324" t="s">
        <v>89</v>
      </c>
      <c r="C36" s="325"/>
      <c r="D36" s="261" t="s">
        <v>37</v>
      </c>
      <c r="E36" s="75">
        <f t="shared" si="6"/>
        <v>0</v>
      </c>
      <c r="F36" s="2"/>
      <c r="G36" s="78"/>
      <c r="H36" s="1">
        <v>0</v>
      </c>
      <c r="I36" s="45"/>
      <c r="J36" s="75">
        <f t="shared" si="5"/>
        <v>0</v>
      </c>
      <c r="K36" s="2"/>
      <c r="L36" s="78"/>
      <c r="M36" s="1">
        <v>0</v>
      </c>
      <c r="N36" s="45"/>
      <c r="O36" s="254" t="s">
        <v>451</v>
      </c>
      <c r="P36" s="58"/>
      <c r="Q36" s="98"/>
      <c r="R36" s="58"/>
      <c r="U36" s="66"/>
    </row>
    <row r="37" spans="1:22" s="55" customFormat="1" ht="56.25" customHeight="1" x14ac:dyDescent="0.25">
      <c r="A37" s="234">
        <v>3</v>
      </c>
      <c r="B37" s="316" t="s">
        <v>92</v>
      </c>
      <c r="C37" s="317"/>
      <c r="D37" s="260" t="s">
        <v>37</v>
      </c>
      <c r="E37" s="69">
        <f>F37+G37+H37+I37</f>
        <v>35210.58</v>
      </c>
      <c r="F37" s="70"/>
      <c r="G37" s="88"/>
      <c r="H37" s="245">
        <f>H38+H44+H46</f>
        <v>35210.58</v>
      </c>
      <c r="I37" s="262"/>
      <c r="J37" s="69">
        <f>K37+L37+M37+N37</f>
        <v>34911.68</v>
      </c>
      <c r="K37" s="70"/>
      <c r="L37" s="70"/>
      <c r="M37" s="245">
        <f>M38+M44+M46</f>
        <v>34911.68</v>
      </c>
      <c r="N37" s="262"/>
      <c r="O37" s="263">
        <f t="shared" ref="O37:O57" si="7">J37/E37*100</f>
        <v>99.151107422825746</v>
      </c>
      <c r="P37" s="58"/>
      <c r="Q37" s="98"/>
      <c r="R37" s="58"/>
      <c r="U37" s="66"/>
      <c r="V37" s="43"/>
    </row>
    <row r="38" spans="1:22" s="55" customFormat="1" ht="26.25" customHeight="1" outlineLevel="1" x14ac:dyDescent="0.25">
      <c r="A38" s="67">
        <v>1</v>
      </c>
      <c r="B38" s="318" t="s">
        <v>93</v>
      </c>
      <c r="C38" s="319"/>
      <c r="D38" s="225" t="s">
        <v>37</v>
      </c>
      <c r="E38" s="69">
        <f>F38+G38+H38+I38</f>
        <v>351.17999999999995</v>
      </c>
      <c r="F38" s="70"/>
      <c r="G38" s="70"/>
      <c r="H38" s="3">
        <f>H39</f>
        <v>351.17999999999995</v>
      </c>
      <c r="I38" s="71"/>
      <c r="J38" s="69">
        <f>K38+L38+M38+N38</f>
        <v>351.17999999999995</v>
      </c>
      <c r="K38" s="70"/>
      <c r="L38" s="70"/>
      <c r="M38" s="3">
        <f>M39</f>
        <v>351.17999999999995</v>
      </c>
      <c r="N38" s="71"/>
      <c r="O38" s="263">
        <f t="shared" si="7"/>
        <v>100</v>
      </c>
      <c r="P38" s="58"/>
      <c r="Q38" s="98"/>
      <c r="R38" s="58"/>
      <c r="U38" s="66"/>
    </row>
    <row r="39" spans="1:22" s="55" customFormat="1" ht="42" customHeight="1" outlineLevel="2" x14ac:dyDescent="0.25">
      <c r="A39" s="74" t="s">
        <v>283</v>
      </c>
      <c r="B39" s="320" t="s">
        <v>94</v>
      </c>
      <c r="C39" s="321"/>
      <c r="D39" s="223" t="s">
        <v>100</v>
      </c>
      <c r="E39" s="75">
        <f>F39+G39+H39+I39</f>
        <v>351.17999999999995</v>
      </c>
      <c r="F39" s="2"/>
      <c r="G39" s="2"/>
      <c r="H39" s="79">
        <f>SUM(H40:H43)</f>
        <v>351.17999999999995</v>
      </c>
      <c r="I39" s="45"/>
      <c r="J39" s="75">
        <f>K39+L39+M39+N39</f>
        <v>351.17999999999995</v>
      </c>
      <c r="K39" s="2"/>
      <c r="L39" s="2"/>
      <c r="M39" s="79">
        <f>SUM(M40:M43)</f>
        <v>351.17999999999995</v>
      </c>
      <c r="N39" s="45"/>
      <c r="O39" s="264">
        <f t="shared" si="7"/>
        <v>100</v>
      </c>
      <c r="P39" s="58"/>
      <c r="Q39" s="98"/>
      <c r="R39" s="58"/>
      <c r="U39" s="66"/>
    </row>
    <row r="40" spans="1:22" s="42" customFormat="1" ht="53.25" customHeight="1" outlineLevel="3" x14ac:dyDescent="0.25">
      <c r="A40" s="233" t="s">
        <v>358</v>
      </c>
      <c r="B40" s="233"/>
      <c r="C40" s="230" t="s">
        <v>524</v>
      </c>
      <c r="D40" s="72" t="s">
        <v>37</v>
      </c>
      <c r="E40" s="35">
        <f t="shared" ref="E40:E47" si="8">F40+G40+H40+I40</f>
        <v>280</v>
      </c>
      <c r="F40" s="31"/>
      <c r="G40" s="31"/>
      <c r="H40" s="114">
        <v>280</v>
      </c>
      <c r="I40" s="34"/>
      <c r="J40" s="35">
        <f t="shared" ref="J40:J47" si="9">K40+L40+M40+N40</f>
        <v>280</v>
      </c>
      <c r="K40" s="31"/>
      <c r="L40" s="31"/>
      <c r="M40" s="114">
        <v>280</v>
      </c>
      <c r="N40" s="34"/>
      <c r="O40" s="265">
        <f t="shared" si="7"/>
        <v>100</v>
      </c>
      <c r="P40" s="40"/>
      <c r="Q40" s="41"/>
      <c r="R40" s="40"/>
      <c r="U40" s="66"/>
    </row>
    <row r="41" spans="1:22" s="42" customFormat="1" ht="63" customHeight="1" outlineLevel="3" x14ac:dyDescent="0.25">
      <c r="A41" s="233" t="s">
        <v>359</v>
      </c>
      <c r="B41" s="233"/>
      <c r="C41" s="230" t="s">
        <v>525</v>
      </c>
      <c r="D41" s="72"/>
      <c r="E41" s="35">
        <f t="shared" si="8"/>
        <v>9.4</v>
      </c>
      <c r="F41" s="31"/>
      <c r="G41" s="31"/>
      <c r="H41" s="114">
        <v>9.4</v>
      </c>
      <c r="I41" s="34"/>
      <c r="J41" s="35">
        <f t="shared" si="9"/>
        <v>9.4</v>
      </c>
      <c r="K41" s="31"/>
      <c r="L41" s="31"/>
      <c r="M41" s="114">
        <v>9.4</v>
      </c>
      <c r="N41" s="34"/>
      <c r="O41" s="265">
        <f t="shared" si="7"/>
        <v>100</v>
      </c>
      <c r="P41" s="40"/>
      <c r="Q41" s="41"/>
      <c r="R41" s="40"/>
      <c r="U41" s="66"/>
    </row>
    <row r="42" spans="1:22" s="42" customFormat="1" ht="31.5" customHeight="1" outlineLevel="3" x14ac:dyDescent="0.25">
      <c r="A42" s="233" t="s">
        <v>360</v>
      </c>
      <c r="B42" s="233"/>
      <c r="C42" s="230" t="s">
        <v>95</v>
      </c>
      <c r="D42" s="72" t="s">
        <v>37</v>
      </c>
      <c r="E42" s="35">
        <f t="shared" si="8"/>
        <v>23.71</v>
      </c>
      <c r="F42" s="31"/>
      <c r="G42" s="31"/>
      <c r="H42" s="114">
        <v>23.71</v>
      </c>
      <c r="I42" s="34"/>
      <c r="J42" s="35">
        <f t="shared" si="9"/>
        <v>23.71</v>
      </c>
      <c r="K42" s="31"/>
      <c r="L42" s="31"/>
      <c r="M42" s="114">
        <v>23.71</v>
      </c>
      <c r="N42" s="34"/>
      <c r="O42" s="265">
        <f t="shared" si="7"/>
        <v>100</v>
      </c>
      <c r="P42" s="40"/>
      <c r="Q42" s="41"/>
      <c r="R42" s="40"/>
      <c r="U42" s="66"/>
    </row>
    <row r="43" spans="1:22" s="42" customFormat="1" ht="45" customHeight="1" outlineLevel="3" x14ac:dyDescent="0.25">
      <c r="A43" s="233" t="s">
        <v>361</v>
      </c>
      <c r="B43" s="233"/>
      <c r="C43" s="230" t="s">
        <v>20</v>
      </c>
      <c r="D43" s="72" t="s">
        <v>37</v>
      </c>
      <c r="E43" s="35">
        <f t="shared" si="8"/>
        <v>38.07</v>
      </c>
      <c r="F43" s="31"/>
      <c r="G43" s="31"/>
      <c r="H43" s="114">
        <v>38.07</v>
      </c>
      <c r="I43" s="34"/>
      <c r="J43" s="35">
        <f t="shared" si="9"/>
        <v>38.07</v>
      </c>
      <c r="K43" s="31"/>
      <c r="L43" s="31"/>
      <c r="M43" s="114">
        <v>38.07</v>
      </c>
      <c r="N43" s="34"/>
      <c r="O43" s="265">
        <f t="shared" si="7"/>
        <v>100</v>
      </c>
      <c r="P43" s="40"/>
      <c r="Q43" s="41"/>
      <c r="R43" s="40"/>
      <c r="U43" s="66"/>
    </row>
    <row r="44" spans="1:22" s="86" customFormat="1" ht="38.25" customHeight="1" outlineLevel="1" x14ac:dyDescent="0.25">
      <c r="A44" s="76" t="s">
        <v>321</v>
      </c>
      <c r="B44" s="318" t="s">
        <v>96</v>
      </c>
      <c r="C44" s="319"/>
      <c r="D44" s="225"/>
      <c r="E44" s="69">
        <f t="shared" si="8"/>
        <v>1615.03</v>
      </c>
      <c r="F44" s="70"/>
      <c r="G44" s="70"/>
      <c r="H44" s="3">
        <f>H45</f>
        <v>1615.03</v>
      </c>
      <c r="I44" s="71"/>
      <c r="J44" s="69">
        <f t="shared" si="9"/>
        <v>1595.03</v>
      </c>
      <c r="K44" s="70"/>
      <c r="L44" s="70"/>
      <c r="M44" s="3">
        <f>M45</f>
        <v>1595.03</v>
      </c>
      <c r="N44" s="71"/>
      <c r="O44" s="263">
        <f t="shared" si="7"/>
        <v>98.761632910843772</v>
      </c>
      <c r="P44" s="89"/>
      <c r="Q44" s="104"/>
      <c r="R44" s="89"/>
      <c r="U44" s="66"/>
    </row>
    <row r="45" spans="1:22" s="55" customFormat="1" ht="23.25" customHeight="1" outlineLevel="2" x14ac:dyDescent="0.25">
      <c r="A45" s="228" t="s">
        <v>322</v>
      </c>
      <c r="B45" s="324" t="s">
        <v>97</v>
      </c>
      <c r="C45" s="325"/>
      <c r="D45" s="221" t="s">
        <v>101</v>
      </c>
      <c r="E45" s="75">
        <f t="shared" si="8"/>
        <v>1615.03</v>
      </c>
      <c r="F45" s="31"/>
      <c r="G45" s="31"/>
      <c r="H45" s="114">
        <v>1615.03</v>
      </c>
      <c r="I45" s="34"/>
      <c r="J45" s="75">
        <f t="shared" si="9"/>
        <v>1595.03</v>
      </c>
      <c r="K45" s="31"/>
      <c r="L45" s="31"/>
      <c r="M45" s="31">
        <v>1595.03</v>
      </c>
      <c r="N45" s="34"/>
      <c r="O45" s="264">
        <f t="shared" si="7"/>
        <v>98.761632910843772</v>
      </c>
      <c r="P45" s="58"/>
      <c r="Q45" s="98"/>
      <c r="R45" s="58"/>
      <c r="U45" s="66"/>
    </row>
    <row r="46" spans="1:22" s="86" customFormat="1" ht="63" customHeight="1" outlineLevel="1" x14ac:dyDescent="0.25">
      <c r="A46" s="67">
        <v>3</v>
      </c>
      <c r="B46" s="318" t="s">
        <v>98</v>
      </c>
      <c r="C46" s="319"/>
      <c r="D46" s="225" t="s">
        <v>37</v>
      </c>
      <c r="E46" s="69">
        <f t="shared" si="8"/>
        <v>33244.370000000003</v>
      </c>
      <c r="F46" s="70"/>
      <c r="G46" s="70"/>
      <c r="H46" s="3">
        <f>H47</f>
        <v>33244.370000000003</v>
      </c>
      <c r="I46" s="71"/>
      <c r="J46" s="69">
        <f t="shared" si="9"/>
        <v>32965.47</v>
      </c>
      <c r="K46" s="70"/>
      <c r="L46" s="70"/>
      <c r="M46" s="3">
        <f>M47</f>
        <v>32965.47</v>
      </c>
      <c r="N46" s="71"/>
      <c r="O46" s="263">
        <f t="shared" si="7"/>
        <v>99.161060955584361</v>
      </c>
      <c r="P46" s="89"/>
      <c r="Q46" s="104"/>
      <c r="R46" s="89"/>
      <c r="U46" s="66"/>
    </row>
    <row r="47" spans="1:22" s="55" customFormat="1" ht="42.75" customHeight="1" outlineLevel="2" x14ac:dyDescent="0.25">
      <c r="A47" s="74" t="s">
        <v>345</v>
      </c>
      <c r="B47" s="324" t="s">
        <v>99</v>
      </c>
      <c r="C47" s="325"/>
      <c r="D47" s="223" t="s">
        <v>101</v>
      </c>
      <c r="E47" s="75">
        <f t="shared" si="8"/>
        <v>33244.370000000003</v>
      </c>
      <c r="F47" s="2"/>
      <c r="G47" s="2"/>
      <c r="H47" s="115">
        <v>33244.370000000003</v>
      </c>
      <c r="I47" s="45"/>
      <c r="J47" s="75">
        <f t="shared" si="9"/>
        <v>32965.47</v>
      </c>
      <c r="K47" s="2"/>
      <c r="L47" s="2"/>
      <c r="M47" s="2">
        <v>32965.47</v>
      </c>
      <c r="N47" s="45"/>
      <c r="O47" s="264">
        <f t="shared" si="7"/>
        <v>99.161060955584361</v>
      </c>
      <c r="P47" s="98"/>
      <c r="Q47" s="98"/>
      <c r="R47" s="58"/>
      <c r="U47" s="66"/>
    </row>
    <row r="48" spans="1:22" s="55" customFormat="1" ht="56.25" customHeight="1" x14ac:dyDescent="0.25">
      <c r="A48" s="67">
        <v>4</v>
      </c>
      <c r="B48" s="326" t="s">
        <v>103</v>
      </c>
      <c r="C48" s="329"/>
      <c r="D48" s="225" t="s">
        <v>37</v>
      </c>
      <c r="E48" s="69">
        <f>F48+G48+H48+I48</f>
        <v>23129.24</v>
      </c>
      <c r="F48" s="70"/>
      <c r="G48" s="3">
        <f>G49+G64+G69</f>
        <v>1043.7</v>
      </c>
      <c r="H48" s="3">
        <f>H49+H64+H69</f>
        <v>21998.560000000001</v>
      </c>
      <c r="I48" s="3">
        <f>I49+I64+I69</f>
        <v>86.98</v>
      </c>
      <c r="J48" s="69">
        <f>K48+L48+M48+N48</f>
        <v>23129.24</v>
      </c>
      <c r="K48" s="70"/>
      <c r="L48" s="3">
        <f>L49+L64+L69</f>
        <v>1043.7</v>
      </c>
      <c r="M48" s="3">
        <f>M49+M64+M69</f>
        <v>21998.560000000001</v>
      </c>
      <c r="N48" s="3">
        <f>N49+N64+N69</f>
        <v>86.98</v>
      </c>
      <c r="O48" s="88">
        <f t="shared" si="7"/>
        <v>100</v>
      </c>
      <c r="P48" s="58"/>
      <c r="Q48" s="98"/>
      <c r="R48" s="58"/>
      <c r="U48" s="66"/>
    </row>
    <row r="49" spans="1:21" s="86" customFormat="1" ht="37.5" customHeight="1" outlineLevel="1" x14ac:dyDescent="0.25">
      <c r="A49" s="67">
        <v>1</v>
      </c>
      <c r="B49" s="330" t="s">
        <v>104</v>
      </c>
      <c r="C49" s="331"/>
      <c r="D49" s="225" t="s">
        <v>37</v>
      </c>
      <c r="E49" s="69">
        <f>F49+G49+H49+I49</f>
        <v>3661.7099999999996</v>
      </c>
      <c r="F49" s="70"/>
      <c r="G49" s="3">
        <f>G50+G54+G55+G56+G57+G58+G59+G60+G61+G62</f>
        <v>1043.7</v>
      </c>
      <c r="H49" s="3">
        <f>H50+H54+H55+H56+H57+H58+H59+H60+H61+H62+H63</f>
        <v>2531.0299999999997</v>
      </c>
      <c r="I49" s="87">
        <f>I50+I54+I55+I56+I57+I58+I59+I60+I61+I62</f>
        <v>86.98</v>
      </c>
      <c r="J49" s="69">
        <f>K49+L49+M49+N49</f>
        <v>3661.7099999999996</v>
      </c>
      <c r="K49" s="70"/>
      <c r="L49" s="3">
        <f>L50+L54+L55+L56+L57+L58+L59+L60+L61+L62</f>
        <v>1043.7</v>
      </c>
      <c r="M49" s="3">
        <f>M50+M54+M55+M56+M57+M58+M59+M60+M61+M62+M63</f>
        <v>2531.0299999999997</v>
      </c>
      <c r="N49" s="87">
        <f>N50+N54+N55+N56+N57+N58+N59+N60+N61+N62</f>
        <v>86.98</v>
      </c>
      <c r="O49" s="88">
        <f t="shared" si="7"/>
        <v>100</v>
      </c>
      <c r="P49" s="89"/>
      <c r="Q49" s="104"/>
      <c r="R49" s="89"/>
      <c r="U49" s="66"/>
    </row>
    <row r="50" spans="1:21" s="55" customFormat="1" ht="39" customHeight="1" outlineLevel="2" x14ac:dyDescent="0.25">
      <c r="A50" s="74" t="s">
        <v>283</v>
      </c>
      <c r="B50" s="364" t="s">
        <v>446</v>
      </c>
      <c r="C50" s="365"/>
      <c r="D50" s="225" t="s">
        <v>37</v>
      </c>
      <c r="E50" s="75">
        <f t="shared" ref="E50:E70" si="10">F50+G50+H50+I50</f>
        <v>1412.22</v>
      </c>
      <c r="F50" s="2"/>
      <c r="G50" s="79">
        <f>SUM(G51:G53)</f>
        <v>1043.7</v>
      </c>
      <c r="H50" s="79">
        <f>SUM(H51:H53)</f>
        <v>368.52</v>
      </c>
      <c r="I50" s="90">
        <f>SUM(I51:I53)</f>
        <v>0</v>
      </c>
      <c r="J50" s="75">
        <f t="shared" ref="J50:J70" si="11">K50+L50+M50+N50</f>
        <v>1412.22</v>
      </c>
      <c r="K50" s="2"/>
      <c r="L50" s="79">
        <f>SUM(L51:L53)</f>
        <v>1043.7</v>
      </c>
      <c r="M50" s="79">
        <f>SUM(M51:M53)</f>
        <v>368.52</v>
      </c>
      <c r="N50" s="90">
        <f>SUM(N51:N53)</f>
        <v>0</v>
      </c>
      <c r="O50" s="1">
        <f t="shared" si="7"/>
        <v>100</v>
      </c>
      <c r="P50" s="58"/>
      <c r="Q50" s="98"/>
      <c r="R50" s="58"/>
      <c r="U50" s="66"/>
    </row>
    <row r="51" spans="1:21" s="42" customFormat="1" ht="41.25" customHeight="1" outlineLevel="3" x14ac:dyDescent="0.25">
      <c r="A51" s="233" t="s">
        <v>358</v>
      </c>
      <c r="B51" s="233"/>
      <c r="C51" s="222" t="s">
        <v>105</v>
      </c>
      <c r="D51" s="72" t="s">
        <v>37</v>
      </c>
      <c r="E51" s="35">
        <f t="shared" si="10"/>
        <v>12.56</v>
      </c>
      <c r="F51" s="31"/>
      <c r="G51" s="114"/>
      <c r="H51" s="114">
        <v>12.56</v>
      </c>
      <c r="I51" s="34"/>
      <c r="J51" s="35">
        <f t="shared" si="11"/>
        <v>12.56</v>
      </c>
      <c r="K51" s="31"/>
      <c r="L51" s="114"/>
      <c r="M51" s="114">
        <v>12.56</v>
      </c>
      <c r="N51" s="34"/>
      <c r="O51" s="30">
        <f t="shared" si="7"/>
        <v>100</v>
      </c>
      <c r="P51" s="40"/>
      <c r="Q51" s="41"/>
      <c r="R51" s="40"/>
      <c r="U51" s="66"/>
    </row>
    <row r="52" spans="1:21" s="42" customFormat="1" ht="42.75" customHeight="1" outlineLevel="3" x14ac:dyDescent="0.25">
      <c r="A52" s="233" t="s">
        <v>359</v>
      </c>
      <c r="B52" s="233"/>
      <c r="C52" s="222" t="s">
        <v>106</v>
      </c>
      <c r="D52" s="72" t="s">
        <v>37</v>
      </c>
      <c r="E52" s="35">
        <f t="shared" si="10"/>
        <v>1199.6600000000001</v>
      </c>
      <c r="F52" s="31"/>
      <c r="G52" s="114">
        <v>1043.7</v>
      </c>
      <c r="H52" s="114">
        <v>155.96</v>
      </c>
      <c r="I52" s="34"/>
      <c r="J52" s="35">
        <f t="shared" si="11"/>
        <v>1199.6600000000001</v>
      </c>
      <c r="K52" s="31"/>
      <c r="L52" s="114">
        <v>1043.7</v>
      </c>
      <c r="M52" s="114">
        <v>155.96</v>
      </c>
      <c r="N52" s="34"/>
      <c r="O52" s="30">
        <f t="shared" si="7"/>
        <v>100</v>
      </c>
      <c r="P52" s="40"/>
      <c r="Q52" s="41"/>
      <c r="R52" s="40"/>
      <c r="U52" s="66"/>
    </row>
    <row r="53" spans="1:21" s="42" customFormat="1" ht="41.25" customHeight="1" outlineLevel="3" x14ac:dyDescent="0.25">
      <c r="A53" s="233" t="s">
        <v>360</v>
      </c>
      <c r="B53" s="233"/>
      <c r="C53" s="222" t="s">
        <v>107</v>
      </c>
      <c r="D53" s="72" t="s">
        <v>37</v>
      </c>
      <c r="E53" s="35">
        <f t="shared" si="10"/>
        <v>200</v>
      </c>
      <c r="F53" s="31"/>
      <c r="G53" s="114"/>
      <c r="H53" s="114">
        <v>200</v>
      </c>
      <c r="I53" s="34"/>
      <c r="J53" s="35">
        <f t="shared" si="11"/>
        <v>200</v>
      </c>
      <c r="K53" s="31"/>
      <c r="L53" s="114"/>
      <c r="M53" s="114">
        <v>200</v>
      </c>
      <c r="N53" s="34"/>
      <c r="O53" s="30">
        <f t="shared" si="7"/>
        <v>100</v>
      </c>
      <c r="P53" s="40"/>
      <c r="Q53" s="41"/>
      <c r="R53" s="40"/>
      <c r="U53" s="66"/>
    </row>
    <row r="54" spans="1:21" s="55" customFormat="1" ht="27.75" customHeight="1" outlineLevel="2" x14ac:dyDescent="0.25">
      <c r="A54" s="74" t="s">
        <v>284</v>
      </c>
      <c r="B54" s="322" t="s">
        <v>108</v>
      </c>
      <c r="C54" s="323"/>
      <c r="D54" s="225" t="s">
        <v>37</v>
      </c>
      <c r="E54" s="75">
        <f t="shared" si="10"/>
        <v>10.32</v>
      </c>
      <c r="F54" s="2"/>
      <c r="G54" s="2"/>
      <c r="H54" s="116">
        <v>9.8000000000000007</v>
      </c>
      <c r="I54" s="115">
        <v>0.52</v>
      </c>
      <c r="J54" s="75">
        <f t="shared" si="11"/>
        <v>10.32</v>
      </c>
      <c r="K54" s="2"/>
      <c r="L54" s="2"/>
      <c r="M54" s="116">
        <v>9.8000000000000007</v>
      </c>
      <c r="N54" s="115">
        <v>0.52</v>
      </c>
      <c r="O54" s="1">
        <f t="shared" si="7"/>
        <v>100</v>
      </c>
      <c r="P54" s="58"/>
      <c r="Q54" s="98"/>
      <c r="R54" s="58"/>
      <c r="U54" s="66"/>
    </row>
    <row r="55" spans="1:21" s="55" customFormat="1" ht="36.75" customHeight="1" outlineLevel="2" x14ac:dyDescent="0.25">
      <c r="A55" s="74" t="s">
        <v>285</v>
      </c>
      <c r="B55" s="322" t="s">
        <v>109</v>
      </c>
      <c r="C55" s="323"/>
      <c r="D55" s="225" t="s">
        <v>37</v>
      </c>
      <c r="E55" s="75">
        <f t="shared" si="10"/>
        <v>154.61999999999998</v>
      </c>
      <c r="F55" s="2"/>
      <c r="G55" s="2"/>
      <c r="H55" s="145">
        <v>146.88999999999999</v>
      </c>
      <c r="I55" s="146">
        <v>7.73</v>
      </c>
      <c r="J55" s="75">
        <f t="shared" si="11"/>
        <v>154.61999999999998</v>
      </c>
      <c r="K55" s="2"/>
      <c r="L55" s="2"/>
      <c r="M55" s="145">
        <v>146.88999999999999</v>
      </c>
      <c r="N55" s="146">
        <v>7.73</v>
      </c>
      <c r="O55" s="1">
        <f t="shared" si="7"/>
        <v>100</v>
      </c>
      <c r="P55" s="58"/>
      <c r="Q55" s="98"/>
      <c r="R55" s="58"/>
      <c r="U55" s="66"/>
    </row>
    <row r="56" spans="1:21" s="55" customFormat="1" ht="22.5" customHeight="1" outlineLevel="2" x14ac:dyDescent="0.25">
      <c r="A56" s="74" t="s">
        <v>286</v>
      </c>
      <c r="B56" s="322" t="s">
        <v>110</v>
      </c>
      <c r="C56" s="323"/>
      <c r="D56" s="225" t="s">
        <v>37</v>
      </c>
      <c r="E56" s="75">
        <f t="shared" si="10"/>
        <v>54</v>
      </c>
      <c r="F56" s="2"/>
      <c r="G56" s="2"/>
      <c r="H56" s="116">
        <v>51.3</v>
      </c>
      <c r="I56" s="115">
        <v>2.7</v>
      </c>
      <c r="J56" s="75">
        <f t="shared" si="11"/>
        <v>54</v>
      </c>
      <c r="K56" s="2"/>
      <c r="L56" s="2"/>
      <c r="M56" s="116">
        <v>51.3</v>
      </c>
      <c r="N56" s="115">
        <v>2.7</v>
      </c>
      <c r="O56" s="1">
        <f t="shared" si="7"/>
        <v>100</v>
      </c>
      <c r="P56" s="58"/>
      <c r="Q56" s="98"/>
      <c r="R56" s="58"/>
      <c r="U56" s="66"/>
    </row>
    <row r="57" spans="1:21" s="55" customFormat="1" ht="22.5" customHeight="1" outlineLevel="2" x14ac:dyDescent="0.25">
      <c r="A57" s="74" t="s">
        <v>287</v>
      </c>
      <c r="B57" s="322" t="s">
        <v>111</v>
      </c>
      <c r="C57" s="323"/>
      <c r="D57" s="225" t="s">
        <v>37</v>
      </c>
      <c r="E57" s="75">
        <f t="shared" si="10"/>
        <v>510</v>
      </c>
      <c r="F57" s="2"/>
      <c r="G57" s="2"/>
      <c r="H57" s="116">
        <v>510</v>
      </c>
      <c r="I57" s="115"/>
      <c r="J57" s="75">
        <f t="shared" si="11"/>
        <v>510</v>
      </c>
      <c r="K57" s="2"/>
      <c r="L57" s="2"/>
      <c r="M57" s="116">
        <v>510</v>
      </c>
      <c r="N57" s="115"/>
      <c r="O57" s="1">
        <f t="shared" si="7"/>
        <v>100</v>
      </c>
      <c r="P57" s="58"/>
      <c r="Q57" s="98"/>
      <c r="R57" s="58"/>
      <c r="U57" s="66"/>
    </row>
    <row r="58" spans="1:21" s="55" customFormat="1" ht="27.75" customHeight="1" outlineLevel="2" x14ac:dyDescent="0.25">
      <c r="A58" s="74" t="s">
        <v>288</v>
      </c>
      <c r="B58" s="322" t="s">
        <v>112</v>
      </c>
      <c r="C58" s="323"/>
      <c r="D58" s="225" t="s">
        <v>37</v>
      </c>
      <c r="E58" s="75">
        <f t="shared" si="10"/>
        <v>0</v>
      </c>
      <c r="F58" s="2"/>
      <c r="G58" s="2"/>
      <c r="H58" s="116">
        <v>0</v>
      </c>
      <c r="I58" s="115"/>
      <c r="J58" s="75">
        <f t="shared" si="11"/>
        <v>0</v>
      </c>
      <c r="K58" s="2"/>
      <c r="L58" s="2"/>
      <c r="M58" s="116">
        <v>0</v>
      </c>
      <c r="N58" s="115"/>
      <c r="O58" s="1" t="s">
        <v>275</v>
      </c>
      <c r="P58" s="58"/>
      <c r="Q58" s="98"/>
      <c r="R58" s="58"/>
      <c r="U58" s="66"/>
    </row>
    <row r="59" spans="1:21" s="55" customFormat="1" ht="22.5" customHeight="1" outlineLevel="2" x14ac:dyDescent="0.25">
      <c r="A59" s="74" t="s">
        <v>289</v>
      </c>
      <c r="B59" s="322" t="s">
        <v>113</v>
      </c>
      <c r="C59" s="323"/>
      <c r="D59" s="225" t="s">
        <v>37</v>
      </c>
      <c r="E59" s="75">
        <f t="shared" si="10"/>
        <v>0</v>
      </c>
      <c r="F59" s="2"/>
      <c r="G59" s="115"/>
      <c r="H59" s="116">
        <v>0</v>
      </c>
      <c r="I59" s="115"/>
      <c r="J59" s="75">
        <f t="shared" si="11"/>
        <v>0</v>
      </c>
      <c r="K59" s="2"/>
      <c r="L59" s="115"/>
      <c r="M59" s="116">
        <v>0</v>
      </c>
      <c r="N59" s="115"/>
      <c r="O59" s="1" t="s">
        <v>37</v>
      </c>
      <c r="P59" s="58"/>
      <c r="Q59" s="98"/>
      <c r="R59" s="58"/>
      <c r="U59" s="66"/>
    </row>
    <row r="60" spans="1:21" s="55" customFormat="1" ht="32.25" customHeight="1" outlineLevel="2" x14ac:dyDescent="0.25">
      <c r="A60" s="74" t="s">
        <v>290</v>
      </c>
      <c r="B60" s="322" t="s">
        <v>114</v>
      </c>
      <c r="C60" s="323"/>
      <c r="D60" s="225" t="s">
        <v>37</v>
      </c>
      <c r="E60" s="75">
        <f t="shared" si="10"/>
        <v>1520.55</v>
      </c>
      <c r="F60" s="2"/>
      <c r="G60" s="115"/>
      <c r="H60" s="145">
        <v>1444.52</v>
      </c>
      <c r="I60" s="145">
        <v>76.03</v>
      </c>
      <c r="J60" s="75">
        <f t="shared" si="11"/>
        <v>1520.55</v>
      </c>
      <c r="K60" s="2"/>
      <c r="L60" s="115"/>
      <c r="M60" s="145">
        <v>1444.52</v>
      </c>
      <c r="N60" s="145">
        <v>76.03</v>
      </c>
      <c r="O60" s="1">
        <f>J60/E60*100</f>
        <v>100</v>
      </c>
      <c r="P60" s="58"/>
      <c r="Q60" s="98"/>
      <c r="R60" s="58"/>
      <c r="U60" s="66"/>
    </row>
    <row r="61" spans="1:21" s="55" customFormat="1" ht="33.75" customHeight="1" outlineLevel="2" x14ac:dyDescent="0.25">
      <c r="A61" s="74" t="s">
        <v>291</v>
      </c>
      <c r="B61" s="322" t="s">
        <v>115</v>
      </c>
      <c r="C61" s="323"/>
      <c r="D61" s="225" t="s">
        <v>37</v>
      </c>
      <c r="E61" s="75">
        <f t="shared" si="10"/>
        <v>0</v>
      </c>
      <c r="F61" s="2"/>
      <c r="G61" s="2"/>
      <c r="H61" s="115">
        <v>0</v>
      </c>
      <c r="I61" s="45"/>
      <c r="J61" s="75">
        <f t="shared" si="11"/>
        <v>0</v>
      </c>
      <c r="K61" s="2"/>
      <c r="L61" s="2"/>
      <c r="M61" s="115">
        <v>0</v>
      </c>
      <c r="N61" s="45"/>
      <c r="O61" s="1" t="s">
        <v>275</v>
      </c>
      <c r="P61" s="58"/>
      <c r="Q61" s="98"/>
      <c r="R61" s="58"/>
      <c r="U61" s="66"/>
    </row>
    <row r="62" spans="1:21" s="55" customFormat="1" ht="35.25" customHeight="1" outlineLevel="2" x14ac:dyDescent="0.25">
      <c r="A62" s="74" t="s">
        <v>364</v>
      </c>
      <c r="B62" s="322" t="s">
        <v>116</v>
      </c>
      <c r="C62" s="323"/>
      <c r="D62" s="225" t="s">
        <v>37</v>
      </c>
      <c r="E62" s="75">
        <f t="shared" si="10"/>
        <v>0</v>
      </c>
      <c r="F62" s="2"/>
      <c r="G62" s="2"/>
      <c r="H62" s="115">
        <v>0</v>
      </c>
      <c r="I62" s="45"/>
      <c r="J62" s="75">
        <f t="shared" si="11"/>
        <v>0</v>
      </c>
      <c r="K62" s="2"/>
      <c r="L62" s="2"/>
      <c r="M62" s="115">
        <v>0</v>
      </c>
      <c r="N62" s="45"/>
      <c r="O62" s="1" t="s">
        <v>275</v>
      </c>
      <c r="P62" s="58"/>
      <c r="Q62" s="98"/>
      <c r="R62" s="58"/>
      <c r="U62" s="66"/>
    </row>
    <row r="63" spans="1:21" s="55" customFormat="1" ht="20.25" customHeight="1" outlineLevel="2" x14ac:dyDescent="0.25">
      <c r="A63" s="74" t="s">
        <v>365</v>
      </c>
      <c r="B63" s="322" t="s">
        <v>278</v>
      </c>
      <c r="C63" s="323"/>
      <c r="D63" s="225" t="s">
        <v>37</v>
      </c>
      <c r="E63" s="75">
        <f t="shared" si="10"/>
        <v>0</v>
      </c>
      <c r="F63" s="2"/>
      <c r="G63" s="2"/>
      <c r="H63" s="116">
        <v>0</v>
      </c>
      <c r="I63" s="45"/>
      <c r="J63" s="75">
        <f t="shared" si="11"/>
        <v>0</v>
      </c>
      <c r="K63" s="2"/>
      <c r="L63" s="2"/>
      <c r="M63" s="116">
        <v>0</v>
      </c>
      <c r="N63" s="45"/>
      <c r="O63" s="1" t="s">
        <v>37</v>
      </c>
      <c r="P63" s="58"/>
      <c r="Q63" s="98"/>
      <c r="R63" s="58"/>
      <c r="U63" s="66"/>
    </row>
    <row r="64" spans="1:21" s="86" customFormat="1" ht="28.5" customHeight="1" outlineLevel="1" x14ac:dyDescent="0.25">
      <c r="A64" s="76" t="s">
        <v>321</v>
      </c>
      <c r="B64" s="330" t="s">
        <v>117</v>
      </c>
      <c r="C64" s="331"/>
      <c r="D64" s="225" t="s">
        <v>37</v>
      </c>
      <c r="E64" s="69">
        <f t="shared" si="10"/>
        <v>19397.330000000002</v>
      </c>
      <c r="F64" s="70"/>
      <c r="G64" s="70"/>
      <c r="H64" s="3">
        <f>SUM(H65:H68)</f>
        <v>19397.330000000002</v>
      </c>
      <c r="I64" s="71"/>
      <c r="J64" s="69">
        <f t="shared" si="11"/>
        <v>19397.330000000002</v>
      </c>
      <c r="K64" s="70"/>
      <c r="L64" s="70"/>
      <c r="M64" s="3">
        <f>SUM(M65:M68)</f>
        <v>19397.330000000002</v>
      </c>
      <c r="N64" s="71"/>
      <c r="O64" s="88">
        <f t="shared" ref="O64:O127" si="12">J64/E64*100</f>
        <v>100</v>
      </c>
      <c r="P64" s="89"/>
      <c r="Q64" s="104"/>
      <c r="R64" s="89"/>
      <c r="U64" s="66"/>
    </row>
    <row r="65" spans="1:21" s="55" customFormat="1" ht="18" customHeight="1" outlineLevel="2" x14ac:dyDescent="0.25">
      <c r="A65" s="74" t="s">
        <v>322</v>
      </c>
      <c r="B65" s="322" t="s">
        <v>118</v>
      </c>
      <c r="C65" s="323"/>
      <c r="D65" s="225" t="s">
        <v>37</v>
      </c>
      <c r="E65" s="75">
        <f t="shared" si="10"/>
        <v>54.93</v>
      </c>
      <c r="F65" s="2"/>
      <c r="G65" s="2"/>
      <c r="H65" s="145">
        <v>54.93</v>
      </c>
      <c r="I65" s="45"/>
      <c r="J65" s="75">
        <f t="shared" si="11"/>
        <v>54.93</v>
      </c>
      <c r="K65" s="2"/>
      <c r="L65" s="2"/>
      <c r="M65" s="145">
        <v>54.93</v>
      </c>
      <c r="N65" s="45"/>
      <c r="O65" s="1">
        <f t="shared" si="12"/>
        <v>100</v>
      </c>
      <c r="P65" s="58"/>
      <c r="Q65" s="98"/>
      <c r="R65" s="58"/>
      <c r="U65" s="66"/>
    </row>
    <row r="66" spans="1:21" s="55" customFormat="1" ht="18" customHeight="1" outlineLevel="2" x14ac:dyDescent="0.25">
      <c r="A66" s="74" t="s">
        <v>19</v>
      </c>
      <c r="B66" s="322" t="s">
        <v>119</v>
      </c>
      <c r="C66" s="323"/>
      <c r="D66" s="225" t="s">
        <v>37</v>
      </c>
      <c r="E66" s="75">
        <f t="shared" si="10"/>
        <v>1120</v>
      </c>
      <c r="F66" s="2"/>
      <c r="G66" s="2"/>
      <c r="H66" s="146">
        <v>1120</v>
      </c>
      <c r="I66" s="45"/>
      <c r="J66" s="75">
        <f t="shared" si="11"/>
        <v>1120</v>
      </c>
      <c r="K66" s="2"/>
      <c r="L66" s="2"/>
      <c r="M66" s="146">
        <v>1120</v>
      </c>
      <c r="N66" s="45"/>
      <c r="O66" s="1">
        <f t="shared" si="12"/>
        <v>100</v>
      </c>
      <c r="P66" s="58"/>
      <c r="Q66" s="98"/>
      <c r="R66" s="58"/>
      <c r="U66" s="66"/>
    </row>
    <row r="67" spans="1:21" s="55" customFormat="1" ht="18" customHeight="1" outlineLevel="2" x14ac:dyDescent="0.25">
      <c r="A67" s="74" t="s">
        <v>324</v>
      </c>
      <c r="B67" s="322" t="s">
        <v>120</v>
      </c>
      <c r="C67" s="323"/>
      <c r="D67" s="225" t="s">
        <v>37</v>
      </c>
      <c r="E67" s="75">
        <f t="shared" si="10"/>
        <v>600</v>
      </c>
      <c r="F67" s="2"/>
      <c r="G67" s="2"/>
      <c r="H67" s="116">
        <v>600</v>
      </c>
      <c r="I67" s="45"/>
      <c r="J67" s="75">
        <f>M67</f>
        <v>600</v>
      </c>
      <c r="K67" s="2"/>
      <c r="L67" s="2"/>
      <c r="M67" s="116">
        <v>600</v>
      </c>
      <c r="N67" s="45"/>
      <c r="O67" s="1">
        <f t="shared" si="12"/>
        <v>100</v>
      </c>
      <c r="P67" s="58"/>
      <c r="Q67" s="98"/>
      <c r="R67" s="58"/>
      <c r="U67" s="66"/>
    </row>
    <row r="68" spans="1:21" s="55" customFormat="1" ht="44.25" customHeight="1" outlineLevel="2" x14ac:dyDescent="0.25">
      <c r="A68" s="74" t="s">
        <v>325</v>
      </c>
      <c r="B68" s="322" t="s">
        <v>121</v>
      </c>
      <c r="C68" s="323"/>
      <c r="D68" s="225" t="s">
        <v>37</v>
      </c>
      <c r="E68" s="75">
        <f t="shared" si="10"/>
        <v>17622.400000000001</v>
      </c>
      <c r="F68" s="2"/>
      <c r="G68" s="2"/>
      <c r="H68" s="145">
        <v>17622.400000000001</v>
      </c>
      <c r="I68" s="45"/>
      <c r="J68" s="75">
        <f t="shared" si="11"/>
        <v>17622.400000000001</v>
      </c>
      <c r="K68" s="2"/>
      <c r="L68" s="2"/>
      <c r="M68" s="145">
        <v>17622.400000000001</v>
      </c>
      <c r="N68" s="45"/>
      <c r="O68" s="1">
        <f t="shared" si="12"/>
        <v>100</v>
      </c>
      <c r="P68" s="58"/>
      <c r="Q68" s="98"/>
      <c r="R68" s="58"/>
      <c r="U68" s="66"/>
    </row>
    <row r="69" spans="1:21" s="86" customFormat="1" ht="27" customHeight="1" outlineLevel="1" x14ac:dyDescent="0.25">
      <c r="A69" s="76" t="s">
        <v>344</v>
      </c>
      <c r="B69" s="330" t="s">
        <v>363</v>
      </c>
      <c r="C69" s="331"/>
      <c r="D69" s="225"/>
      <c r="E69" s="69">
        <f t="shared" si="10"/>
        <v>70.2</v>
      </c>
      <c r="F69" s="70"/>
      <c r="G69" s="70"/>
      <c r="H69" s="70">
        <f>SUM(H70:H70)</f>
        <v>70.2</v>
      </c>
      <c r="I69" s="71"/>
      <c r="J69" s="69">
        <f t="shared" si="11"/>
        <v>70.2</v>
      </c>
      <c r="K69" s="70"/>
      <c r="L69" s="70"/>
      <c r="M69" s="70">
        <f>SUM(M70:M70)</f>
        <v>70.2</v>
      </c>
      <c r="N69" s="71"/>
      <c r="O69" s="88">
        <f t="shared" si="12"/>
        <v>100</v>
      </c>
      <c r="P69" s="89"/>
      <c r="Q69" s="104"/>
      <c r="R69" s="89"/>
      <c r="U69" s="66"/>
    </row>
    <row r="70" spans="1:21" s="55" customFormat="1" ht="30.75" customHeight="1" outlineLevel="2" x14ac:dyDescent="0.25">
      <c r="A70" s="74" t="s">
        <v>345</v>
      </c>
      <c r="B70" s="322" t="s">
        <v>122</v>
      </c>
      <c r="C70" s="323"/>
      <c r="D70" s="225"/>
      <c r="E70" s="75">
        <f t="shared" si="10"/>
        <v>70.2</v>
      </c>
      <c r="F70" s="2"/>
      <c r="G70" s="2"/>
      <c r="H70" s="115">
        <v>70.2</v>
      </c>
      <c r="I70" s="45"/>
      <c r="J70" s="75">
        <f t="shared" si="11"/>
        <v>70.2</v>
      </c>
      <c r="K70" s="2"/>
      <c r="L70" s="2"/>
      <c r="M70" s="115">
        <v>70.2</v>
      </c>
      <c r="N70" s="45"/>
      <c r="O70" s="1">
        <f t="shared" si="12"/>
        <v>100</v>
      </c>
      <c r="P70" s="58"/>
      <c r="Q70" s="98"/>
      <c r="R70" s="58"/>
      <c r="U70" s="66"/>
    </row>
    <row r="71" spans="1:21" s="55" customFormat="1" ht="56.25" customHeight="1" x14ac:dyDescent="0.25">
      <c r="A71" s="67">
        <v>5</v>
      </c>
      <c r="B71" s="326" t="s">
        <v>124</v>
      </c>
      <c r="C71" s="329"/>
      <c r="D71" s="225"/>
      <c r="E71" s="69">
        <f>F71+G71+H71+I71</f>
        <v>47005.1</v>
      </c>
      <c r="F71" s="70"/>
      <c r="G71" s="3">
        <f>G72+G123+G144+G149</f>
        <v>738.06</v>
      </c>
      <c r="H71" s="3">
        <f>H72+H123+H144+H149</f>
        <v>46267.040000000001</v>
      </c>
      <c r="I71" s="71"/>
      <c r="J71" s="69">
        <f>K71+L71+M71+N71</f>
        <v>46301.74553</v>
      </c>
      <c r="K71" s="70"/>
      <c r="L71" s="3">
        <f>L72+L123+L144+L149</f>
        <v>738.06</v>
      </c>
      <c r="M71" s="3">
        <f>M72+M123+M144+M149</f>
        <v>45563.685530000002</v>
      </c>
      <c r="N71" s="71"/>
      <c r="O71" s="88">
        <f t="shared" si="12"/>
        <v>98.50366349608872</v>
      </c>
      <c r="P71" s="98"/>
      <c r="Q71" s="98"/>
      <c r="R71" s="58"/>
      <c r="U71" s="66"/>
    </row>
    <row r="72" spans="1:21" s="55" customFormat="1" ht="24" customHeight="1" outlineLevel="1" x14ac:dyDescent="0.25">
      <c r="A72" s="67">
        <v>1</v>
      </c>
      <c r="B72" s="330" t="s">
        <v>125</v>
      </c>
      <c r="C72" s="331"/>
      <c r="D72" s="266"/>
      <c r="E72" s="69">
        <f t="shared" ref="E72:E124" si="13">F72+G72+H72+I72</f>
        <v>2021.7400000000002</v>
      </c>
      <c r="F72" s="91"/>
      <c r="G72" s="3"/>
      <c r="H72" s="3">
        <f>H73+H106+H112</f>
        <v>2021.7400000000002</v>
      </c>
      <c r="I72" s="92"/>
      <c r="J72" s="69">
        <f t="shared" ref="J72:J128" si="14">K72+L72+M72+N72</f>
        <v>2021.7055300000002</v>
      </c>
      <c r="K72" s="70"/>
      <c r="L72" s="3"/>
      <c r="M72" s="3">
        <f>M73+M106+M112</f>
        <v>2021.7055300000002</v>
      </c>
      <c r="N72" s="71"/>
      <c r="O72" s="88">
        <f t="shared" si="12"/>
        <v>99.998295032991379</v>
      </c>
      <c r="P72" s="58"/>
      <c r="Q72" s="98"/>
      <c r="R72" s="58"/>
      <c r="U72" s="66"/>
    </row>
    <row r="73" spans="1:21" s="55" customFormat="1" ht="23.25" customHeight="1" outlineLevel="2" x14ac:dyDescent="0.25">
      <c r="A73" s="74" t="s">
        <v>283</v>
      </c>
      <c r="B73" s="364" t="s">
        <v>126</v>
      </c>
      <c r="C73" s="365"/>
      <c r="D73" s="246"/>
      <c r="E73" s="75">
        <f t="shared" si="13"/>
        <v>1280.4500000000003</v>
      </c>
      <c r="F73" s="93"/>
      <c r="G73" s="79"/>
      <c r="H73" s="79">
        <f>SUM(H74:H105)</f>
        <v>1280.4500000000003</v>
      </c>
      <c r="I73" s="94"/>
      <c r="J73" s="75">
        <f t="shared" si="14"/>
        <v>1280.4155300000002</v>
      </c>
      <c r="K73" s="2"/>
      <c r="L73" s="79"/>
      <c r="M73" s="79">
        <f>SUM(M74:M105)</f>
        <v>1280.4155300000002</v>
      </c>
      <c r="N73" s="45"/>
      <c r="O73" s="1">
        <f t="shared" si="12"/>
        <v>99.997307977664093</v>
      </c>
      <c r="P73" s="58"/>
      <c r="Q73" s="98"/>
      <c r="R73" s="58"/>
      <c r="U73" s="66"/>
    </row>
    <row r="74" spans="1:21" s="42" customFormat="1" outlineLevel="3" x14ac:dyDescent="0.25">
      <c r="A74" s="233" t="s">
        <v>358</v>
      </c>
      <c r="B74" s="233"/>
      <c r="C74" s="267" t="s">
        <v>127</v>
      </c>
      <c r="D74" s="268"/>
      <c r="E74" s="35">
        <v>54.52</v>
      </c>
      <c r="F74" s="95"/>
      <c r="G74" s="31"/>
      <c r="H74" s="137">
        <v>54.52</v>
      </c>
      <c r="I74" s="96"/>
      <c r="J74" s="35">
        <f t="shared" si="14"/>
        <v>54.519530000000003</v>
      </c>
      <c r="K74" s="31"/>
      <c r="L74" s="31"/>
      <c r="M74" s="137">
        <v>54.519530000000003</v>
      </c>
      <c r="N74" s="34"/>
      <c r="O74" s="30">
        <f t="shared" si="12"/>
        <v>99.999137931034483</v>
      </c>
      <c r="P74" s="40"/>
      <c r="Q74" s="41"/>
      <c r="R74" s="40"/>
      <c r="U74" s="66"/>
    </row>
    <row r="75" spans="1:21" s="42" customFormat="1" outlineLevel="3" x14ac:dyDescent="0.25">
      <c r="A75" s="233" t="s">
        <v>359</v>
      </c>
      <c r="B75" s="233"/>
      <c r="C75" s="267" t="s">
        <v>128</v>
      </c>
      <c r="D75" s="268"/>
      <c r="E75" s="35">
        <v>50.62</v>
      </c>
      <c r="F75" s="95"/>
      <c r="G75" s="31"/>
      <c r="H75" s="137">
        <v>50.624000000000002</v>
      </c>
      <c r="I75" s="96"/>
      <c r="J75" s="35">
        <f t="shared" si="14"/>
        <v>50.62</v>
      </c>
      <c r="K75" s="31"/>
      <c r="L75" s="31"/>
      <c r="M75" s="137">
        <v>50.62</v>
      </c>
      <c r="N75" s="34"/>
      <c r="O75" s="30">
        <f t="shared" si="12"/>
        <v>100</v>
      </c>
      <c r="P75" s="40"/>
      <c r="Q75" s="41"/>
      <c r="R75" s="40"/>
      <c r="U75" s="66"/>
    </row>
    <row r="76" spans="1:21" s="42" customFormat="1" outlineLevel="3" x14ac:dyDescent="0.25">
      <c r="A76" s="233" t="s">
        <v>360</v>
      </c>
      <c r="B76" s="233"/>
      <c r="C76" s="267" t="s">
        <v>129</v>
      </c>
      <c r="D76" s="268"/>
      <c r="E76" s="35">
        <v>38.81</v>
      </c>
      <c r="F76" s="95"/>
      <c r="G76" s="31"/>
      <c r="H76" s="137">
        <v>38.805</v>
      </c>
      <c r="I76" s="96"/>
      <c r="J76" s="35">
        <f t="shared" si="14"/>
        <v>38.805</v>
      </c>
      <c r="K76" s="31"/>
      <c r="L76" s="31"/>
      <c r="M76" s="137">
        <v>38.805</v>
      </c>
      <c r="N76" s="34"/>
      <c r="O76" s="30">
        <f t="shared" si="12"/>
        <v>99.987116722494193</v>
      </c>
      <c r="P76" s="40"/>
      <c r="Q76" s="41"/>
      <c r="R76" s="40"/>
      <c r="U76" s="66"/>
    </row>
    <row r="77" spans="1:21" s="42" customFormat="1" ht="25.5" outlineLevel="3" x14ac:dyDescent="0.25">
      <c r="A77" s="233" t="s">
        <v>361</v>
      </c>
      <c r="B77" s="233"/>
      <c r="C77" s="267" t="s">
        <v>130</v>
      </c>
      <c r="D77" s="268"/>
      <c r="E77" s="35">
        <v>12.866</v>
      </c>
      <c r="F77" s="95"/>
      <c r="G77" s="31"/>
      <c r="H77" s="137">
        <v>12.866</v>
      </c>
      <c r="I77" s="96"/>
      <c r="J77" s="35">
        <f t="shared" si="14"/>
        <v>12.866</v>
      </c>
      <c r="K77" s="31"/>
      <c r="L77" s="31"/>
      <c r="M77" s="137">
        <v>12.866</v>
      </c>
      <c r="N77" s="34"/>
      <c r="O77" s="30">
        <f t="shared" si="12"/>
        <v>100</v>
      </c>
      <c r="P77" s="40"/>
      <c r="Q77" s="41"/>
      <c r="R77" s="40"/>
      <c r="U77" s="66"/>
    </row>
    <row r="78" spans="1:21" s="42" customFormat="1" ht="25.5" outlineLevel="3" x14ac:dyDescent="0.25">
      <c r="A78" s="233" t="s">
        <v>362</v>
      </c>
      <c r="B78" s="233"/>
      <c r="C78" s="267" t="s">
        <v>453</v>
      </c>
      <c r="D78" s="268"/>
      <c r="E78" s="35">
        <v>12.16</v>
      </c>
      <c r="F78" s="95"/>
      <c r="G78" s="31"/>
      <c r="H78" s="137">
        <v>12.16</v>
      </c>
      <c r="I78" s="96"/>
      <c r="J78" s="35">
        <f t="shared" si="14"/>
        <v>12.16</v>
      </c>
      <c r="K78" s="31"/>
      <c r="L78" s="31"/>
      <c r="M78" s="137">
        <v>12.16</v>
      </c>
      <c r="N78" s="34"/>
      <c r="O78" s="30">
        <f t="shared" si="12"/>
        <v>100</v>
      </c>
      <c r="P78" s="40"/>
      <c r="Q78" s="41"/>
      <c r="R78" s="40"/>
      <c r="U78" s="66"/>
    </row>
    <row r="79" spans="1:21" s="42" customFormat="1" outlineLevel="3" x14ac:dyDescent="0.25">
      <c r="A79" s="233" t="s">
        <v>370</v>
      </c>
      <c r="B79" s="233"/>
      <c r="C79" s="267" t="s">
        <v>132</v>
      </c>
      <c r="D79" s="268"/>
      <c r="E79" s="35">
        <v>12.79</v>
      </c>
      <c r="F79" s="95"/>
      <c r="G79" s="31"/>
      <c r="H79" s="137">
        <v>12.79</v>
      </c>
      <c r="I79" s="96"/>
      <c r="J79" s="35">
        <f t="shared" si="14"/>
        <v>12.79</v>
      </c>
      <c r="K79" s="31"/>
      <c r="L79" s="31"/>
      <c r="M79" s="137">
        <v>12.79</v>
      </c>
      <c r="N79" s="34"/>
      <c r="O79" s="30">
        <f t="shared" si="12"/>
        <v>100</v>
      </c>
      <c r="P79" s="40"/>
      <c r="Q79" s="41"/>
      <c r="R79" s="40"/>
      <c r="U79" s="66"/>
    </row>
    <row r="80" spans="1:21" s="42" customFormat="1" outlineLevel="3" x14ac:dyDescent="0.25">
      <c r="A80" s="233" t="s">
        <v>371</v>
      </c>
      <c r="B80" s="37"/>
      <c r="C80" s="267" t="s">
        <v>151</v>
      </c>
      <c r="D80" s="268"/>
      <c r="E80" s="35">
        <v>26.22</v>
      </c>
      <c r="F80" s="95"/>
      <c r="G80" s="31"/>
      <c r="H80" s="137">
        <v>26.22</v>
      </c>
      <c r="I80" s="96"/>
      <c r="J80" s="35">
        <f t="shared" si="14"/>
        <v>26.22</v>
      </c>
      <c r="K80" s="31"/>
      <c r="L80" s="31"/>
      <c r="M80" s="137">
        <v>26.22</v>
      </c>
      <c r="N80" s="34"/>
      <c r="O80" s="30">
        <f t="shared" si="12"/>
        <v>100</v>
      </c>
      <c r="P80" s="40"/>
      <c r="Q80" s="41"/>
      <c r="R80" s="40"/>
      <c r="U80" s="66"/>
    </row>
    <row r="81" spans="1:21" s="42" customFormat="1" ht="25.5" outlineLevel="3" x14ac:dyDescent="0.25">
      <c r="A81" s="233" t="s">
        <v>372</v>
      </c>
      <c r="B81" s="233"/>
      <c r="C81" s="267" t="s">
        <v>526</v>
      </c>
      <c r="D81" s="268"/>
      <c r="E81" s="35">
        <v>45.19</v>
      </c>
      <c r="F81" s="95"/>
      <c r="G81" s="31"/>
      <c r="H81" s="137">
        <v>45.19</v>
      </c>
      <c r="I81" s="96"/>
      <c r="J81" s="35">
        <f t="shared" si="14"/>
        <v>45.19</v>
      </c>
      <c r="K81" s="31"/>
      <c r="L81" s="31"/>
      <c r="M81" s="137">
        <v>45.19</v>
      </c>
      <c r="N81" s="34"/>
      <c r="O81" s="30">
        <f t="shared" si="12"/>
        <v>100</v>
      </c>
      <c r="P81" s="40"/>
      <c r="Q81" s="41"/>
      <c r="R81" s="40"/>
      <c r="U81" s="66"/>
    </row>
    <row r="82" spans="1:21" s="42" customFormat="1" ht="25.5" outlineLevel="3" x14ac:dyDescent="0.25">
      <c r="A82" s="233" t="s">
        <v>373</v>
      </c>
      <c r="B82" s="233"/>
      <c r="C82" s="267" t="s">
        <v>133</v>
      </c>
      <c r="D82" s="268"/>
      <c r="E82" s="35">
        <v>76.31</v>
      </c>
      <c r="F82" s="95"/>
      <c r="G82" s="31"/>
      <c r="H82" s="137">
        <v>76.31</v>
      </c>
      <c r="I82" s="96"/>
      <c r="J82" s="35">
        <f t="shared" si="14"/>
        <v>76.31</v>
      </c>
      <c r="K82" s="31"/>
      <c r="L82" s="31"/>
      <c r="M82" s="137">
        <v>76.31</v>
      </c>
      <c r="N82" s="34"/>
      <c r="O82" s="30">
        <f t="shared" si="12"/>
        <v>100</v>
      </c>
      <c r="P82" s="40"/>
      <c r="Q82" s="41"/>
      <c r="R82" s="40"/>
      <c r="U82" s="66"/>
    </row>
    <row r="83" spans="1:21" s="42" customFormat="1" outlineLevel="3" x14ac:dyDescent="0.25">
      <c r="A83" s="233" t="s">
        <v>374</v>
      </c>
      <c r="B83" s="233"/>
      <c r="C83" s="267" t="s">
        <v>134</v>
      </c>
      <c r="D83" s="268"/>
      <c r="E83" s="35">
        <v>216.98</v>
      </c>
      <c r="F83" s="95"/>
      <c r="G83" s="31"/>
      <c r="H83" s="137">
        <v>216.98</v>
      </c>
      <c r="I83" s="96"/>
      <c r="J83" s="35">
        <f t="shared" si="14"/>
        <v>216.95</v>
      </c>
      <c r="K83" s="31"/>
      <c r="L83" s="31"/>
      <c r="M83" s="172">
        <v>216.95</v>
      </c>
      <c r="N83" s="34"/>
      <c r="O83" s="30">
        <f t="shared" si="12"/>
        <v>99.986173840907</v>
      </c>
      <c r="P83" s="40"/>
      <c r="Q83" s="41"/>
      <c r="R83" s="40"/>
      <c r="U83" s="66"/>
    </row>
    <row r="84" spans="1:21" s="42" customFormat="1" outlineLevel="3" x14ac:dyDescent="0.25">
      <c r="A84" s="233" t="s">
        <v>375</v>
      </c>
      <c r="B84" s="233"/>
      <c r="C84" s="267" t="s">
        <v>135</v>
      </c>
      <c r="D84" s="268"/>
      <c r="E84" s="35">
        <v>44.03</v>
      </c>
      <c r="F84" s="95"/>
      <c r="G84" s="31"/>
      <c r="H84" s="137">
        <v>44.03</v>
      </c>
      <c r="I84" s="96"/>
      <c r="J84" s="35">
        <f t="shared" si="14"/>
        <v>44.03</v>
      </c>
      <c r="K84" s="31"/>
      <c r="L84" s="31"/>
      <c r="M84" s="137">
        <v>44.03</v>
      </c>
      <c r="N84" s="34"/>
      <c r="O84" s="30">
        <f t="shared" si="12"/>
        <v>100</v>
      </c>
      <c r="P84" s="40"/>
      <c r="Q84" s="41"/>
      <c r="R84" s="40"/>
      <c r="U84" s="66"/>
    </row>
    <row r="85" spans="1:21" s="42" customFormat="1" outlineLevel="3" x14ac:dyDescent="0.25">
      <c r="A85" s="233" t="s">
        <v>376</v>
      </c>
      <c r="B85" s="233"/>
      <c r="C85" s="267" t="s">
        <v>136</v>
      </c>
      <c r="D85" s="268"/>
      <c r="E85" s="35">
        <v>64.16</v>
      </c>
      <c r="F85" s="95"/>
      <c r="G85" s="31"/>
      <c r="H85" s="137">
        <v>64.16</v>
      </c>
      <c r="I85" s="96"/>
      <c r="J85" s="35">
        <f t="shared" si="14"/>
        <v>64.16</v>
      </c>
      <c r="K85" s="31"/>
      <c r="L85" s="31"/>
      <c r="M85" s="137">
        <v>64.16</v>
      </c>
      <c r="N85" s="34"/>
      <c r="O85" s="30">
        <f t="shared" si="12"/>
        <v>100</v>
      </c>
      <c r="P85" s="40"/>
      <c r="Q85" s="41"/>
      <c r="R85" s="40"/>
      <c r="U85" s="66"/>
    </row>
    <row r="86" spans="1:21" s="42" customFormat="1" ht="25.5" outlineLevel="3" x14ac:dyDescent="0.25">
      <c r="A86" s="233" t="s">
        <v>377</v>
      </c>
      <c r="B86" s="233"/>
      <c r="C86" s="267" t="s">
        <v>137</v>
      </c>
      <c r="D86" s="268"/>
      <c r="E86" s="35">
        <v>32.08</v>
      </c>
      <c r="F86" s="95"/>
      <c r="G86" s="31"/>
      <c r="H86" s="137">
        <v>32.08</v>
      </c>
      <c r="I86" s="96"/>
      <c r="J86" s="35">
        <f t="shared" si="14"/>
        <v>32.08</v>
      </c>
      <c r="K86" s="31"/>
      <c r="L86" s="31"/>
      <c r="M86" s="137">
        <v>32.08</v>
      </c>
      <c r="N86" s="34"/>
      <c r="O86" s="30">
        <f t="shared" si="12"/>
        <v>100</v>
      </c>
      <c r="P86" s="40"/>
      <c r="Q86" s="41"/>
      <c r="R86" s="40"/>
      <c r="U86" s="66"/>
    </row>
    <row r="87" spans="1:21" s="42" customFormat="1" outlineLevel="3" x14ac:dyDescent="0.25">
      <c r="A87" s="233" t="s">
        <v>378</v>
      </c>
      <c r="B87" s="233"/>
      <c r="C87" s="267" t="s">
        <v>139</v>
      </c>
      <c r="D87" s="268"/>
      <c r="E87" s="35">
        <v>20.52</v>
      </c>
      <c r="F87" s="95"/>
      <c r="G87" s="31"/>
      <c r="H87" s="269">
        <v>20.52</v>
      </c>
      <c r="I87" s="96"/>
      <c r="J87" s="35">
        <f t="shared" si="14"/>
        <v>20.52</v>
      </c>
      <c r="K87" s="31"/>
      <c r="L87" s="31"/>
      <c r="M87" s="269">
        <v>20.52</v>
      </c>
      <c r="N87" s="34"/>
      <c r="O87" s="30">
        <f t="shared" si="12"/>
        <v>100</v>
      </c>
      <c r="P87" s="40"/>
      <c r="Q87" s="41"/>
      <c r="R87" s="40"/>
      <c r="U87" s="66"/>
    </row>
    <row r="88" spans="1:21" s="42" customFormat="1" ht="38.25" outlineLevel="3" x14ac:dyDescent="0.25">
      <c r="A88" s="233" t="s">
        <v>379</v>
      </c>
      <c r="B88" s="233"/>
      <c r="C88" s="267" t="s">
        <v>140</v>
      </c>
      <c r="D88" s="268"/>
      <c r="E88" s="35">
        <v>60.38</v>
      </c>
      <c r="F88" s="95"/>
      <c r="G88" s="31"/>
      <c r="H88" s="270">
        <v>60.38</v>
      </c>
      <c r="I88" s="96"/>
      <c r="J88" s="35">
        <f t="shared" si="14"/>
        <v>60.38</v>
      </c>
      <c r="K88" s="31"/>
      <c r="L88" s="31"/>
      <c r="M88" s="270">
        <v>60.38</v>
      </c>
      <c r="N88" s="34"/>
      <c r="O88" s="30">
        <f t="shared" si="12"/>
        <v>100</v>
      </c>
      <c r="P88" s="40"/>
      <c r="Q88" s="41"/>
      <c r="R88" s="40"/>
      <c r="U88" s="66"/>
    </row>
    <row r="89" spans="1:21" s="42" customFormat="1" outlineLevel="3" x14ac:dyDescent="0.25">
      <c r="A89" s="233" t="s">
        <v>380</v>
      </c>
      <c r="B89" s="233"/>
      <c r="C89" s="267" t="s">
        <v>141</v>
      </c>
      <c r="D89" s="268"/>
      <c r="E89" s="35">
        <v>12.12</v>
      </c>
      <c r="F89" s="95"/>
      <c r="G89" s="31"/>
      <c r="H89" s="269">
        <v>12.12</v>
      </c>
      <c r="I89" s="96"/>
      <c r="J89" s="35">
        <f t="shared" si="14"/>
        <v>12.12</v>
      </c>
      <c r="K89" s="31"/>
      <c r="L89" s="31"/>
      <c r="M89" s="269">
        <v>12.12</v>
      </c>
      <c r="N89" s="34"/>
      <c r="O89" s="30">
        <f t="shared" si="12"/>
        <v>100</v>
      </c>
      <c r="P89" s="40"/>
      <c r="Q89" s="41"/>
      <c r="R89" s="40"/>
      <c r="U89" s="66"/>
    </row>
    <row r="90" spans="1:21" s="42" customFormat="1" outlineLevel="3" x14ac:dyDescent="0.25">
      <c r="A90" s="233" t="s">
        <v>381</v>
      </c>
      <c r="B90" s="233"/>
      <c r="C90" s="267" t="s">
        <v>454</v>
      </c>
      <c r="D90" s="268"/>
      <c r="E90" s="35">
        <v>5</v>
      </c>
      <c r="F90" s="95"/>
      <c r="G90" s="31"/>
      <c r="H90" s="137">
        <v>5</v>
      </c>
      <c r="I90" s="96"/>
      <c r="J90" s="35">
        <f t="shared" si="14"/>
        <v>5</v>
      </c>
      <c r="K90" s="31"/>
      <c r="L90" s="31"/>
      <c r="M90" s="137">
        <v>5</v>
      </c>
      <c r="N90" s="34"/>
      <c r="O90" s="30">
        <f t="shared" si="12"/>
        <v>100</v>
      </c>
      <c r="P90" s="40"/>
      <c r="Q90" s="41"/>
      <c r="R90" s="40"/>
      <c r="U90" s="66"/>
    </row>
    <row r="91" spans="1:21" s="42" customFormat="1" outlineLevel="3" x14ac:dyDescent="0.25">
      <c r="A91" s="233" t="s">
        <v>382</v>
      </c>
      <c r="B91" s="233"/>
      <c r="C91" s="267" t="s">
        <v>142</v>
      </c>
      <c r="D91" s="268"/>
      <c r="E91" s="35">
        <v>5.6</v>
      </c>
      <c r="F91" s="95"/>
      <c r="G91" s="31"/>
      <c r="H91" s="137">
        <v>5.6</v>
      </c>
      <c r="I91" s="96"/>
      <c r="J91" s="35">
        <f t="shared" si="14"/>
        <v>5.6</v>
      </c>
      <c r="K91" s="31"/>
      <c r="L91" s="31"/>
      <c r="M91" s="137">
        <v>5.6</v>
      </c>
      <c r="N91" s="34"/>
      <c r="O91" s="30">
        <f t="shared" si="12"/>
        <v>100</v>
      </c>
      <c r="P91" s="40"/>
      <c r="Q91" s="41"/>
      <c r="R91" s="40"/>
      <c r="U91" s="66"/>
    </row>
    <row r="92" spans="1:21" s="42" customFormat="1" outlineLevel="3" x14ac:dyDescent="0.25">
      <c r="A92" s="233" t="s">
        <v>383</v>
      </c>
      <c r="B92" s="233"/>
      <c r="C92" s="267" t="s">
        <v>143</v>
      </c>
      <c r="D92" s="268"/>
      <c r="E92" s="35">
        <v>2.1</v>
      </c>
      <c r="F92" s="95"/>
      <c r="G92" s="31"/>
      <c r="H92" s="137">
        <v>2.1</v>
      </c>
      <c r="I92" s="96"/>
      <c r="J92" s="35">
        <f t="shared" si="14"/>
        <v>2.1</v>
      </c>
      <c r="K92" s="31"/>
      <c r="L92" s="31"/>
      <c r="M92" s="137">
        <v>2.1</v>
      </c>
      <c r="N92" s="34"/>
      <c r="O92" s="30">
        <f t="shared" si="12"/>
        <v>100</v>
      </c>
      <c r="P92" s="40"/>
      <c r="Q92" s="41"/>
      <c r="R92" s="40"/>
      <c r="U92" s="66"/>
    </row>
    <row r="93" spans="1:21" s="42" customFormat="1" outlineLevel="3" x14ac:dyDescent="0.25">
      <c r="A93" s="233" t="s">
        <v>384</v>
      </c>
      <c r="B93" s="233"/>
      <c r="C93" s="267" t="s">
        <v>397</v>
      </c>
      <c r="D93" s="271"/>
      <c r="E93" s="35">
        <v>1.08</v>
      </c>
      <c r="F93" s="95"/>
      <c r="G93" s="31"/>
      <c r="H93" s="137">
        <v>1.08</v>
      </c>
      <c r="I93" s="96"/>
      <c r="J93" s="35">
        <f t="shared" si="14"/>
        <v>1.08</v>
      </c>
      <c r="K93" s="31"/>
      <c r="L93" s="31"/>
      <c r="M93" s="137">
        <v>1.08</v>
      </c>
      <c r="N93" s="34"/>
      <c r="O93" s="30">
        <f t="shared" si="12"/>
        <v>100</v>
      </c>
      <c r="P93" s="40"/>
      <c r="Q93" s="41"/>
      <c r="R93" s="40"/>
      <c r="U93" s="66"/>
    </row>
    <row r="94" spans="1:21" s="42" customFormat="1" ht="25.5" outlineLevel="3" x14ac:dyDescent="0.25">
      <c r="A94" s="233" t="s">
        <v>385</v>
      </c>
      <c r="B94" s="37"/>
      <c r="C94" s="267" t="s">
        <v>147</v>
      </c>
      <c r="D94" s="268"/>
      <c r="E94" s="35">
        <v>3.15</v>
      </c>
      <c r="F94" s="95"/>
      <c r="G94" s="31"/>
      <c r="H94" s="137">
        <v>3.15</v>
      </c>
      <c r="I94" s="96"/>
      <c r="J94" s="35">
        <f t="shared" si="14"/>
        <v>3.15</v>
      </c>
      <c r="K94" s="31"/>
      <c r="L94" s="31"/>
      <c r="M94" s="137">
        <v>3.15</v>
      </c>
      <c r="N94" s="34"/>
      <c r="O94" s="30">
        <f t="shared" si="12"/>
        <v>100</v>
      </c>
      <c r="P94" s="40"/>
      <c r="Q94" s="41"/>
      <c r="R94" s="40"/>
      <c r="U94" s="66"/>
    </row>
    <row r="95" spans="1:21" s="42" customFormat="1" outlineLevel="3" x14ac:dyDescent="0.25">
      <c r="A95" s="233" t="s">
        <v>386</v>
      </c>
      <c r="B95" s="233"/>
      <c r="C95" s="267" t="s">
        <v>450</v>
      </c>
      <c r="D95" s="268"/>
      <c r="E95" s="35">
        <v>5.7</v>
      </c>
      <c r="F95" s="95"/>
      <c r="G95" s="31"/>
      <c r="H95" s="137">
        <v>5.7</v>
      </c>
      <c r="I95" s="96"/>
      <c r="J95" s="35">
        <f t="shared" si="14"/>
        <v>5.7</v>
      </c>
      <c r="K95" s="31"/>
      <c r="L95" s="31"/>
      <c r="M95" s="137">
        <v>5.7</v>
      </c>
      <c r="N95" s="34"/>
      <c r="O95" s="30">
        <f t="shared" si="12"/>
        <v>100</v>
      </c>
      <c r="P95" s="40"/>
      <c r="Q95" s="41"/>
      <c r="R95" s="40"/>
      <c r="U95" s="66"/>
    </row>
    <row r="96" spans="1:21" s="42" customFormat="1" ht="27.75" customHeight="1" outlineLevel="3" x14ac:dyDescent="0.25">
      <c r="A96" s="233" t="s">
        <v>387</v>
      </c>
      <c r="B96" s="233"/>
      <c r="C96" s="267" t="s">
        <v>148</v>
      </c>
      <c r="D96" s="268"/>
      <c r="E96" s="35">
        <v>225</v>
      </c>
      <c r="F96" s="95"/>
      <c r="G96" s="31"/>
      <c r="H96" s="137">
        <v>225</v>
      </c>
      <c r="I96" s="96"/>
      <c r="J96" s="35">
        <f t="shared" si="14"/>
        <v>225</v>
      </c>
      <c r="K96" s="31"/>
      <c r="L96" s="31"/>
      <c r="M96" s="137">
        <v>225</v>
      </c>
      <c r="N96" s="34"/>
      <c r="O96" s="30">
        <f t="shared" si="12"/>
        <v>100</v>
      </c>
      <c r="P96" s="40"/>
      <c r="Q96" s="41"/>
      <c r="R96" s="40"/>
      <c r="U96" s="66"/>
    </row>
    <row r="97" spans="1:21" s="42" customFormat="1" ht="25.5" outlineLevel="3" x14ac:dyDescent="0.25">
      <c r="A97" s="233" t="s">
        <v>388</v>
      </c>
      <c r="B97" s="233"/>
      <c r="C97" s="267" t="s">
        <v>138</v>
      </c>
      <c r="E97" s="35">
        <v>31.8</v>
      </c>
      <c r="F97" s="95"/>
      <c r="G97" s="31"/>
      <c r="H97" s="137">
        <v>31.8</v>
      </c>
      <c r="I97" s="96"/>
      <c r="J97" s="35">
        <f t="shared" si="14"/>
        <v>31.8</v>
      </c>
      <c r="K97" s="31"/>
      <c r="L97" s="31"/>
      <c r="M97" s="137">
        <v>31.8</v>
      </c>
      <c r="N97" s="34"/>
      <c r="O97" s="30">
        <f t="shared" si="12"/>
        <v>100</v>
      </c>
      <c r="P97" s="40"/>
      <c r="Q97" s="41"/>
      <c r="R97" s="40"/>
      <c r="U97" s="66"/>
    </row>
    <row r="98" spans="1:21" s="42" customFormat="1" outlineLevel="3" x14ac:dyDescent="0.25">
      <c r="A98" s="233" t="s">
        <v>389</v>
      </c>
      <c r="B98" s="233"/>
      <c r="C98" s="267" t="s">
        <v>144</v>
      </c>
      <c r="D98" s="268"/>
      <c r="E98" s="35">
        <v>40</v>
      </c>
      <c r="F98" s="95"/>
      <c r="G98" s="31"/>
      <c r="H98" s="137">
        <v>40</v>
      </c>
      <c r="I98" s="96"/>
      <c r="J98" s="35">
        <f t="shared" si="14"/>
        <v>40</v>
      </c>
      <c r="K98" s="31"/>
      <c r="L98" s="31"/>
      <c r="M98" s="137">
        <v>40</v>
      </c>
      <c r="N98" s="34"/>
      <c r="O98" s="30">
        <f t="shared" si="12"/>
        <v>100</v>
      </c>
      <c r="P98" s="40"/>
      <c r="Q98" s="41"/>
      <c r="R98" s="40"/>
      <c r="U98" s="66"/>
    </row>
    <row r="99" spans="1:21" s="42" customFormat="1" outlineLevel="3" x14ac:dyDescent="0.25">
      <c r="A99" s="233" t="s">
        <v>390</v>
      </c>
      <c r="B99" s="233"/>
      <c r="C99" s="267" t="s">
        <v>145</v>
      </c>
      <c r="D99" s="271"/>
      <c r="E99" s="35">
        <v>4.6500000000000004</v>
      </c>
      <c r="F99" s="95"/>
      <c r="G99" s="31"/>
      <c r="H99" s="137">
        <v>4.6500000000000004</v>
      </c>
      <c r="I99" s="96"/>
      <c r="J99" s="35">
        <f t="shared" si="14"/>
        <v>4.6500000000000004</v>
      </c>
      <c r="K99" s="31"/>
      <c r="L99" s="31"/>
      <c r="M99" s="137">
        <v>4.6500000000000004</v>
      </c>
      <c r="N99" s="34"/>
      <c r="O99" s="30">
        <f t="shared" si="12"/>
        <v>100</v>
      </c>
      <c r="P99" s="40"/>
      <c r="Q99" s="41"/>
      <c r="R99" s="40"/>
      <c r="U99" s="66"/>
    </row>
    <row r="100" spans="1:21" s="42" customFormat="1" outlineLevel="3" x14ac:dyDescent="0.25">
      <c r="A100" s="233" t="s">
        <v>391</v>
      </c>
      <c r="B100" s="233"/>
      <c r="C100" s="267" t="s">
        <v>146</v>
      </c>
      <c r="D100" s="271"/>
      <c r="E100" s="35">
        <v>10.039999999999999</v>
      </c>
      <c r="F100" s="95"/>
      <c r="G100" s="31"/>
      <c r="H100" s="137">
        <v>10.039999999999999</v>
      </c>
      <c r="I100" s="96"/>
      <c r="J100" s="35">
        <f t="shared" si="14"/>
        <v>10.039999999999999</v>
      </c>
      <c r="K100" s="31"/>
      <c r="L100" s="31"/>
      <c r="M100" s="137">
        <v>10.039999999999999</v>
      </c>
      <c r="N100" s="34"/>
      <c r="O100" s="30">
        <f t="shared" si="12"/>
        <v>100</v>
      </c>
      <c r="P100" s="41"/>
      <c r="Q100" s="41"/>
      <c r="R100" s="40"/>
      <c r="U100" s="66"/>
    </row>
    <row r="101" spans="1:21" s="42" customFormat="1" outlineLevel="3" x14ac:dyDescent="0.25">
      <c r="A101" s="233" t="s">
        <v>392</v>
      </c>
      <c r="B101" s="233"/>
      <c r="C101" s="267" t="s">
        <v>527</v>
      </c>
      <c r="D101" s="271"/>
      <c r="E101" s="35">
        <v>3.4</v>
      </c>
      <c r="F101" s="95"/>
      <c r="G101" s="31"/>
      <c r="H101" s="137">
        <v>3.4</v>
      </c>
      <c r="I101" s="96"/>
      <c r="J101" s="35">
        <f t="shared" si="14"/>
        <v>3.4</v>
      </c>
      <c r="K101" s="31"/>
      <c r="L101" s="31"/>
      <c r="M101" s="137">
        <v>3.4</v>
      </c>
      <c r="N101" s="34"/>
      <c r="O101" s="30">
        <f t="shared" si="12"/>
        <v>100</v>
      </c>
      <c r="P101" s="41"/>
      <c r="Q101" s="41"/>
      <c r="R101" s="40"/>
      <c r="U101" s="66"/>
    </row>
    <row r="102" spans="1:21" s="42" customFormat="1" outlineLevel="3" x14ac:dyDescent="0.25">
      <c r="A102" s="233" t="s">
        <v>393</v>
      </c>
      <c r="B102" s="233"/>
      <c r="C102" s="267" t="s">
        <v>149</v>
      </c>
      <c r="D102" s="271"/>
      <c r="E102" s="35">
        <v>5.04</v>
      </c>
      <c r="F102" s="95"/>
      <c r="G102" s="31"/>
      <c r="H102" s="137">
        <v>5.04</v>
      </c>
      <c r="I102" s="96"/>
      <c r="J102" s="35">
        <f t="shared" si="14"/>
        <v>5.04</v>
      </c>
      <c r="K102" s="31"/>
      <c r="L102" s="31"/>
      <c r="M102" s="137">
        <v>5.04</v>
      </c>
      <c r="N102" s="34"/>
      <c r="O102" s="30">
        <f t="shared" si="12"/>
        <v>100</v>
      </c>
      <c r="P102" s="41"/>
      <c r="Q102" s="41"/>
      <c r="R102" s="40"/>
      <c r="U102" s="66"/>
    </row>
    <row r="103" spans="1:21" s="42" customFormat="1" outlineLevel="3" x14ac:dyDescent="0.25">
      <c r="A103" s="233" t="s">
        <v>394</v>
      </c>
      <c r="B103" s="233"/>
      <c r="C103" s="267" t="s">
        <v>131</v>
      </c>
      <c r="D103" s="271"/>
      <c r="E103" s="35">
        <v>49.744999999999997</v>
      </c>
      <c r="F103" s="95"/>
      <c r="G103" s="31"/>
      <c r="H103" s="137">
        <v>49.744999999999997</v>
      </c>
      <c r="I103" s="96"/>
      <c r="J103" s="35">
        <f t="shared" si="14"/>
        <v>49.744999999999997</v>
      </c>
      <c r="K103" s="31"/>
      <c r="L103" s="31"/>
      <c r="M103" s="137">
        <v>49.744999999999997</v>
      </c>
      <c r="N103" s="34"/>
      <c r="O103" s="30">
        <f t="shared" si="12"/>
        <v>100</v>
      </c>
      <c r="P103" s="40"/>
      <c r="Q103" s="41"/>
      <c r="R103" s="40"/>
      <c r="U103" s="66"/>
    </row>
    <row r="104" spans="1:21" s="42" customFormat="1" outlineLevel="3" x14ac:dyDescent="0.25">
      <c r="A104" s="233" t="s">
        <v>395</v>
      </c>
      <c r="B104" s="233"/>
      <c r="C104" s="267" t="s">
        <v>528</v>
      </c>
      <c r="D104" s="271"/>
      <c r="E104" s="35">
        <v>20.69</v>
      </c>
      <c r="F104" s="95"/>
      <c r="G104" s="31"/>
      <c r="H104" s="137">
        <v>20.69</v>
      </c>
      <c r="I104" s="96"/>
      <c r="J104" s="35">
        <f t="shared" si="14"/>
        <v>20.69</v>
      </c>
      <c r="K104" s="31"/>
      <c r="L104" s="31"/>
      <c r="M104" s="137">
        <v>20.69</v>
      </c>
      <c r="N104" s="34"/>
      <c r="O104" s="30">
        <f t="shared" si="12"/>
        <v>100</v>
      </c>
      <c r="P104" s="40"/>
      <c r="Q104" s="41"/>
      <c r="R104" s="40"/>
      <c r="U104" s="66"/>
    </row>
    <row r="105" spans="1:21" s="42" customFormat="1" outlineLevel="3" x14ac:dyDescent="0.25">
      <c r="A105" s="233" t="s">
        <v>396</v>
      </c>
      <c r="B105" s="233"/>
      <c r="C105" s="267" t="s">
        <v>156</v>
      </c>
      <c r="D105" s="271"/>
      <c r="E105" s="35">
        <v>87.7</v>
      </c>
      <c r="F105" s="95"/>
      <c r="G105" s="31"/>
      <c r="H105" s="137">
        <v>87.7</v>
      </c>
      <c r="I105" s="96"/>
      <c r="J105" s="35">
        <f t="shared" si="14"/>
        <v>87.7</v>
      </c>
      <c r="K105" s="31"/>
      <c r="L105" s="31"/>
      <c r="M105" s="137">
        <v>87.7</v>
      </c>
      <c r="N105" s="34"/>
      <c r="O105" s="30">
        <f t="shared" si="12"/>
        <v>100</v>
      </c>
      <c r="P105" s="40"/>
      <c r="Q105" s="41"/>
      <c r="R105" s="40"/>
      <c r="U105" s="66"/>
    </row>
    <row r="106" spans="1:21" s="55" customFormat="1" ht="21.75" customHeight="1" outlineLevel="2" x14ac:dyDescent="0.25">
      <c r="A106" s="74" t="s">
        <v>284</v>
      </c>
      <c r="B106" s="320" t="s">
        <v>150</v>
      </c>
      <c r="C106" s="321"/>
      <c r="D106" s="223"/>
      <c r="E106" s="75">
        <f t="shared" si="13"/>
        <v>278.47000000000003</v>
      </c>
      <c r="F106" s="93"/>
      <c r="G106" s="79"/>
      <c r="H106" s="79">
        <f>SUM(H107:H111)</f>
        <v>278.47000000000003</v>
      </c>
      <c r="I106" s="94"/>
      <c r="J106" s="75">
        <f t="shared" si="14"/>
        <v>278.47000000000003</v>
      </c>
      <c r="K106" s="93"/>
      <c r="L106" s="79"/>
      <c r="M106" s="79">
        <f>SUM(M107:M111)</f>
        <v>278.47000000000003</v>
      </c>
      <c r="N106" s="45"/>
      <c r="O106" s="1">
        <f t="shared" si="12"/>
        <v>100</v>
      </c>
      <c r="P106" s="58"/>
      <c r="Q106" s="98"/>
      <c r="R106" s="58"/>
      <c r="U106" s="66"/>
    </row>
    <row r="107" spans="1:21" s="55" customFormat="1" outlineLevel="3" x14ac:dyDescent="0.25">
      <c r="A107" s="272" t="s">
        <v>297</v>
      </c>
      <c r="B107" s="272"/>
      <c r="C107" s="273" t="s">
        <v>455</v>
      </c>
      <c r="D107" s="261"/>
      <c r="E107" s="75">
        <v>18.600000000000001</v>
      </c>
      <c r="F107" s="93"/>
      <c r="G107" s="2"/>
      <c r="H107" s="137">
        <v>18.600000000000001</v>
      </c>
      <c r="I107" s="94"/>
      <c r="J107" s="75">
        <f t="shared" si="14"/>
        <v>18.600000000000001</v>
      </c>
      <c r="K107" s="93"/>
      <c r="L107" s="2"/>
      <c r="M107" s="137">
        <v>18.600000000000001</v>
      </c>
      <c r="N107" s="45"/>
      <c r="O107" s="1">
        <f t="shared" si="12"/>
        <v>100</v>
      </c>
      <c r="P107" s="98"/>
      <c r="Q107" s="98"/>
      <c r="R107" s="58"/>
      <c r="U107" s="66"/>
    </row>
    <row r="108" spans="1:21" s="55" customFormat="1" outlineLevel="3" x14ac:dyDescent="0.25">
      <c r="A108" s="272" t="s">
        <v>298</v>
      </c>
      <c r="B108" s="272"/>
      <c r="C108" s="273" t="s">
        <v>152</v>
      </c>
      <c r="D108" s="261"/>
      <c r="E108" s="75">
        <v>64.16</v>
      </c>
      <c r="F108" s="93"/>
      <c r="G108" s="2"/>
      <c r="H108" s="270">
        <v>64.16</v>
      </c>
      <c r="I108" s="94"/>
      <c r="J108" s="75">
        <f t="shared" si="14"/>
        <v>64.16</v>
      </c>
      <c r="K108" s="93"/>
      <c r="L108" s="2"/>
      <c r="M108" s="270">
        <v>64.16</v>
      </c>
      <c r="N108" s="45"/>
      <c r="O108" s="1">
        <f t="shared" si="12"/>
        <v>100</v>
      </c>
      <c r="P108" s="58"/>
      <c r="Q108" s="98"/>
      <c r="R108" s="58"/>
      <c r="U108" s="66"/>
    </row>
    <row r="109" spans="1:21" s="55" customFormat="1" outlineLevel="3" x14ac:dyDescent="0.25">
      <c r="A109" s="272" t="s">
        <v>398</v>
      </c>
      <c r="B109" s="272"/>
      <c r="C109" s="273" t="s">
        <v>153</v>
      </c>
      <c r="D109" s="261"/>
      <c r="E109" s="75">
        <v>8.01</v>
      </c>
      <c r="F109" s="93"/>
      <c r="G109" s="2"/>
      <c r="H109" s="137">
        <v>8.01</v>
      </c>
      <c r="I109" s="94"/>
      <c r="J109" s="75">
        <f t="shared" si="14"/>
        <v>8.01</v>
      </c>
      <c r="K109" s="93"/>
      <c r="L109" s="2"/>
      <c r="M109" s="137">
        <v>8.01</v>
      </c>
      <c r="N109" s="45"/>
      <c r="O109" s="1">
        <f t="shared" si="12"/>
        <v>100</v>
      </c>
      <c r="P109" s="58"/>
      <c r="Q109" s="98"/>
      <c r="R109" s="58"/>
      <c r="U109" s="66"/>
    </row>
    <row r="110" spans="1:21" s="55" customFormat="1" ht="16.5" customHeight="1" outlineLevel="3" x14ac:dyDescent="0.25">
      <c r="A110" s="272" t="s">
        <v>399</v>
      </c>
      <c r="B110" s="272"/>
      <c r="C110" s="273" t="s">
        <v>154</v>
      </c>
      <c r="D110" s="261"/>
      <c r="E110" s="75">
        <v>47.6</v>
      </c>
      <c r="F110" s="93"/>
      <c r="G110" s="2"/>
      <c r="H110" s="270">
        <v>47.6</v>
      </c>
      <c r="I110" s="94"/>
      <c r="J110" s="75">
        <f t="shared" si="14"/>
        <v>47.6</v>
      </c>
      <c r="K110" s="93"/>
      <c r="L110" s="2"/>
      <c r="M110" s="270">
        <v>47.6</v>
      </c>
      <c r="N110" s="45"/>
      <c r="O110" s="1">
        <f t="shared" si="12"/>
        <v>100</v>
      </c>
      <c r="P110" s="58"/>
      <c r="Q110" s="98"/>
      <c r="R110" s="58"/>
      <c r="U110" s="66"/>
    </row>
    <row r="111" spans="1:21" s="55" customFormat="1" ht="25.5" outlineLevel="3" x14ac:dyDescent="0.25">
      <c r="A111" s="272" t="s">
        <v>400</v>
      </c>
      <c r="B111" s="272"/>
      <c r="C111" s="106" t="s">
        <v>456</v>
      </c>
      <c r="D111" s="261"/>
      <c r="E111" s="75">
        <v>140.1</v>
      </c>
      <c r="F111" s="93"/>
      <c r="G111" s="2"/>
      <c r="H111" s="270">
        <v>140.1</v>
      </c>
      <c r="I111" s="94"/>
      <c r="J111" s="75">
        <f t="shared" si="14"/>
        <v>140.1</v>
      </c>
      <c r="K111" s="93"/>
      <c r="L111" s="2"/>
      <c r="M111" s="270">
        <v>140.1</v>
      </c>
      <c r="N111" s="45"/>
      <c r="O111" s="1">
        <f t="shared" si="12"/>
        <v>100</v>
      </c>
      <c r="P111" s="58"/>
      <c r="Q111" s="98"/>
      <c r="R111" s="58"/>
      <c r="U111" s="66"/>
    </row>
    <row r="112" spans="1:21" s="55" customFormat="1" ht="22.5" customHeight="1" outlineLevel="2" x14ac:dyDescent="0.25">
      <c r="A112" s="74" t="s">
        <v>285</v>
      </c>
      <c r="B112" s="364" t="s">
        <v>155</v>
      </c>
      <c r="C112" s="365"/>
      <c r="D112" s="223"/>
      <c r="E112" s="75">
        <f t="shared" si="13"/>
        <v>462.82000000000005</v>
      </c>
      <c r="F112" s="93"/>
      <c r="G112" s="79"/>
      <c r="H112" s="79">
        <f>SUM(H113:H122)</f>
        <v>462.82000000000005</v>
      </c>
      <c r="I112" s="94"/>
      <c r="J112" s="75">
        <f t="shared" si="14"/>
        <v>462.82000000000005</v>
      </c>
      <c r="K112" s="93"/>
      <c r="L112" s="79"/>
      <c r="M112" s="79">
        <f>SUM(M113:M122)</f>
        <v>462.82000000000005</v>
      </c>
      <c r="N112" s="45"/>
      <c r="O112" s="1">
        <f t="shared" si="12"/>
        <v>100</v>
      </c>
      <c r="P112" s="58"/>
      <c r="Q112" s="98"/>
      <c r="R112" s="58"/>
      <c r="U112" s="66"/>
    </row>
    <row r="113" spans="1:21" s="55" customFormat="1" ht="26.25" customHeight="1" outlineLevel="3" x14ac:dyDescent="0.25">
      <c r="A113" s="233" t="s">
        <v>401</v>
      </c>
      <c r="B113" s="233"/>
      <c r="C113" s="267" t="s">
        <v>157</v>
      </c>
      <c r="D113" s="261"/>
      <c r="E113" s="75">
        <v>1.7</v>
      </c>
      <c r="F113" s="93"/>
      <c r="G113" s="2"/>
      <c r="H113" s="137">
        <v>1.7</v>
      </c>
      <c r="I113" s="94"/>
      <c r="J113" s="75">
        <f t="shared" si="14"/>
        <v>1.7</v>
      </c>
      <c r="K113" s="93"/>
      <c r="L113" s="2"/>
      <c r="M113" s="137">
        <v>1.7</v>
      </c>
      <c r="N113" s="45"/>
      <c r="O113" s="1">
        <f t="shared" si="12"/>
        <v>100</v>
      </c>
      <c r="P113" s="58"/>
      <c r="Q113" s="98"/>
      <c r="R113" s="58"/>
      <c r="U113" s="66"/>
    </row>
    <row r="114" spans="1:21" s="55" customFormat="1" ht="18" customHeight="1" outlineLevel="3" x14ac:dyDescent="0.25">
      <c r="A114" s="233" t="s">
        <v>402</v>
      </c>
      <c r="B114" s="233"/>
      <c r="C114" s="267" t="s">
        <v>457</v>
      </c>
      <c r="D114" s="261"/>
      <c r="E114" s="75">
        <v>25</v>
      </c>
      <c r="F114" s="93"/>
      <c r="G114" s="2"/>
      <c r="H114" s="137">
        <v>25</v>
      </c>
      <c r="I114" s="94"/>
      <c r="J114" s="75">
        <f t="shared" si="14"/>
        <v>25</v>
      </c>
      <c r="K114" s="93"/>
      <c r="L114" s="2"/>
      <c r="M114" s="137">
        <v>25</v>
      </c>
      <c r="N114" s="45"/>
      <c r="O114" s="1">
        <f t="shared" si="12"/>
        <v>100</v>
      </c>
      <c r="P114" s="58"/>
      <c r="Q114" s="98"/>
      <c r="R114" s="58"/>
      <c r="U114" s="66"/>
    </row>
    <row r="115" spans="1:21" s="55" customFormat="1" ht="18" customHeight="1" outlineLevel="3" x14ac:dyDescent="0.25">
      <c r="A115" s="233" t="s">
        <v>403</v>
      </c>
      <c r="B115" s="233"/>
      <c r="C115" s="267" t="s">
        <v>158</v>
      </c>
      <c r="D115" s="261"/>
      <c r="E115" s="75">
        <v>44.93</v>
      </c>
      <c r="F115" s="93"/>
      <c r="G115" s="2"/>
      <c r="H115" s="270">
        <v>44.93</v>
      </c>
      <c r="I115" s="94"/>
      <c r="J115" s="75">
        <f t="shared" si="14"/>
        <v>44.93</v>
      </c>
      <c r="K115" s="93"/>
      <c r="L115" s="2"/>
      <c r="M115" s="270">
        <v>44.93</v>
      </c>
      <c r="N115" s="45"/>
      <c r="O115" s="1">
        <f t="shared" si="12"/>
        <v>100</v>
      </c>
      <c r="P115" s="58"/>
      <c r="Q115" s="98"/>
      <c r="R115" s="58"/>
      <c r="U115" s="66"/>
    </row>
    <row r="116" spans="1:21" s="55" customFormat="1" ht="34.5" customHeight="1" outlineLevel="3" x14ac:dyDescent="0.25">
      <c r="A116" s="233" t="s">
        <v>404</v>
      </c>
      <c r="B116" s="233"/>
      <c r="C116" s="267" t="s">
        <v>159</v>
      </c>
      <c r="D116" s="261"/>
      <c r="E116" s="75">
        <v>33.090000000000003</v>
      </c>
      <c r="F116" s="93"/>
      <c r="G116" s="2"/>
      <c r="H116" s="270">
        <v>33.090000000000003</v>
      </c>
      <c r="I116" s="94"/>
      <c r="J116" s="75">
        <f t="shared" si="14"/>
        <v>33.090000000000003</v>
      </c>
      <c r="K116" s="93"/>
      <c r="L116" s="2"/>
      <c r="M116" s="270">
        <v>33.090000000000003</v>
      </c>
      <c r="N116" s="45"/>
      <c r="O116" s="1">
        <f t="shared" si="12"/>
        <v>100</v>
      </c>
      <c r="P116" s="58"/>
      <c r="Q116" s="98"/>
      <c r="R116" s="58"/>
      <c r="U116" s="66"/>
    </row>
    <row r="117" spans="1:21" s="55" customFormat="1" ht="20.25" customHeight="1" outlineLevel="3" x14ac:dyDescent="0.25">
      <c r="A117" s="233" t="s">
        <v>405</v>
      </c>
      <c r="B117" s="233"/>
      <c r="C117" s="267" t="s">
        <v>160</v>
      </c>
      <c r="D117" s="261"/>
      <c r="E117" s="75">
        <v>20.67</v>
      </c>
      <c r="F117" s="93"/>
      <c r="G117" s="2"/>
      <c r="H117" s="270">
        <v>20.67</v>
      </c>
      <c r="I117" s="94"/>
      <c r="J117" s="75">
        <f t="shared" si="14"/>
        <v>20.67</v>
      </c>
      <c r="K117" s="93"/>
      <c r="L117" s="2"/>
      <c r="M117" s="270">
        <v>20.67</v>
      </c>
      <c r="N117" s="45"/>
      <c r="O117" s="1">
        <f t="shared" si="12"/>
        <v>100</v>
      </c>
      <c r="P117" s="58"/>
      <c r="Q117" s="98"/>
      <c r="R117" s="58"/>
      <c r="U117" s="66"/>
    </row>
    <row r="118" spans="1:21" s="55" customFormat="1" ht="20.25" customHeight="1" outlineLevel="3" x14ac:dyDescent="0.25">
      <c r="A118" s="233" t="s">
        <v>406</v>
      </c>
      <c r="B118" s="233"/>
      <c r="C118" s="267" t="s">
        <v>161</v>
      </c>
      <c r="D118" s="261"/>
      <c r="E118" s="75">
        <v>20.51</v>
      </c>
      <c r="F118" s="93"/>
      <c r="G118" s="2"/>
      <c r="H118" s="270">
        <v>20.51</v>
      </c>
      <c r="I118" s="94"/>
      <c r="J118" s="75">
        <f t="shared" si="14"/>
        <v>20.51</v>
      </c>
      <c r="K118" s="93"/>
      <c r="L118" s="2"/>
      <c r="M118" s="270">
        <v>20.51</v>
      </c>
      <c r="N118" s="45"/>
      <c r="O118" s="1">
        <f t="shared" si="12"/>
        <v>100</v>
      </c>
      <c r="P118" s="58"/>
      <c r="Q118" s="98"/>
      <c r="R118" s="58"/>
      <c r="U118" s="66"/>
    </row>
    <row r="119" spans="1:21" s="55" customFormat="1" ht="20.25" customHeight="1" outlineLevel="3" x14ac:dyDescent="0.25">
      <c r="A119" s="233" t="s">
        <v>407</v>
      </c>
      <c r="B119" s="233"/>
      <c r="C119" s="274" t="s">
        <v>163</v>
      </c>
      <c r="D119" s="261"/>
      <c r="E119" s="75">
        <v>135.19999999999999</v>
      </c>
      <c r="F119" s="93"/>
      <c r="G119" s="2"/>
      <c r="H119" s="137">
        <v>135.19999999999999</v>
      </c>
      <c r="I119" s="94"/>
      <c r="J119" s="75">
        <f t="shared" si="14"/>
        <v>135.19999999999999</v>
      </c>
      <c r="K119" s="93"/>
      <c r="L119" s="2"/>
      <c r="M119" s="137">
        <v>135.19999999999999</v>
      </c>
      <c r="N119" s="45"/>
      <c r="O119" s="1">
        <f t="shared" si="12"/>
        <v>100</v>
      </c>
      <c r="P119" s="58"/>
      <c r="Q119" s="98"/>
      <c r="R119" s="58"/>
      <c r="U119" s="66"/>
    </row>
    <row r="120" spans="1:21" s="55" customFormat="1" ht="20.25" customHeight="1" outlineLevel="3" x14ac:dyDescent="0.25">
      <c r="A120" s="233" t="s">
        <v>408</v>
      </c>
      <c r="B120" s="233"/>
      <c r="C120" s="267" t="s">
        <v>528</v>
      </c>
      <c r="D120" s="261"/>
      <c r="E120" s="75">
        <v>135</v>
      </c>
      <c r="F120" s="93"/>
      <c r="G120" s="2"/>
      <c r="H120" s="137">
        <v>135</v>
      </c>
      <c r="I120" s="94"/>
      <c r="J120" s="75">
        <f t="shared" si="14"/>
        <v>135</v>
      </c>
      <c r="K120" s="93"/>
      <c r="L120" s="2"/>
      <c r="M120" s="137">
        <v>135</v>
      </c>
      <c r="N120" s="45"/>
      <c r="O120" s="1">
        <f t="shared" si="12"/>
        <v>100</v>
      </c>
      <c r="P120" s="58"/>
      <c r="Q120" s="98"/>
      <c r="R120" s="58"/>
      <c r="U120" s="66"/>
    </row>
    <row r="121" spans="1:21" s="55" customFormat="1" ht="42.75" customHeight="1" outlineLevel="3" x14ac:dyDescent="0.25">
      <c r="A121" s="233" t="s">
        <v>409</v>
      </c>
      <c r="B121" s="99"/>
      <c r="C121" s="267" t="s">
        <v>529</v>
      </c>
      <c r="D121" s="261"/>
      <c r="E121" s="75">
        <v>3.81</v>
      </c>
      <c r="F121" s="93"/>
      <c r="G121" s="2"/>
      <c r="H121" s="137">
        <v>3.81</v>
      </c>
      <c r="I121" s="94"/>
      <c r="J121" s="75">
        <f t="shared" si="14"/>
        <v>3.81</v>
      </c>
      <c r="K121" s="93"/>
      <c r="L121" s="2"/>
      <c r="M121" s="137">
        <v>3.81</v>
      </c>
      <c r="N121" s="45"/>
      <c r="O121" s="1">
        <f t="shared" si="12"/>
        <v>100</v>
      </c>
      <c r="P121" s="58"/>
      <c r="Q121" s="98"/>
      <c r="R121" s="58"/>
      <c r="U121" s="66"/>
    </row>
    <row r="122" spans="1:21" s="55" customFormat="1" ht="33.75" customHeight="1" outlineLevel="3" x14ac:dyDescent="0.25">
      <c r="A122" s="233" t="s">
        <v>410</v>
      </c>
      <c r="B122" s="233"/>
      <c r="C122" s="267" t="s">
        <v>162</v>
      </c>
      <c r="D122" s="261"/>
      <c r="E122" s="75">
        <v>42.91</v>
      </c>
      <c r="F122" s="93"/>
      <c r="G122" s="2"/>
      <c r="H122" s="137">
        <v>42.91</v>
      </c>
      <c r="I122" s="94"/>
      <c r="J122" s="75">
        <f t="shared" si="14"/>
        <v>42.91</v>
      </c>
      <c r="K122" s="93"/>
      <c r="L122" s="2"/>
      <c r="M122" s="137">
        <v>42.91</v>
      </c>
      <c r="N122" s="45"/>
      <c r="O122" s="1">
        <f t="shared" si="12"/>
        <v>100</v>
      </c>
      <c r="P122" s="58"/>
      <c r="Q122" s="98"/>
      <c r="R122" s="58"/>
      <c r="U122" s="66"/>
    </row>
    <row r="123" spans="1:21" s="86" customFormat="1" ht="30" customHeight="1" outlineLevel="1" x14ac:dyDescent="0.25">
      <c r="A123" s="76" t="s">
        <v>321</v>
      </c>
      <c r="B123" s="366" t="s">
        <v>164</v>
      </c>
      <c r="C123" s="367"/>
      <c r="D123" s="225"/>
      <c r="E123" s="69">
        <f t="shared" si="13"/>
        <v>3651.2899999999995</v>
      </c>
      <c r="F123" s="91"/>
      <c r="G123" s="3">
        <f>G124+G129+G132+G136+G137+G138+G141+G142+G143</f>
        <v>738.06</v>
      </c>
      <c r="H123" s="3">
        <f>H124+H129+H132+H136+H137+H138+H141+H142+H143</f>
        <v>2913.2299999999996</v>
      </c>
      <c r="I123" s="92"/>
      <c r="J123" s="69">
        <f t="shared" si="14"/>
        <v>3651.2899999999995</v>
      </c>
      <c r="K123" s="91"/>
      <c r="L123" s="3">
        <f>L124+L129+L132+L136+L137+L138+L141+L142+L143</f>
        <v>738.06</v>
      </c>
      <c r="M123" s="3">
        <f>M124+M129+M132+M136+M137+M138+M141+M142+M143</f>
        <v>2913.2299999999996</v>
      </c>
      <c r="N123" s="71"/>
      <c r="O123" s="88">
        <f t="shared" si="12"/>
        <v>100</v>
      </c>
      <c r="P123" s="89"/>
      <c r="Q123" s="104"/>
      <c r="R123" s="89"/>
      <c r="U123" s="66"/>
    </row>
    <row r="124" spans="1:21" s="55" customFormat="1" ht="20.25" customHeight="1" outlineLevel="2" x14ac:dyDescent="0.25">
      <c r="A124" s="74" t="s">
        <v>322</v>
      </c>
      <c r="B124" s="364" t="s">
        <v>166</v>
      </c>
      <c r="C124" s="365"/>
      <c r="D124" s="103"/>
      <c r="E124" s="75">
        <f t="shared" si="13"/>
        <v>1748.6699999999996</v>
      </c>
      <c r="F124" s="93"/>
      <c r="G124" s="79"/>
      <c r="H124" s="79">
        <f>SUM(H125:H128)</f>
        <v>1748.6699999999996</v>
      </c>
      <c r="I124" s="94"/>
      <c r="J124" s="75">
        <f t="shared" si="14"/>
        <v>1748.6699999999996</v>
      </c>
      <c r="K124" s="93"/>
      <c r="L124" s="79"/>
      <c r="M124" s="79">
        <f>SUM(M125:M128)</f>
        <v>1748.6699999999996</v>
      </c>
      <c r="N124" s="45"/>
      <c r="O124" s="1">
        <f t="shared" si="12"/>
        <v>100</v>
      </c>
      <c r="P124" s="58"/>
      <c r="Q124" s="98"/>
      <c r="R124" s="58"/>
      <c r="U124" s="66"/>
    </row>
    <row r="125" spans="1:21" s="42" customFormat="1" ht="30" customHeight="1" outlineLevel="3" x14ac:dyDescent="0.25">
      <c r="A125" s="233" t="s">
        <v>18</v>
      </c>
      <c r="B125" s="100"/>
      <c r="C125" s="275" t="s">
        <v>458</v>
      </c>
      <c r="D125" s="101"/>
      <c r="E125" s="35">
        <v>909.02</v>
      </c>
      <c r="F125" s="95"/>
      <c r="G125" s="102"/>
      <c r="H125" s="172">
        <v>909.02</v>
      </c>
      <c r="I125" s="96"/>
      <c r="J125" s="35">
        <f t="shared" si="14"/>
        <v>909.02</v>
      </c>
      <c r="K125" s="95"/>
      <c r="L125" s="102"/>
      <c r="M125" s="172">
        <v>909.02</v>
      </c>
      <c r="N125" s="34"/>
      <c r="O125" s="30">
        <f t="shared" si="12"/>
        <v>100</v>
      </c>
      <c r="P125" s="40"/>
      <c r="Q125" s="41"/>
      <c r="R125" s="40"/>
      <c r="U125" s="66"/>
    </row>
    <row r="126" spans="1:21" s="42" customFormat="1" ht="30" customHeight="1" outlineLevel="3" x14ac:dyDescent="0.25">
      <c r="A126" s="233" t="s">
        <v>413</v>
      </c>
      <c r="B126" s="100"/>
      <c r="C126" s="275" t="s">
        <v>366</v>
      </c>
      <c r="D126" s="101"/>
      <c r="E126" s="35">
        <v>622.16</v>
      </c>
      <c r="F126" s="95"/>
      <c r="G126" s="31"/>
      <c r="H126" s="172">
        <v>622.16</v>
      </c>
      <c r="I126" s="96"/>
      <c r="J126" s="35">
        <f t="shared" si="14"/>
        <v>622.16</v>
      </c>
      <c r="K126" s="95"/>
      <c r="L126" s="31"/>
      <c r="M126" s="172">
        <v>622.16</v>
      </c>
      <c r="N126" s="34"/>
      <c r="O126" s="30">
        <f t="shared" si="12"/>
        <v>100</v>
      </c>
      <c r="P126" s="40"/>
      <c r="Q126" s="41"/>
      <c r="R126" s="40"/>
      <c r="U126" s="66"/>
    </row>
    <row r="127" spans="1:21" s="42" customFormat="1" ht="30" customHeight="1" outlineLevel="3" x14ac:dyDescent="0.25">
      <c r="A127" s="233" t="s">
        <v>414</v>
      </c>
      <c r="B127" s="100"/>
      <c r="C127" s="275" t="s">
        <v>367</v>
      </c>
      <c r="D127" s="72"/>
      <c r="E127" s="35">
        <v>150.38999999999999</v>
      </c>
      <c r="F127" s="95"/>
      <c r="G127" s="31"/>
      <c r="H127" s="172">
        <v>150.38999999999999</v>
      </c>
      <c r="I127" s="96"/>
      <c r="J127" s="35">
        <f t="shared" si="14"/>
        <v>150.38999999999999</v>
      </c>
      <c r="K127" s="95"/>
      <c r="L127" s="31"/>
      <c r="M127" s="172">
        <v>150.38999999999999</v>
      </c>
      <c r="N127" s="34"/>
      <c r="O127" s="30">
        <f t="shared" si="12"/>
        <v>100</v>
      </c>
      <c r="P127" s="40"/>
      <c r="Q127" s="41"/>
      <c r="R127" s="40"/>
      <c r="U127" s="66"/>
    </row>
    <row r="128" spans="1:21" s="42" customFormat="1" ht="33" customHeight="1" outlineLevel="3" x14ac:dyDescent="0.25">
      <c r="A128" s="233" t="s">
        <v>415</v>
      </c>
      <c r="B128" s="100"/>
      <c r="C128" s="275" t="s">
        <v>250</v>
      </c>
      <c r="D128" s="72"/>
      <c r="E128" s="35">
        <v>67.099999999999994</v>
      </c>
      <c r="F128" s="95"/>
      <c r="G128" s="31"/>
      <c r="H128" s="172">
        <v>67.099999999999994</v>
      </c>
      <c r="I128" s="96"/>
      <c r="J128" s="35">
        <f t="shared" si="14"/>
        <v>67.099999999999994</v>
      </c>
      <c r="K128" s="95"/>
      <c r="L128" s="31"/>
      <c r="M128" s="172">
        <v>67.099999999999994</v>
      </c>
      <c r="N128" s="34"/>
      <c r="O128" s="30">
        <f t="shared" ref="O128:O197" si="15">J128/E128*100</f>
        <v>100</v>
      </c>
      <c r="P128" s="40"/>
      <c r="Q128" s="41"/>
      <c r="R128" s="40"/>
      <c r="U128" s="66"/>
    </row>
    <row r="129" spans="1:21" s="55" customFormat="1" ht="30" customHeight="1" outlineLevel="2" x14ac:dyDescent="0.25">
      <c r="A129" s="74" t="s">
        <v>19</v>
      </c>
      <c r="B129" s="322" t="s">
        <v>68</v>
      </c>
      <c r="C129" s="323"/>
      <c r="D129" s="223"/>
      <c r="E129" s="75">
        <f t="shared" ref="E129:E151" si="16">F129+G129+H129+I129</f>
        <v>75.819999999999993</v>
      </c>
      <c r="F129" s="93"/>
      <c r="G129" s="79"/>
      <c r="H129" s="79">
        <f>H130+H131</f>
        <v>75.819999999999993</v>
      </c>
      <c r="I129" s="94"/>
      <c r="J129" s="75">
        <f t="shared" ref="J129:J151" si="17">K129+L129+M129+N129</f>
        <v>75.819999999999993</v>
      </c>
      <c r="K129" s="93"/>
      <c r="L129" s="79"/>
      <c r="M129" s="79">
        <f>M130+M131</f>
        <v>75.819999999999993</v>
      </c>
      <c r="N129" s="45"/>
      <c r="O129" s="1">
        <f t="shared" si="15"/>
        <v>100</v>
      </c>
      <c r="P129" s="58"/>
      <c r="Q129" s="98"/>
      <c r="R129" s="58"/>
      <c r="U129" s="66"/>
    </row>
    <row r="130" spans="1:21" s="42" customFormat="1" ht="37.5" customHeight="1" outlineLevel="3" x14ac:dyDescent="0.25">
      <c r="A130" s="233" t="s">
        <v>17</v>
      </c>
      <c r="B130" s="100"/>
      <c r="C130" s="275" t="s">
        <v>459</v>
      </c>
      <c r="D130" s="72"/>
      <c r="E130" s="35">
        <f t="shared" si="16"/>
        <v>53.36</v>
      </c>
      <c r="F130" s="95"/>
      <c r="G130" s="31"/>
      <c r="H130" s="137">
        <v>53.36</v>
      </c>
      <c r="I130" s="96"/>
      <c r="J130" s="35">
        <f t="shared" si="17"/>
        <v>53.36</v>
      </c>
      <c r="K130" s="95"/>
      <c r="L130" s="31"/>
      <c r="M130" s="137">
        <v>53.36</v>
      </c>
      <c r="N130" s="34"/>
      <c r="O130" s="30">
        <f t="shared" si="15"/>
        <v>100</v>
      </c>
      <c r="P130" s="40"/>
      <c r="Q130" s="41"/>
      <c r="R130" s="40"/>
      <c r="U130" s="66"/>
    </row>
    <row r="131" spans="1:21" s="42" customFormat="1" ht="40.5" customHeight="1" outlineLevel="3" x14ac:dyDescent="0.25">
      <c r="A131" s="233" t="s">
        <v>323</v>
      </c>
      <c r="B131" s="100"/>
      <c r="C131" s="275" t="s">
        <v>460</v>
      </c>
      <c r="D131" s="72"/>
      <c r="E131" s="35">
        <f t="shared" si="16"/>
        <v>22.46</v>
      </c>
      <c r="F131" s="95"/>
      <c r="G131" s="31"/>
      <c r="H131" s="137">
        <v>22.46</v>
      </c>
      <c r="I131" s="96"/>
      <c r="J131" s="35">
        <f t="shared" si="17"/>
        <v>22.46</v>
      </c>
      <c r="K131" s="95"/>
      <c r="L131" s="31"/>
      <c r="M131" s="137">
        <v>22.46</v>
      </c>
      <c r="N131" s="34"/>
      <c r="O131" s="30">
        <f t="shared" si="15"/>
        <v>100</v>
      </c>
      <c r="P131" s="40"/>
      <c r="Q131" s="41"/>
      <c r="R131" s="40"/>
      <c r="U131" s="66"/>
    </row>
    <row r="132" spans="1:21" s="55" customFormat="1" ht="29.25" customHeight="1" outlineLevel="2" x14ac:dyDescent="0.25">
      <c r="A132" s="74" t="s">
        <v>324</v>
      </c>
      <c r="B132" s="360" t="s">
        <v>167</v>
      </c>
      <c r="C132" s="361"/>
      <c r="D132" s="103"/>
      <c r="E132" s="75">
        <f t="shared" si="16"/>
        <v>1145.3799999999999</v>
      </c>
      <c r="F132" s="93"/>
      <c r="G132" s="79">
        <f>G133+G134</f>
        <v>738.06</v>
      </c>
      <c r="H132" s="79">
        <f>H133+H134+H135</f>
        <v>407.32</v>
      </c>
      <c r="I132" s="94"/>
      <c r="J132" s="75">
        <f t="shared" si="17"/>
        <v>1145.3799999999999</v>
      </c>
      <c r="K132" s="93"/>
      <c r="L132" s="79">
        <f>L133+L134</f>
        <v>738.06</v>
      </c>
      <c r="M132" s="79">
        <f>M133+M134+M135</f>
        <v>407.32</v>
      </c>
      <c r="N132" s="45"/>
      <c r="O132" s="1">
        <f t="shared" si="15"/>
        <v>100</v>
      </c>
      <c r="P132" s="58"/>
      <c r="Q132" s="98"/>
      <c r="R132" s="58"/>
      <c r="U132" s="66"/>
    </row>
    <row r="133" spans="1:21" s="42" customFormat="1" ht="33.75" customHeight="1" outlineLevel="3" x14ac:dyDescent="0.25">
      <c r="A133" s="233" t="s">
        <v>417</v>
      </c>
      <c r="B133" s="100"/>
      <c r="C133" s="117" t="s">
        <v>168</v>
      </c>
      <c r="D133" s="101"/>
      <c r="E133" s="35">
        <f t="shared" si="16"/>
        <v>300</v>
      </c>
      <c r="F133" s="95"/>
      <c r="G133" s="114"/>
      <c r="H133" s="172">
        <v>300</v>
      </c>
      <c r="I133" s="96"/>
      <c r="J133" s="35">
        <f t="shared" si="17"/>
        <v>300</v>
      </c>
      <c r="K133" s="95"/>
      <c r="L133" s="114"/>
      <c r="M133" s="172">
        <v>300</v>
      </c>
      <c r="N133" s="34"/>
      <c r="O133" s="30">
        <f t="shared" si="15"/>
        <v>100</v>
      </c>
      <c r="P133" s="40"/>
      <c r="Q133" s="41"/>
      <c r="R133" s="40"/>
      <c r="U133" s="66"/>
    </row>
    <row r="134" spans="1:21" s="42" customFormat="1" ht="47.25" customHeight="1" outlineLevel="3" x14ac:dyDescent="0.25">
      <c r="A134" s="233" t="s">
        <v>418</v>
      </c>
      <c r="B134" s="100"/>
      <c r="C134" s="117" t="s">
        <v>511</v>
      </c>
      <c r="D134" s="101"/>
      <c r="E134" s="35">
        <f t="shared" si="16"/>
        <v>738.06</v>
      </c>
      <c r="F134" s="95"/>
      <c r="G134" s="114">
        <v>738.06</v>
      </c>
      <c r="H134" s="172"/>
      <c r="I134" s="96"/>
      <c r="J134" s="35">
        <f t="shared" si="17"/>
        <v>738.06</v>
      </c>
      <c r="K134" s="95"/>
      <c r="L134" s="114">
        <v>738.06</v>
      </c>
      <c r="M134" s="172"/>
      <c r="N134" s="34"/>
      <c r="O134" s="30">
        <f t="shared" si="15"/>
        <v>100</v>
      </c>
      <c r="P134" s="40"/>
      <c r="Q134" s="41"/>
      <c r="R134" s="40"/>
      <c r="U134" s="66"/>
    </row>
    <row r="135" spans="1:21" s="42" customFormat="1" ht="47.25" customHeight="1" outlineLevel="3" x14ac:dyDescent="0.25">
      <c r="A135" s="233" t="s">
        <v>461</v>
      </c>
      <c r="B135" s="100"/>
      <c r="C135" s="117" t="s">
        <v>169</v>
      </c>
      <c r="D135" s="101"/>
      <c r="E135" s="35">
        <f t="shared" si="16"/>
        <v>107.32</v>
      </c>
      <c r="F135" s="95"/>
      <c r="G135" s="114"/>
      <c r="H135" s="172">
        <v>107.32</v>
      </c>
      <c r="I135" s="96"/>
      <c r="J135" s="35">
        <f t="shared" si="17"/>
        <v>107.32</v>
      </c>
      <c r="K135" s="95"/>
      <c r="L135" s="114"/>
      <c r="M135" s="172">
        <v>107.32</v>
      </c>
      <c r="N135" s="34"/>
      <c r="O135" s="30">
        <f t="shared" si="15"/>
        <v>100</v>
      </c>
      <c r="P135" s="40"/>
      <c r="Q135" s="41"/>
      <c r="R135" s="40"/>
      <c r="U135" s="66"/>
    </row>
    <row r="136" spans="1:21" s="55" customFormat="1" ht="20.25" customHeight="1" outlineLevel="2" x14ac:dyDescent="0.25">
      <c r="A136" s="74" t="s">
        <v>325</v>
      </c>
      <c r="B136" s="362" t="s">
        <v>170</v>
      </c>
      <c r="C136" s="363"/>
      <c r="D136" s="223"/>
      <c r="E136" s="75">
        <f t="shared" si="16"/>
        <v>8.17</v>
      </c>
      <c r="F136" s="93"/>
      <c r="G136" s="2"/>
      <c r="H136" s="116">
        <v>8.17</v>
      </c>
      <c r="I136" s="94"/>
      <c r="J136" s="75">
        <f t="shared" si="17"/>
        <v>8.17</v>
      </c>
      <c r="K136" s="93"/>
      <c r="L136" s="2"/>
      <c r="M136" s="116">
        <v>8.17</v>
      </c>
      <c r="N136" s="45"/>
      <c r="O136" s="1">
        <f t="shared" si="15"/>
        <v>100</v>
      </c>
      <c r="P136" s="58"/>
      <c r="Q136" s="98"/>
      <c r="R136" s="58"/>
      <c r="U136" s="66"/>
    </row>
    <row r="137" spans="1:21" s="55" customFormat="1" ht="20.25" customHeight="1" outlineLevel="2" x14ac:dyDescent="0.25">
      <c r="A137" s="74" t="s">
        <v>326</v>
      </c>
      <c r="B137" s="362" t="s">
        <v>171</v>
      </c>
      <c r="C137" s="363"/>
      <c r="D137" s="223"/>
      <c r="E137" s="75">
        <f t="shared" si="16"/>
        <v>260</v>
      </c>
      <c r="F137" s="93"/>
      <c r="G137" s="2"/>
      <c r="H137" s="116">
        <v>260</v>
      </c>
      <c r="I137" s="94"/>
      <c r="J137" s="75">
        <f t="shared" si="17"/>
        <v>260</v>
      </c>
      <c r="K137" s="93"/>
      <c r="L137" s="2"/>
      <c r="M137" s="116">
        <v>260</v>
      </c>
      <c r="N137" s="45"/>
      <c r="O137" s="1">
        <f t="shared" si="15"/>
        <v>100</v>
      </c>
      <c r="P137" s="58"/>
      <c r="Q137" s="98"/>
      <c r="R137" s="58"/>
      <c r="U137" s="66"/>
    </row>
    <row r="138" spans="1:21" s="55" customFormat="1" ht="20.25" customHeight="1" outlineLevel="2" x14ac:dyDescent="0.25">
      <c r="A138" s="74" t="s">
        <v>327</v>
      </c>
      <c r="B138" s="362" t="s">
        <v>172</v>
      </c>
      <c r="C138" s="363"/>
      <c r="D138" s="223"/>
      <c r="E138" s="75">
        <f t="shared" si="16"/>
        <v>62.18</v>
      </c>
      <c r="F138" s="93"/>
      <c r="G138" s="2"/>
      <c r="H138" s="2">
        <f>SUM(H139:H140)</f>
        <v>62.18</v>
      </c>
      <c r="I138" s="94"/>
      <c r="J138" s="75">
        <f t="shared" si="17"/>
        <v>62.18</v>
      </c>
      <c r="K138" s="93"/>
      <c r="L138" s="2"/>
      <c r="M138" s="2">
        <f>SUM(M139:M140)</f>
        <v>62.18</v>
      </c>
      <c r="N138" s="45"/>
      <c r="O138" s="1">
        <f t="shared" si="15"/>
        <v>100</v>
      </c>
      <c r="P138" s="58"/>
      <c r="Q138" s="98"/>
      <c r="R138" s="58"/>
      <c r="U138" s="66"/>
    </row>
    <row r="139" spans="1:21" s="55" customFormat="1" ht="20.25" customHeight="1" outlineLevel="3" x14ac:dyDescent="0.25">
      <c r="A139" s="74" t="s">
        <v>464</v>
      </c>
      <c r="B139" s="154"/>
      <c r="C139" s="276" t="s">
        <v>462</v>
      </c>
      <c r="D139" s="223"/>
      <c r="E139" s="75">
        <f t="shared" si="16"/>
        <v>0</v>
      </c>
      <c r="F139" s="93"/>
      <c r="G139" s="2"/>
      <c r="H139" s="137">
        <v>0</v>
      </c>
      <c r="I139" s="94"/>
      <c r="J139" s="75">
        <f t="shared" si="17"/>
        <v>0</v>
      </c>
      <c r="K139" s="93"/>
      <c r="L139" s="2"/>
      <c r="M139" s="137">
        <v>0</v>
      </c>
      <c r="N139" s="45"/>
      <c r="O139" s="1" t="s">
        <v>37</v>
      </c>
      <c r="P139" s="58"/>
      <c r="Q139" s="98"/>
      <c r="R139" s="58"/>
      <c r="U139" s="66"/>
    </row>
    <row r="140" spans="1:21" s="55" customFormat="1" ht="20.25" customHeight="1" outlineLevel="3" x14ac:dyDescent="0.25">
      <c r="A140" s="74" t="s">
        <v>465</v>
      </c>
      <c r="B140" s="154"/>
      <c r="C140" s="276" t="s">
        <v>463</v>
      </c>
      <c r="D140" s="223"/>
      <c r="E140" s="75">
        <f t="shared" si="16"/>
        <v>62.18</v>
      </c>
      <c r="F140" s="93"/>
      <c r="G140" s="2"/>
      <c r="H140" s="137">
        <v>62.18</v>
      </c>
      <c r="I140" s="94"/>
      <c r="J140" s="75">
        <f t="shared" si="17"/>
        <v>62.18</v>
      </c>
      <c r="K140" s="93"/>
      <c r="L140" s="2"/>
      <c r="M140" s="137">
        <v>62.18</v>
      </c>
      <c r="N140" s="45"/>
      <c r="O140" s="1">
        <f t="shared" si="15"/>
        <v>100</v>
      </c>
      <c r="P140" s="58"/>
      <c r="Q140" s="98"/>
      <c r="R140" s="58"/>
      <c r="U140" s="66"/>
    </row>
    <row r="141" spans="1:21" s="55" customFormat="1" ht="20.25" customHeight="1" outlineLevel="2" x14ac:dyDescent="0.25">
      <c r="A141" s="74" t="s">
        <v>328</v>
      </c>
      <c r="B141" s="362" t="s">
        <v>173</v>
      </c>
      <c r="C141" s="363"/>
      <c r="D141" s="223"/>
      <c r="E141" s="75">
        <f t="shared" si="16"/>
        <v>214.07</v>
      </c>
      <c r="F141" s="93"/>
      <c r="G141" s="2"/>
      <c r="H141" s="115">
        <v>214.07</v>
      </c>
      <c r="I141" s="94"/>
      <c r="J141" s="75">
        <f t="shared" si="17"/>
        <v>214.07</v>
      </c>
      <c r="K141" s="93"/>
      <c r="L141" s="2"/>
      <c r="M141" s="115">
        <v>214.07</v>
      </c>
      <c r="N141" s="45"/>
      <c r="O141" s="1">
        <f t="shared" si="15"/>
        <v>100</v>
      </c>
      <c r="P141" s="58"/>
      <c r="Q141" s="98"/>
      <c r="R141" s="58"/>
      <c r="U141" s="66"/>
    </row>
    <row r="142" spans="1:21" s="55" customFormat="1" ht="20.25" customHeight="1" outlineLevel="2" x14ac:dyDescent="0.25">
      <c r="A142" s="74" t="s">
        <v>411</v>
      </c>
      <c r="B142" s="362" t="s">
        <v>174</v>
      </c>
      <c r="C142" s="363"/>
      <c r="D142" s="161"/>
      <c r="E142" s="75">
        <f t="shared" si="16"/>
        <v>110</v>
      </c>
      <c r="F142" s="93"/>
      <c r="G142" s="2"/>
      <c r="H142" s="116">
        <v>110</v>
      </c>
      <c r="I142" s="94"/>
      <c r="J142" s="75">
        <f t="shared" si="17"/>
        <v>110</v>
      </c>
      <c r="K142" s="93"/>
      <c r="L142" s="2"/>
      <c r="M142" s="116">
        <v>110</v>
      </c>
      <c r="N142" s="45"/>
      <c r="O142" s="1">
        <f t="shared" si="15"/>
        <v>100</v>
      </c>
      <c r="P142" s="58"/>
      <c r="Q142" s="98"/>
      <c r="R142" s="58"/>
      <c r="U142" s="66"/>
    </row>
    <row r="143" spans="1:21" s="55" customFormat="1" ht="20.25" customHeight="1" outlineLevel="2" x14ac:dyDescent="0.25">
      <c r="A143" s="74" t="s">
        <v>412</v>
      </c>
      <c r="B143" s="322" t="s">
        <v>175</v>
      </c>
      <c r="C143" s="323"/>
      <c r="D143" s="223"/>
      <c r="E143" s="75">
        <f t="shared" si="16"/>
        <v>27</v>
      </c>
      <c r="F143" s="93"/>
      <c r="G143" s="2"/>
      <c r="H143" s="116">
        <v>27</v>
      </c>
      <c r="I143" s="94"/>
      <c r="J143" s="75">
        <f t="shared" si="17"/>
        <v>27</v>
      </c>
      <c r="K143" s="93"/>
      <c r="L143" s="2"/>
      <c r="M143" s="116">
        <v>27</v>
      </c>
      <c r="N143" s="45"/>
      <c r="O143" s="1">
        <f t="shared" si="15"/>
        <v>100</v>
      </c>
      <c r="P143" s="58"/>
      <c r="Q143" s="98"/>
      <c r="R143" s="58"/>
      <c r="U143" s="66"/>
    </row>
    <row r="144" spans="1:21" s="86" customFormat="1" ht="30.75" customHeight="1" outlineLevel="1" x14ac:dyDescent="0.25">
      <c r="A144" s="76" t="s">
        <v>344</v>
      </c>
      <c r="B144" s="330" t="s">
        <v>176</v>
      </c>
      <c r="C144" s="331"/>
      <c r="D144" s="225"/>
      <c r="E144" s="69">
        <f t="shared" si="16"/>
        <v>5620.88</v>
      </c>
      <c r="F144" s="91"/>
      <c r="G144" s="70"/>
      <c r="H144" s="3">
        <f>H145+H146</f>
        <v>5620.88</v>
      </c>
      <c r="I144" s="92"/>
      <c r="J144" s="69">
        <f t="shared" si="17"/>
        <v>5620.88</v>
      </c>
      <c r="K144" s="91"/>
      <c r="L144" s="70"/>
      <c r="M144" s="3">
        <f>M145+M146</f>
        <v>5620.88</v>
      </c>
      <c r="N144" s="71"/>
      <c r="O144" s="88">
        <f t="shared" si="15"/>
        <v>100</v>
      </c>
      <c r="P144" s="89"/>
      <c r="Q144" s="104"/>
      <c r="R144" s="89"/>
      <c r="U144" s="66"/>
    </row>
    <row r="145" spans="1:22" s="55" customFormat="1" ht="36.75" customHeight="1" outlineLevel="2" x14ac:dyDescent="0.25">
      <c r="A145" s="74" t="s">
        <v>345</v>
      </c>
      <c r="B145" s="322" t="s">
        <v>177</v>
      </c>
      <c r="C145" s="323"/>
      <c r="D145" s="103"/>
      <c r="E145" s="75">
        <f t="shared" si="16"/>
        <v>2056.2800000000002</v>
      </c>
      <c r="F145" s="93"/>
      <c r="G145" s="2"/>
      <c r="H145" s="270">
        <v>2056.2800000000002</v>
      </c>
      <c r="I145" s="94"/>
      <c r="J145" s="75">
        <f t="shared" si="17"/>
        <v>2056.2800000000002</v>
      </c>
      <c r="K145" s="93"/>
      <c r="L145" s="2"/>
      <c r="M145" s="270">
        <v>2056.2800000000002</v>
      </c>
      <c r="N145" s="45"/>
      <c r="O145" s="1">
        <f t="shared" si="15"/>
        <v>100</v>
      </c>
      <c r="P145" s="58"/>
      <c r="Q145" s="98"/>
      <c r="R145" s="58"/>
      <c r="U145" s="66"/>
    </row>
    <row r="146" spans="1:22" s="55" customFormat="1" ht="47.25" customHeight="1" outlineLevel="2" x14ac:dyDescent="0.25">
      <c r="A146" s="74" t="s">
        <v>346</v>
      </c>
      <c r="B146" s="322" t="s">
        <v>178</v>
      </c>
      <c r="C146" s="323"/>
      <c r="D146" s="103"/>
      <c r="E146" s="75">
        <f t="shared" si="16"/>
        <v>3564.6</v>
      </c>
      <c r="F146" s="93"/>
      <c r="G146" s="2"/>
      <c r="H146" s="2">
        <f>SUM(H147:H148)</f>
        <v>3564.6</v>
      </c>
      <c r="I146" s="94"/>
      <c r="J146" s="75">
        <f t="shared" si="17"/>
        <v>3564.6</v>
      </c>
      <c r="K146" s="93"/>
      <c r="L146" s="2"/>
      <c r="M146" s="2">
        <f>SUM(M147:M148)</f>
        <v>3564.6</v>
      </c>
      <c r="N146" s="45"/>
      <c r="O146" s="1">
        <f t="shared" si="15"/>
        <v>100</v>
      </c>
      <c r="P146" s="58"/>
      <c r="Q146" s="98"/>
      <c r="R146" s="58"/>
      <c r="U146" s="66"/>
    </row>
    <row r="147" spans="1:22" s="55" customFormat="1" ht="42.75" customHeight="1" outlineLevel="3" x14ac:dyDescent="0.25">
      <c r="A147" s="74" t="s">
        <v>102</v>
      </c>
      <c r="B147" s="223"/>
      <c r="C147" s="118" t="s">
        <v>368</v>
      </c>
      <c r="D147" s="103"/>
      <c r="E147" s="75">
        <f t="shared" si="16"/>
        <v>3524.6</v>
      </c>
      <c r="F147" s="93"/>
      <c r="G147" s="2"/>
      <c r="H147" s="270">
        <v>3524.6</v>
      </c>
      <c r="I147" s="94"/>
      <c r="J147" s="75">
        <f t="shared" si="17"/>
        <v>3524.6</v>
      </c>
      <c r="K147" s="93"/>
      <c r="L147" s="2"/>
      <c r="M147" s="270">
        <v>3524.6</v>
      </c>
      <c r="N147" s="45"/>
      <c r="O147" s="1">
        <f t="shared" si="15"/>
        <v>100</v>
      </c>
      <c r="P147" s="58"/>
      <c r="Q147" s="98"/>
      <c r="R147" s="58"/>
      <c r="U147" s="66"/>
    </row>
    <row r="148" spans="1:22" s="55" customFormat="1" ht="36.75" customHeight="1" outlineLevel="3" x14ac:dyDescent="0.25">
      <c r="A148" s="74" t="s">
        <v>349</v>
      </c>
      <c r="B148" s="223"/>
      <c r="C148" s="118" t="s">
        <v>369</v>
      </c>
      <c r="D148" s="103"/>
      <c r="E148" s="75">
        <f t="shared" si="16"/>
        <v>40</v>
      </c>
      <c r="F148" s="93"/>
      <c r="G148" s="2"/>
      <c r="H148" s="270">
        <v>40</v>
      </c>
      <c r="I148" s="94"/>
      <c r="J148" s="75">
        <f t="shared" si="17"/>
        <v>40</v>
      </c>
      <c r="K148" s="93"/>
      <c r="L148" s="2"/>
      <c r="M148" s="270">
        <v>40</v>
      </c>
      <c r="N148" s="45"/>
      <c r="O148" s="1">
        <f t="shared" si="15"/>
        <v>100</v>
      </c>
      <c r="P148" s="58"/>
      <c r="Q148" s="98"/>
      <c r="R148" s="58"/>
      <c r="U148" s="66"/>
    </row>
    <row r="149" spans="1:22" s="86" customFormat="1" ht="37.5" customHeight="1" outlineLevel="1" x14ac:dyDescent="0.25">
      <c r="A149" s="76" t="s">
        <v>352</v>
      </c>
      <c r="B149" s="330" t="s">
        <v>179</v>
      </c>
      <c r="C149" s="331"/>
      <c r="D149" s="225"/>
      <c r="E149" s="69">
        <f t="shared" si="16"/>
        <v>35711.19</v>
      </c>
      <c r="F149" s="91"/>
      <c r="G149" s="70"/>
      <c r="H149" s="3">
        <f>SUM(H150:H151)</f>
        <v>35711.19</v>
      </c>
      <c r="I149" s="92"/>
      <c r="J149" s="69">
        <f t="shared" si="17"/>
        <v>35007.870000000003</v>
      </c>
      <c r="K149" s="91"/>
      <c r="L149" s="70"/>
      <c r="M149" s="3">
        <f>SUM(M150:M151)</f>
        <v>35007.870000000003</v>
      </c>
      <c r="N149" s="71"/>
      <c r="O149" s="88">
        <f t="shared" si="15"/>
        <v>98.030533286625285</v>
      </c>
      <c r="P149" s="89"/>
      <c r="Q149" s="104"/>
      <c r="R149" s="89"/>
      <c r="U149" s="66"/>
    </row>
    <row r="150" spans="1:22" s="55" customFormat="1" ht="28.5" customHeight="1" outlineLevel="2" x14ac:dyDescent="0.25">
      <c r="A150" s="74" t="s">
        <v>353</v>
      </c>
      <c r="B150" s="322" t="s">
        <v>180</v>
      </c>
      <c r="C150" s="323"/>
      <c r="D150" s="277" t="s">
        <v>182</v>
      </c>
      <c r="E150" s="75">
        <f t="shared" si="16"/>
        <v>3058.65</v>
      </c>
      <c r="F150" s="93"/>
      <c r="G150" s="2"/>
      <c r="H150" s="120">
        <v>3058.65</v>
      </c>
      <c r="I150" s="94"/>
      <c r="J150" s="75">
        <f t="shared" si="17"/>
        <v>3008.48</v>
      </c>
      <c r="K150" s="93"/>
      <c r="L150" s="2"/>
      <c r="M150" s="270">
        <v>3008.48</v>
      </c>
      <c r="N150" s="45"/>
      <c r="O150" s="1">
        <f t="shared" si="15"/>
        <v>98.359733869517598</v>
      </c>
      <c r="P150" s="58"/>
      <c r="Q150" s="98"/>
      <c r="R150" s="58"/>
      <c r="U150" s="66"/>
    </row>
    <row r="151" spans="1:22" s="55" customFormat="1" ht="17.25" customHeight="1" outlineLevel="2" thickBot="1" x14ac:dyDescent="0.3">
      <c r="A151" s="74" t="s">
        <v>123</v>
      </c>
      <c r="B151" s="322" t="s">
        <v>181</v>
      </c>
      <c r="C151" s="323"/>
      <c r="D151" s="277" t="s">
        <v>182</v>
      </c>
      <c r="E151" s="75">
        <f t="shared" si="16"/>
        <v>32652.54</v>
      </c>
      <c r="F151" s="93"/>
      <c r="G151" s="2"/>
      <c r="H151" s="180">
        <v>32652.54</v>
      </c>
      <c r="I151" s="94"/>
      <c r="J151" s="75">
        <f t="shared" si="17"/>
        <v>31999.39</v>
      </c>
      <c r="K151" s="93"/>
      <c r="L151" s="2"/>
      <c r="M151" s="278">
        <v>31999.39</v>
      </c>
      <c r="N151" s="45"/>
      <c r="O151" s="1">
        <f t="shared" si="15"/>
        <v>97.999696195150506</v>
      </c>
      <c r="P151" s="58"/>
      <c r="Q151" s="98"/>
      <c r="R151" s="58"/>
      <c r="U151" s="66"/>
    </row>
    <row r="152" spans="1:22" s="55" customFormat="1" ht="57" customHeight="1" x14ac:dyDescent="0.25">
      <c r="A152" s="67">
        <v>6</v>
      </c>
      <c r="B152" s="326" t="s">
        <v>183</v>
      </c>
      <c r="C152" s="329"/>
      <c r="D152" s="225"/>
      <c r="E152" s="69">
        <f>F152+G152+H152+I152</f>
        <v>18775.16</v>
      </c>
      <c r="F152" s="70"/>
      <c r="G152" s="3">
        <f>G163</f>
        <v>163.41999999999999</v>
      </c>
      <c r="H152" s="3">
        <v>18611.740000000002</v>
      </c>
      <c r="I152" s="71"/>
      <c r="J152" s="69">
        <f>K152+L152+M152+N152</f>
        <v>18774.146180000003</v>
      </c>
      <c r="K152" s="70"/>
      <c r="L152" s="3">
        <f>L163</f>
        <v>163.42254</v>
      </c>
      <c r="M152" s="3">
        <f>M153+M154+M163</f>
        <v>18610.723640000004</v>
      </c>
      <c r="N152" s="71"/>
      <c r="O152" s="88">
        <f t="shared" si="15"/>
        <v>99.994600205803849</v>
      </c>
      <c r="P152" s="58">
        <f>M152/H152</f>
        <v>0.99994539145722017</v>
      </c>
      <c r="Q152" s="98">
        <v>82043.929999999993</v>
      </c>
      <c r="R152" s="98">
        <f>Q152-E152</f>
        <v>63268.76999999999</v>
      </c>
      <c r="U152" s="66"/>
      <c r="V152" s="43"/>
    </row>
    <row r="153" spans="1:22" s="55" customFormat="1" ht="48" customHeight="1" outlineLevel="1" x14ac:dyDescent="0.25">
      <c r="A153" s="67">
        <v>1</v>
      </c>
      <c r="B153" s="330" t="s">
        <v>419</v>
      </c>
      <c r="C153" s="331"/>
      <c r="D153" s="225"/>
      <c r="E153" s="69">
        <f>F153+G153+H153+I153</f>
        <v>1010.64</v>
      </c>
      <c r="F153" s="70"/>
      <c r="G153" s="3"/>
      <c r="H153" s="119">
        <v>1010.64</v>
      </c>
      <c r="I153" s="71"/>
      <c r="J153" s="69">
        <f>K153+L153+M153+N153</f>
        <v>1010.64076</v>
      </c>
      <c r="K153" s="70"/>
      <c r="L153" s="3"/>
      <c r="M153" s="3">
        <v>1010.64076</v>
      </c>
      <c r="N153" s="71"/>
      <c r="O153" s="88">
        <f t="shared" si="15"/>
        <v>100.00007519987335</v>
      </c>
      <c r="P153" s="58"/>
      <c r="Q153" s="98"/>
      <c r="R153" s="98"/>
      <c r="U153" s="66"/>
    </row>
    <row r="154" spans="1:22" s="86" customFormat="1" ht="30.75" customHeight="1" outlineLevel="1" x14ac:dyDescent="0.25">
      <c r="A154" s="67">
        <v>2</v>
      </c>
      <c r="B154" s="318" t="s">
        <v>184</v>
      </c>
      <c r="C154" s="319"/>
      <c r="D154" s="225"/>
      <c r="E154" s="69">
        <f t="shared" ref="E154:E172" si="18">F154+G154+H154+I154</f>
        <v>720.68</v>
      </c>
      <c r="F154" s="70"/>
      <c r="G154" s="3"/>
      <c r="H154" s="181">
        <v>720.68</v>
      </c>
      <c r="I154" s="71"/>
      <c r="J154" s="69">
        <f t="shared" ref="J154:J172" si="19">K154+L154+M154+N154</f>
        <v>719.67499999999995</v>
      </c>
      <c r="K154" s="70"/>
      <c r="L154" s="3"/>
      <c r="M154" s="3">
        <f>SUM(M155:M162)</f>
        <v>719.67499999999995</v>
      </c>
      <c r="N154" s="71"/>
      <c r="O154" s="88">
        <f t="shared" si="15"/>
        <v>99.860548370982954</v>
      </c>
      <c r="P154" s="104"/>
      <c r="Q154" s="104">
        <v>8359.11</v>
      </c>
      <c r="R154" s="104">
        <f>Q154-E154</f>
        <v>7638.43</v>
      </c>
      <c r="U154" s="66"/>
    </row>
    <row r="155" spans="1:22" s="55" customFormat="1" ht="15" customHeight="1" outlineLevel="2" x14ac:dyDescent="0.25">
      <c r="A155" s="74" t="s">
        <v>322</v>
      </c>
      <c r="B155" s="324" t="s">
        <v>21</v>
      </c>
      <c r="C155" s="325"/>
      <c r="D155" s="223"/>
      <c r="E155" s="75">
        <f t="shared" si="18"/>
        <v>18</v>
      </c>
      <c r="F155" s="2"/>
      <c r="G155" s="2"/>
      <c r="H155" s="115">
        <v>18</v>
      </c>
      <c r="I155" s="45"/>
      <c r="J155" s="75">
        <f t="shared" si="19"/>
        <v>18</v>
      </c>
      <c r="K155" s="2"/>
      <c r="L155" s="2"/>
      <c r="M155" s="2">
        <v>18</v>
      </c>
      <c r="N155" s="45"/>
      <c r="O155" s="1">
        <f t="shared" si="15"/>
        <v>100</v>
      </c>
      <c r="P155" s="98"/>
      <c r="Q155" s="98"/>
      <c r="R155" s="58"/>
      <c r="U155" s="66"/>
    </row>
    <row r="156" spans="1:22" s="55" customFormat="1" ht="30.75" customHeight="1" outlineLevel="2" x14ac:dyDescent="0.25">
      <c r="A156" s="74" t="s">
        <v>19</v>
      </c>
      <c r="B156" s="324" t="s">
        <v>185</v>
      </c>
      <c r="C156" s="325"/>
      <c r="D156" s="223"/>
      <c r="E156" s="75">
        <f t="shared" si="18"/>
        <v>44.875</v>
      </c>
      <c r="F156" s="2"/>
      <c r="G156" s="2"/>
      <c r="H156" s="115">
        <v>44.875</v>
      </c>
      <c r="I156" s="45"/>
      <c r="J156" s="75">
        <f t="shared" si="19"/>
        <v>44.875</v>
      </c>
      <c r="K156" s="2"/>
      <c r="L156" s="2"/>
      <c r="M156" s="2">
        <v>44.875</v>
      </c>
      <c r="N156" s="45"/>
      <c r="O156" s="1">
        <f t="shared" si="15"/>
        <v>100</v>
      </c>
      <c r="P156" s="98"/>
      <c r="Q156" s="98"/>
      <c r="R156" s="58"/>
      <c r="U156" s="66"/>
    </row>
    <row r="157" spans="1:22" s="55" customFormat="1" ht="15" customHeight="1" outlineLevel="2" x14ac:dyDescent="0.25">
      <c r="A157" s="74" t="s">
        <v>324</v>
      </c>
      <c r="B157" s="324" t="s">
        <v>22</v>
      </c>
      <c r="C157" s="325"/>
      <c r="D157" s="223"/>
      <c r="E157" s="75">
        <f t="shared" si="18"/>
        <v>89</v>
      </c>
      <c r="F157" s="2"/>
      <c r="G157" s="2"/>
      <c r="H157" s="115">
        <v>89</v>
      </c>
      <c r="I157" s="45"/>
      <c r="J157" s="75">
        <f t="shared" si="19"/>
        <v>88</v>
      </c>
      <c r="K157" s="2"/>
      <c r="L157" s="2"/>
      <c r="M157" s="2">
        <v>88</v>
      </c>
      <c r="N157" s="45"/>
      <c r="O157" s="1">
        <f t="shared" si="15"/>
        <v>98.876404494382015</v>
      </c>
      <c r="P157" s="98"/>
      <c r="Q157" s="98"/>
      <c r="R157" s="58"/>
      <c r="U157" s="66"/>
    </row>
    <row r="158" spans="1:22" s="55" customFormat="1" ht="15" customHeight="1" outlineLevel="2" x14ac:dyDescent="0.25">
      <c r="A158" s="74" t="s">
        <v>325</v>
      </c>
      <c r="B158" s="324" t="s">
        <v>23</v>
      </c>
      <c r="C158" s="325"/>
      <c r="D158" s="223"/>
      <c r="E158" s="75">
        <f t="shared" si="18"/>
        <v>0</v>
      </c>
      <c r="F158" s="2"/>
      <c r="G158" s="2"/>
      <c r="H158" s="115">
        <v>0</v>
      </c>
      <c r="I158" s="45"/>
      <c r="J158" s="75">
        <f t="shared" si="19"/>
        <v>0</v>
      </c>
      <c r="K158" s="2"/>
      <c r="L158" s="2"/>
      <c r="M158" s="2">
        <v>0</v>
      </c>
      <c r="N158" s="45"/>
      <c r="O158" s="1" t="s">
        <v>37</v>
      </c>
      <c r="P158" s="98"/>
      <c r="Q158" s="98"/>
      <c r="R158" s="58"/>
      <c r="U158" s="66"/>
    </row>
    <row r="159" spans="1:22" s="55" customFormat="1" ht="30" customHeight="1" outlineLevel="2" x14ac:dyDescent="0.25">
      <c r="A159" s="74" t="s">
        <v>326</v>
      </c>
      <c r="B159" s="324" t="s">
        <v>24</v>
      </c>
      <c r="C159" s="325"/>
      <c r="D159" s="223"/>
      <c r="E159" s="75">
        <f t="shared" si="18"/>
        <v>80</v>
      </c>
      <c r="F159" s="2"/>
      <c r="G159" s="2"/>
      <c r="H159" s="115">
        <v>80</v>
      </c>
      <c r="I159" s="45"/>
      <c r="J159" s="75">
        <f t="shared" si="19"/>
        <v>80</v>
      </c>
      <c r="K159" s="2"/>
      <c r="L159" s="2"/>
      <c r="M159" s="2">
        <v>80</v>
      </c>
      <c r="N159" s="45"/>
      <c r="O159" s="1">
        <f t="shared" si="15"/>
        <v>100</v>
      </c>
      <c r="P159" s="98"/>
      <c r="Q159" s="98"/>
      <c r="R159" s="58"/>
      <c r="U159" s="66"/>
    </row>
    <row r="160" spans="1:22" s="55" customFormat="1" ht="15" customHeight="1" outlineLevel="2" x14ac:dyDescent="0.25">
      <c r="A160" s="74" t="s">
        <v>327</v>
      </c>
      <c r="B160" s="324" t="s">
        <v>25</v>
      </c>
      <c r="C160" s="325"/>
      <c r="D160" s="223"/>
      <c r="E160" s="75">
        <f t="shared" si="18"/>
        <v>10.4</v>
      </c>
      <c r="F160" s="2"/>
      <c r="G160" s="2"/>
      <c r="H160" s="115">
        <v>10.4</v>
      </c>
      <c r="I160" s="45"/>
      <c r="J160" s="75">
        <f t="shared" si="19"/>
        <v>10.4</v>
      </c>
      <c r="K160" s="2"/>
      <c r="L160" s="2"/>
      <c r="M160" s="2">
        <v>10.4</v>
      </c>
      <c r="N160" s="45"/>
      <c r="O160" s="1">
        <f t="shared" si="15"/>
        <v>100</v>
      </c>
      <c r="P160" s="98"/>
      <c r="Q160" s="98"/>
      <c r="R160" s="58"/>
      <c r="U160" s="66"/>
    </row>
    <row r="161" spans="1:22" s="55" customFormat="1" ht="27.75" customHeight="1" outlineLevel="2" x14ac:dyDescent="0.25">
      <c r="A161" s="74" t="s">
        <v>328</v>
      </c>
      <c r="B161" s="324" t="s">
        <v>26</v>
      </c>
      <c r="C161" s="325"/>
      <c r="D161" s="223"/>
      <c r="E161" s="75">
        <f t="shared" si="18"/>
        <v>288</v>
      </c>
      <c r="F161" s="2"/>
      <c r="G161" s="2"/>
      <c r="H161" s="115">
        <v>288</v>
      </c>
      <c r="I161" s="45"/>
      <c r="J161" s="75">
        <f t="shared" si="19"/>
        <v>288</v>
      </c>
      <c r="K161" s="2"/>
      <c r="L161" s="2"/>
      <c r="M161" s="2">
        <v>288</v>
      </c>
      <c r="N161" s="45"/>
      <c r="O161" s="1">
        <f t="shared" si="15"/>
        <v>100</v>
      </c>
      <c r="P161" s="98"/>
      <c r="Q161" s="98"/>
      <c r="R161" s="58"/>
      <c r="U161" s="66"/>
    </row>
    <row r="162" spans="1:22" s="55" customFormat="1" ht="39" customHeight="1" outlineLevel="2" x14ac:dyDescent="0.25">
      <c r="A162" s="74" t="s">
        <v>411</v>
      </c>
      <c r="B162" s="324" t="s">
        <v>27</v>
      </c>
      <c r="C162" s="325"/>
      <c r="D162" s="223"/>
      <c r="E162" s="75">
        <f t="shared" si="18"/>
        <v>190.4</v>
      </c>
      <c r="F162" s="2"/>
      <c r="G162" s="2"/>
      <c r="H162" s="115">
        <v>190.4</v>
      </c>
      <c r="I162" s="45"/>
      <c r="J162" s="75">
        <f t="shared" si="19"/>
        <v>190.4</v>
      </c>
      <c r="K162" s="2"/>
      <c r="L162" s="2"/>
      <c r="M162" s="2">
        <v>190.4</v>
      </c>
      <c r="N162" s="45"/>
      <c r="O162" s="1">
        <f t="shared" si="15"/>
        <v>100</v>
      </c>
      <c r="P162" s="98"/>
      <c r="Q162" s="98"/>
      <c r="R162" s="58"/>
      <c r="U162" s="66"/>
    </row>
    <row r="163" spans="1:22" s="86" customFormat="1" ht="37.5" customHeight="1" outlineLevel="1" x14ac:dyDescent="0.25">
      <c r="A163" s="76" t="s">
        <v>344</v>
      </c>
      <c r="B163" s="318" t="s">
        <v>11</v>
      </c>
      <c r="C163" s="319"/>
      <c r="D163" s="225"/>
      <c r="E163" s="69">
        <f t="shared" si="18"/>
        <v>17043.839999999997</v>
      </c>
      <c r="F163" s="70"/>
      <c r="G163" s="3">
        <f>G172</f>
        <v>163.41999999999999</v>
      </c>
      <c r="H163" s="3">
        <v>16880.419999999998</v>
      </c>
      <c r="I163" s="71"/>
      <c r="J163" s="69">
        <f t="shared" si="19"/>
        <v>17043.830420000002</v>
      </c>
      <c r="K163" s="70"/>
      <c r="L163" s="3">
        <f>L172</f>
        <v>163.42254</v>
      </c>
      <c r="M163" s="3">
        <f>SUM(M164:M172)</f>
        <v>16880.407880000002</v>
      </c>
      <c r="N163" s="71"/>
      <c r="O163" s="88">
        <f t="shared" si="15"/>
        <v>99.999943792009347</v>
      </c>
      <c r="P163" s="104"/>
      <c r="Q163" s="104">
        <v>29227.759999999998</v>
      </c>
      <c r="R163" s="104">
        <f>Q163-E163</f>
        <v>12183.920000000002</v>
      </c>
      <c r="U163" s="66"/>
    </row>
    <row r="164" spans="1:22" s="55" customFormat="1" ht="20.25" customHeight="1" outlineLevel="2" x14ac:dyDescent="0.25">
      <c r="A164" s="74" t="s">
        <v>345</v>
      </c>
      <c r="B164" s="324" t="s">
        <v>28</v>
      </c>
      <c r="C164" s="325"/>
      <c r="D164" s="223"/>
      <c r="E164" s="75">
        <f t="shared" si="18"/>
        <v>0</v>
      </c>
      <c r="F164" s="2"/>
      <c r="G164" s="115"/>
      <c r="H164" s="115">
        <v>0</v>
      </c>
      <c r="I164" s="45"/>
      <c r="J164" s="75">
        <f t="shared" si="19"/>
        <v>0</v>
      </c>
      <c r="K164" s="2"/>
      <c r="L164" s="2"/>
      <c r="M164" s="2">
        <v>0</v>
      </c>
      <c r="N164" s="45"/>
      <c r="O164" s="1" t="s">
        <v>37</v>
      </c>
      <c r="P164" s="98"/>
      <c r="Q164" s="98"/>
      <c r="R164" s="58"/>
      <c r="U164" s="66"/>
    </row>
    <row r="165" spans="1:22" s="55" customFormat="1" ht="31.5" customHeight="1" outlineLevel="2" x14ac:dyDescent="0.25">
      <c r="A165" s="74" t="s">
        <v>346</v>
      </c>
      <c r="B165" s="324" t="s">
        <v>29</v>
      </c>
      <c r="C165" s="325"/>
      <c r="D165" s="223"/>
      <c r="E165" s="75">
        <f t="shared" si="18"/>
        <v>43.2</v>
      </c>
      <c r="F165" s="2"/>
      <c r="G165" s="115"/>
      <c r="H165" s="115">
        <v>43.2</v>
      </c>
      <c r="I165" s="45"/>
      <c r="J165" s="75">
        <f t="shared" si="19"/>
        <v>43.2</v>
      </c>
      <c r="K165" s="2"/>
      <c r="L165" s="2"/>
      <c r="M165" s="2">
        <v>43.2</v>
      </c>
      <c r="N165" s="45"/>
      <c r="O165" s="1">
        <f t="shared" si="15"/>
        <v>100</v>
      </c>
      <c r="P165" s="98"/>
      <c r="Q165" s="98"/>
      <c r="R165" s="58"/>
      <c r="U165" s="66"/>
    </row>
    <row r="166" spans="1:22" s="55" customFormat="1" ht="31.5" customHeight="1" outlineLevel="2" x14ac:dyDescent="0.25">
      <c r="A166" s="74" t="s">
        <v>347</v>
      </c>
      <c r="B166" s="324" t="s">
        <v>186</v>
      </c>
      <c r="C166" s="325"/>
      <c r="D166" s="223"/>
      <c r="E166" s="75">
        <f t="shared" si="18"/>
        <v>12.5</v>
      </c>
      <c r="F166" s="2"/>
      <c r="G166" s="115"/>
      <c r="H166" s="115">
        <v>12.5</v>
      </c>
      <c r="I166" s="45"/>
      <c r="J166" s="75">
        <f t="shared" si="19"/>
        <v>12.5</v>
      </c>
      <c r="K166" s="2"/>
      <c r="L166" s="2"/>
      <c r="M166" s="2">
        <v>12.5</v>
      </c>
      <c r="N166" s="45"/>
      <c r="O166" s="1">
        <f t="shared" si="15"/>
        <v>100</v>
      </c>
      <c r="P166" s="98"/>
      <c r="Q166" s="98"/>
      <c r="R166" s="58"/>
      <c r="U166" s="66"/>
    </row>
    <row r="167" spans="1:22" s="55" customFormat="1" ht="30.75" customHeight="1" outlineLevel="2" x14ac:dyDescent="0.25">
      <c r="A167" s="74" t="s">
        <v>420</v>
      </c>
      <c r="B167" s="324" t="s">
        <v>31</v>
      </c>
      <c r="C167" s="325"/>
      <c r="D167" s="223"/>
      <c r="E167" s="75">
        <f t="shared" si="18"/>
        <v>11.212</v>
      </c>
      <c r="F167" s="2"/>
      <c r="G167" s="115"/>
      <c r="H167" s="115">
        <v>11.212</v>
      </c>
      <c r="I167" s="45"/>
      <c r="J167" s="75">
        <f t="shared" si="19"/>
        <v>11.212</v>
      </c>
      <c r="K167" s="2"/>
      <c r="L167" s="2"/>
      <c r="M167" s="2">
        <v>11.212</v>
      </c>
      <c r="N167" s="45"/>
      <c r="O167" s="1">
        <f t="shared" si="15"/>
        <v>100</v>
      </c>
      <c r="P167" s="98"/>
      <c r="Q167" s="98"/>
      <c r="R167" s="58"/>
      <c r="U167" s="66"/>
    </row>
    <row r="168" spans="1:22" s="55" customFormat="1" ht="58.5" customHeight="1" outlineLevel="2" x14ac:dyDescent="0.25">
      <c r="A168" s="74" t="s">
        <v>421</v>
      </c>
      <c r="B168" s="324" t="s">
        <v>30</v>
      </c>
      <c r="C168" s="325"/>
      <c r="D168" s="223"/>
      <c r="E168" s="75">
        <f t="shared" si="18"/>
        <v>24</v>
      </c>
      <c r="F168" s="2"/>
      <c r="G168" s="115"/>
      <c r="H168" s="115">
        <v>24</v>
      </c>
      <c r="I168" s="45"/>
      <c r="J168" s="75">
        <f t="shared" si="19"/>
        <v>24</v>
      </c>
      <c r="K168" s="2"/>
      <c r="L168" s="2"/>
      <c r="M168" s="2">
        <v>24</v>
      </c>
      <c r="N168" s="45"/>
      <c r="O168" s="1">
        <f t="shared" si="15"/>
        <v>100</v>
      </c>
      <c r="P168" s="98"/>
      <c r="Q168" s="98"/>
      <c r="R168" s="58"/>
      <c r="U168" s="66"/>
    </row>
    <row r="169" spans="1:22" s="55" customFormat="1" ht="58.5" customHeight="1" outlineLevel="2" x14ac:dyDescent="0.25">
      <c r="A169" s="74" t="s">
        <v>422</v>
      </c>
      <c r="B169" s="324" t="s">
        <v>187</v>
      </c>
      <c r="C169" s="325"/>
      <c r="D169" s="223"/>
      <c r="E169" s="75">
        <f t="shared" si="18"/>
        <v>15903.71242</v>
      </c>
      <c r="F169" s="2"/>
      <c r="G169" s="115"/>
      <c r="H169" s="115">
        <v>15903.71242</v>
      </c>
      <c r="I169" s="45"/>
      <c r="J169" s="75">
        <f t="shared" si="19"/>
        <v>15903.71242</v>
      </c>
      <c r="K169" s="2"/>
      <c r="L169" s="2"/>
      <c r="M169" s="2">
        <v>15903.71242</v>
      </c>
      <c r="N169" s="45"/>
      <c r="O169" s="1">
        <f t="shared" si="15"/>
        <v>100</v>
      </c>
      <c r="P169" s="98"/>
      <c r="Q169" s="98"/>
      <c r="R169" s="58"/>
      <c r="U169" s="66"/>
    </row>
    <row r="170" spans="1:22" s="55" customFormat="1" ht="18.75" customHeight="1" outlineLevel="2" x14ac:dyDescent="0.25">
      <c r="A170" s="74" t="s">
        <v>423</v>
      </c>
      <c r="B170" s="324" t="s">
        <v>32</v>
      </c>
      <c r="C170" s="325"/>
      <c r="D170" s="223"/>
      <c r="E170" s="75">
        <f t="shared" si="18"/>
        <v>861.38</v>
      </c>
      <c r="F170" s="2"/>
      <c r="G170" s="115"/>
      <c r="H170" s="115">
        <v>861.38</v>
      </c>
      <c r="I170" s="45"/>
      <c r="J170" s="75">
        <f t="shared" si="19"/>
        <v>861.36400000000003</v>
      </c>
      <c r="K170" s="2"/>
      <c r="L170" s="2"/>
      <c r="M170" s="2">
        <v>861.36400000000003</v>
      </c>
      <c r="N170" s="45"/>
      <c r="O170" s="1">
        <f t="shared" si="15"/>
        <v>99.998142515498387</v>
      </c>
      <c r="P170" s="98"/>
      <c r="Q170" s="98"/>
      <c r="R170" s="58"/>
      <c r="U170" s="66"/>
    </row>
    <row r="171" spans="1:22" s="55" customFormat="1" ht="18.75" customHeight="1" outlineLevel="2" x14ac:dyDescent="0.25">
      <c r="A171" s="74" t="s">
        <v>424</v>
      </c>
      <c r="B171" s="324" t="s">
        <v>188</v>
      </c>
      <c r="C171" s="325"/>
      <c r="D171" s="223"/>
      <c r="E171" s="75">
        <f t="shared" si="18"/>
        <v>0</v>
      </c>
      <c r="F171" s="2"/>
      <c r="G171" s="115"/>
      <c r="H171" s="115">
        <v>0</v>
      </c>
      <c r="I171" s="45"/>
      <c r="J171" s="75">
        <f t="shared" si="19"/>
        <v>0</v>
      </c>
      <c r="K171" s="2"/>
      <c r="L171" s="2"/>
      <c r="M171" s="2">
        <v>0</v>
      </c>
      <c r="N171" s="45"/>
      <c r="O171" s="1" t="s">
        <v>37</v>
      </c>
      <c r="P171" s="98"/>
      <c r="Q171" s="98"/>
      <c r="R171" s="58"/>
      <c r="U171" s="66"/>
    </row>
    <row r="172" spans="1:22" s="55" customFormat="1" ht="18.75" customHeight="1" outlineLevel="2" x14ac:dyDescent="0.25">
      <c r="A172" s="74" t="s">
        <v>466</v>
      </c>
      <c r="B172" s="324" t="s">
        <v>530</v>
      </c>
      <c r="C172" s="325"/>
      <c r="D172" s="223"/>
      <c r="E172" s="75">
        <f t="shared" si="18"/>
        <v>187.83999999999997</v>
      </c>
      <c r="F172" s="2"/>
      <c r="G172" s="115">
        <v>163.41999999999999</v>
      </c>
      <c r="H172" s="115">
        <v>24.42</v>
      </c>
      <c r="I172" s="45"/>
      <c r="J172" s="75">
        <f t="shared" si="19"/>
        <v>187.84199999999998</v>
      </c>
      <c r="K172" s="2"/>
      <c r="L172" s="115">
        <v>163.42254</v>
      </c>
      <c r="M172" s="115">
        <v>24.419460000000001</v>
      </c>
      <c r="N172" s="45"/>
      <c r="O172" s="1">
        <f t="shared" si="15"/>
        <v>100.0010647359455</v>
      </c>
      <c r="P172" s="98"/>
      <c r="Q172" s="98"/>
      <c r="R172" s="58"/>
      <c r="U172" s="66"/>
    </row>
    <row r="173" spans="1:22" s="55" customFormat="1" ht="56.25" customHeight="1" x14ac:dyDescent="0.25">
      <c r="A173" s="279">
        <v>7</v>
      </c>
      <c r="B173" s="326" t="s">
        <v>189</v>
      </c>
      <c r="C173" s="329"/>
      <c r="D173" s="225"/>
      <c r="E173" s="280">
        <f>F173+G173+H173+I173-0.01</f>
        <v>1695109.74</v>
      </c>
      <c r="F173" s="280">
        <f>F174+F293+F391+F415+F422+F425+F428</f>
        <v>44283.520000000004</v>
      </c>
      <c r="G173" s="280">
        <f>G174+G293+G391+G415+G422+G425+G428</f>
        <v>1173285.76</v>
      </c>
      <c r="H173" s="280">
        <f>H174+H293+H391+H415+H422+H425+H428+0.01</f>
        <v>477540.46999999991</v>
      </c>
      <c r="I173" s="280">
        <f>I174+I293+I391+I415+I422</f>
        <v>0</v>
      </c>
      <c r="J173" s="280">
        <f>K173+L173+M173+N173</f>
        <v>1678078.62745</v>
      </c>
      <c r="K173" s="280">
        <f>K174+K293+K391+K415+K422+K425+K428</f>
        <v>40344.699999999997</v>
      </c>
      <c r="L173" s="280">
        <f>L174+L293+L391+L415+L422+L425+L428</f>
        <v>1162644.4874500001</v>
      </c>
      <c r="M173" s="280">
        <f>M174+M293+M391+M415+M422+M425+M428</f>
        <v>475089.44</v>
      </c>
      <c r="N173" s="280">
        <f>N174+N293+N391+N415+N422</f>
        <v>0</v>
      </c>
      <c r="O173" s="88">
        <f t="shared" si="15"/>
        <v>98.995279647794362</v>
      </c>
      <c r="P173" s="98" t="e">
        <f>N173/I173*100</f>
        <v>#DIV/0!</v>
      </c>
      <c r="Q173" s="98"/>
      <c r="R173" s="58"/>
      <c r="U173" s="66"/>
      <c r="V173" s="43"/>
    </row>
    <row r="174" spans="1:22" s="86" customFormat="1" ht="23.25" customHeight="1" outlineLevel="1" x14ac:dyDescent="0.25">
      <c r="A174" s="76" t="s">
        <v>296</v>
      </c>
      <c r="B174" s="330" t="s">
        <v>190</v>
      </c>
      <c r="C174" s="331"/>
      <c r="D174" s="225"/>
      <c r="E174" s="163">
        <f t="shared" ref="E174:E178" si="20">F174+G174+H174+I174</f>
        <v>679318.25</v>
      </c>
      <c r="F174" s="163"/>
      <c r="G174" s="163">
        <f>G175+G176+G292</f>
        <v>511482.8</v>
      </c>
      <c r="H174" s="163">
        <f>H175+H176+H292</f>
        <v>167835.44999999998</v>
      </c>
      <c r="I174" s="163"/>
      <c r="J174" s="163">
        <f>K174+L174+M174+N174</f>
        <v>677255.17999999993</v>
      </c>
      <c r="K174" s="163"/>
      <c r="L174" s="163">
        <f>L175+L176+L292</f>
        <v>510420.69</v>
      </c>
      <c r="M174" s="163">
        <f>M175+M176+M292</f>
        <v>166834.49</v>
      </c>
      <c r="N174" s="163"/>
      <c r="O174" s="88">
        <f t="shared" si="15"/>
        <v>99.696302874241923</v>
      </c>
      <c r="P174" s="104"/>
      <c r="Q174" s="104"/>
      <c r="R174" s="89"/>
      <c r="U174" s="66"/>
    </row>
    <row r="175" spans="1:22" s="55" customFormat="1" ht="15" customHeight="1" outlineLevel="2" x14ac:dyDescent="0.25">
      <c r="A175" s="74" t="s">
        <v>283</v>
      </c>
      <c r="B175" s="322" t="s">
        <v>191</v>
      </c>
      <c r="C175" s="323"/>
      <c r="D175" s="105"/>
      <c r="E175" s="164">
        <f t="shared" si="20"/>
        <v>592306.62</v>
      </c>
      <c r="F175" s="164"/>
      <c r="G175" s="2">
        <v>455830.1</v>
      </c>
      <c r="H175" s="2">
        <v>136476.51999999999</v>
      </c>
      <c r="I175" s="2"/>
      <c r="J175" s="164">
        <f>K175+L175+M175+N175</f>
        <v>591305.65999999992</v>
      </c>
      <c r="K175" s="33"/>
      <c r="L175" s="33">
        <f>G175</f>
        <v>455830.1</v>
      </c>
      <c r="M175" s="33">
        <v>135475.56</v>
      </c>
      <c r="N175" s="2"/>
      <c r="O175" s="1">
        <f t="shared" si="15"/>
        <v>99.83100644730257</v>
      </c>
      <c r="P175" s="98"/>
      <c r="Q175" s="98"/>
      <c r="R175" s="58"/>
      <c r="U175" s="66"/>
    </row>
    <row r="176" spans="1:22" s="55" customFormat="1" ht="26.25" customHeight="1" outlineLevel="2" x14ac:dyDescent="0.25">
      <c r="A176" s="74" t="s">
        <v>284</v>
      </c>
      <c r="B176" s="324" t="s">
        <v>192</v>
      </c>
      <c r="C176" s="325"/>
      <c r="D176" s="105"/>
      <c r="E176" s="164">
        <f t="shared" si="20"/>
        <v>69783.929999999993</v>
      </c>
      <c r="F176" s="164"/>
      <c r="G176" s="2">
        <f>G177+G284</f>
        <v>38425</v>
      </c>
      <c r="H176" s="2">
        <f>H177+H284</f>
        <v>31358.93</v>
      </c>
      <c r="I176" s="2"/>
      <c r="J176" s="164">
        <f>K176+L176+M176+N176</f>
        <v>69783.929999999993</v>
      </c>
      <c r="K176" s="164"/>
      <c r="L176" s="2">
        <f>L177+L284</f>
        <v>38425</v>
      </c>
      <c r="M176" s="2">
        <f>M177+M284</f>
        <v>31358.93</v>
      </c>
      <c r="N176" s="2"/>
      <c r="O176" s="1">
        <f t="shared" si="15"/>
        <v>100</v>
      </c>
      <c r="P176" s="58"/>
      <c r="Q176" s="98"/>
      <c r="R176" s="58"/>
      <c r="U176" s="66"/>
    </row>
    <row r="177" spans="1:21" s="42" customFormat="1" ht="32.25" customHeight="1" outlineLevel="3" x14ac:dyDescent="0.25">
      <c r="A177" s="228" t="s">
        <v>297</v>
      </c>
      <c r="B177" s="300" t="s">
        <v>194</v>
      </c>
      <c r="C177" s="301"/>
      <c r="D177" s="105"/>
      <c r="E177" s="165">
        <f t="shared" si="20"/>
        <v>65257.21</v>
      </c>
      <c r="F177" s="165"/>
      <c r="G177" s="31">
        <f>G178+G182+G185+G190+G194+G203+G206+G217+G222+G228+G231+G234+G238+G243+G249+G254+G260+G266+G270+G278+G283+G211+G264+G275</f>
        <v>34124.6</v>
      </c>
      <c r="H177" s="31">
        <f>H178+H182+H185+H190+H194+H203+H206+H217+H222+H228+H231+H234+H238+H243+H249+H254+H260+H266+H270+H278+H283+H211+H264+H275</f>
        <v>31132.61</v>
      </c>
      <c r="I177" s="31"/>
      <c r="J177" s="165">
        <f t="shared" ref="J177:J196" si="21">K177+L177+M177+N177</f>
        <v>65257.21</v>
      </c>
      <c r="K177" s="165"/>
      <c r="L177" s="31">
        <f>L178+L182+L185+L190+L194+L203+L206+L217+L222+L228+L231+L234+L238+L243+L249+L254+L260+L266+L270+L278+L283+L211+L264+L275</f>
        <v>34124.6</v>
      </c>
      <c r="M177" s="31">
        <f>M178+M182+M185+M190+M194+M203+M206+M217+M222+M228+M231+M234+M238+M243+M249+M254+M260+M266+M270+M278+M283+M211+M264+M275</f>
        <v>31132.61</v>
      </c>
      <c r="N177" s="31"/>
      <c r="O177" s="30">
        <f t="shared" si="15"/>
        <v>100</v>
      </c>
      <c r="P177" s="40"/>
      <c r="Q177" s="41"/>
      <c r="R177" s="40"/>
      <c r="U177" s="66"/>
    </row>
    <row r="178" spans="1:21" s="42" customFormat="1" ht="15" customHeight="1" outlineLevel="4" x14ac:dyDescent="0.25">
      <c r="A178" s="297" t="s">
        <v>301</v>
      </c>
      <c r="B178" s="302" t="s">
        <v>195</v>
      </c>
      <c r="C178" s="303"/>
      <c r="D178" s="297" t="s">
        <v>195</v>
      </c>
      <c r="E178" s="165">
        <f t="shared" si="20"/>
        <v>294.73</v>
      </c>
      <c r="F178" s="165"/>
      <c r="G178" s="31"/>
      <c r="H178" s="31">
        <f>SUM(H179:H181)</f>
        <v>294.73</v>
      </c>
      <c r="I178" s="31"/>
      <c r="J178" s="165">
        <f t="shared" si="21"/>
        <v>294.73</v>
      </c>
      <c r="K178" s="165"/>
      <c r="L178" s="31"/>
      <c r="M178" s="31">
        <f>SUM(M179+M180+M181)</f>
        <v>294.73</v>
      </c>
      <c r="N178" s="31"/>
      <c r="O178" s="30">
        <f t="shared" si="15"/>
        <v>100</v>
      </c>
      <c r="P178" s="40"/>
      <c r="Q178" s="41"/>
      <c r="R178" s="40"/>
      <c r="U178" s="66"/>
    </row>
    <row r="179" spans="1:21" s="42" customFormat="1" outlineLevel="5" x14ac:dyDescent="0.25">
      <c r="A179" s="299"/>
      <c r="B179" s="233"/>
      <c r="C179" s="222" t="s">
        <v>202</v>
      </c>
      <c r="D179" s="299"/>
      <c r="E179" s="165">
        <f t="shared" ref="E179:E181" si="22">F179+G179+H179+I179</f>
        <v>75</v>
      </c>
      <c r="F179" s="31"/>
      <c r="G179" s="31"/>
      <c r="H179" s="31">
        <v>75</v>
      </c>
      <c r="I179" s="31"/>
      <c r="J179" s="165">
        <f t="shared" si="21"/>
        <v>75</v>
      </c>
      <c r="K179" s="31"/>
      <c r="L179" s="31"/>
      <c r="M179" s="31">
        <v>75</v>
      </c>
      <c r="N179" s="31"/>
      <c r="O179" s="30">
        <f t="shared" si="15"/>
        <v>100</v>
      </c>
      <c r="P179" s="40"/>
      <c r="Q179" s="41"/>
      <c r="R179" s="40"/>
      <c r="U179" s="66"/>
    </row>
    <row r="180" spans="1:21" s="42" customFormat="1" outlineLevel="5" x14ac:dyDescent="0.25">
      <c r="A180" s="227"/>
      <c r="B180" s="233"/>
      <c r="C180" s="141" t="s">
        <v>668</v>
      </c>
      <c r="D180" s="227"/>
      <c r="E180" s="165">
        <f t="shared" si="22"/>
        <v>184.73</v>
      </c>
      <c r="F180" s="31"/>
      <c r="G180" s="31"/>
      <c r="H180" s="31">
        <v>184.73</v>
      </c>
      <c r="I180" s="31"/>
      <c r="J180" s="165">
        <f t="shared" si="21"/>
        <v>184.73</v>
      </c>
      <c r="K180" s="31"/>
      <c r="L180" s="31"/>
      <c r="M180" s="31">
        <v>184.73</v>
      </c>
      <c r="N180" s="31"/>
      <c r="O180" s="30">
        <f t="shared" si="15"/>
        <v>100</v>
      </c>
      <c r="P180" s="40"/>
      <c r="Q180" s="41"/>
      <c r="R180" s="40"/>
      <c r="U180" s="66"/>
    </row>
    <row r="181" spans="1:21" s="42" customFormat="1" ht="15" customHeight="1" outlineLevel="5" x14ac:dyDescent="0.25">
      <c r="A181" s="227"/>
      <c r="B181" s="233"/>
      <c r="C181" s="141" t="s">
        <v>669</v>
      </c>
      <c r="D181" s="227"/>
      <c r="E181" s="165">
        <f t="shared" si="22"/>
        <v>35</v>
      </c>
      <c r="F181" s="31"/>
      <c r="G181" s="31"/>
      <c r="H181" s="31">
        <v>35</v>
      </c>
      <c r="I181" s="31"/>
      <c r="J181" s="165">
        <f t="shared" si="21"/>
        <v>35</v>
      </c>
      <c r="K181" s="31"/>
      <c r="L181" s="31"/>
      <c r="M181" s="31">
        <v>35</v>
      </c>
      <c r="N181" s="31"/>
      <c r="O181" s="30">
        <f t="shared" si="15"/>
        <v>100</v>
      </c>
      <c r="P181" s="40"/>
      <c r="Q181" s="41"/>
      <c r="R181" s="40"/>
      <c r="U181" s="66"/>
    </row>
    <row r="182" spans="1:21" s="42" customFormat="1" ht="15" customHeight="1" outlineLevel="4" x14ac:dyDescent="0.25">
      <c r="A182" s="297" t="s">
        <v>302</v>
      </c>
      <c r="B182" s="368" t="s">
        <v>197</v>
      </c>
      <c r="C182" s="369"/>
      <c r="D182" s="297" t="s">
        <v>197</v>
      </c>
      <c r="E182" s="165">
        <f>F182+G182+H182+I182</f>
        <v>975.78</v>
      </c>
      <c r="F182" s="31"/>
      <c r="G182" s="31"/>
      <c r="H182" s="31">
        <f>SUM(H183:H184)</f>
        <v>975.78</v>
      </c>
      <c r="I182" s="31"/>
      <c r="J182" s="165">
        <f t="shared" si="21"/>
        <v>975.78</v>
      </c>
      <c r="K182" s="31"/>
      <c r="L182" s="31"/>
      <c r="M182" s="31">
        <f>SUM(M183:M184)</f>
        <v>975.78</v>
      </c>
      <c r="N182" s="31"/>
      <c r="O182" s="30">
        <f t="shared" si="15"/>
        <v>100</v>
      </c>
      <c r="P182" s="40"/>
      <c r="Q182" s="41"/>
      <c r="R182" s="40"/>
      <c r="U182" s="66"/>
    </row>
    <row r="183" spans="1:21" s="42" customFormat="1" outlineLevel="5" x14ac:dyDescent="0.25">
      <c r="A183" s="298"/>
      <c r="B183" s="231"/>
      <c r="C183" s="220" t="s">
        <v>531</v>
      </c>
      <c r="D183" s="298"/>
      <c r="E183" s="165">
        <f t="shared" ref="E183:E313" si="23">F183+G183+H183+I183</f>
        <v>925.79</v>
      </c>
      <c r="F183" s="31"/>
      <c r="G183" s="31"/>
      <c r="H183" s="121">
        <v>925.79</v>
      </c>
      <c r="I183" s="31"/>
      <c r="J183" s="165">
        <f t="shared" si="21"/>
        <v>925.79</v>
      </c>
      <c r="K183" s="31"/>
      <c r="L183" s="31"/>
      <c r="M183" s="121">
        <v>925.79</v>
      </c>
      <c r="N183" s="31"/>
      <c r="O183" s="30">
        <f t="shared" si="15"/>
        <v>100</v>
      </c>
      <c r="P183" s="41"/>
      <c r="Q183" s="41"/>
      <c r="R183" s="40"/>
      <c r="U183" s="66"/>
    </row>
    <row r="184" spans="1:21" s="42" customFormat="1" ht="15" customHeight="1" outlineLevel="5" x14ac:dyDescent="0.25">
      <c r="A184" s="298"/>
      <c r="B184" s="231"/>
      <c r="C184" s="220" t="s">
        <v>202</v>
      </c>
      <c r="D184" s="298"/>
      <c r="E184" s="165">
        <f t="shared" si="23"/>
        <v>49.99</v>
      </c>
      <c r="F184" s="31"/>
      <c r="G184" s="31"/>
      <c r="H184" s="121">
        <v>49.99</v>
      </c>
      <c r="I184" s="31"/>
      <c r="J184" s="165">
        <f t="shared" si="21"/>
        <v>49.99</v>
      </c>
      <c r="K184" s="31"/>
      <c r="L184" s="31"/>
      <c r="M184" s="121">
        <v>49.99</v>
      </c>
      <c r="N184" s="31"/>
      <c r="O184" s="30">
        <f t="shared" si="15"/>
        <v>100</v>
      </c>
      <c r="P184" s="40"/>
      <c r="Q184" s="41"/>
      <c r="R184" s="40"/>
      <c r="U184" s="66"/>
    </row>
    <row r="185" spans="1:21" s="42" customFormat="1" ht="15" customHeight="1" outlineLevel="4" x14ac:dyDescent="0.25">
      <c r="A185" s="297" t="s">
        <v>303</v>
      </c>
      <c r="B185" s="368" t="s">
        <v>198</v>
      </c>
      <c r="C185" s="369"/>
      <c r="D185" s="297" t="s">
        <v>198</v>
      </c>
      <c r="E185" s="165">
        <f t="shared" si="23"/>
        <v>571.1</v>
      </c>
      <c r="F185" s="31"/>
      <c r="G185" s="31"/>
      <c r="H185" s="31">
        <f>SUM(H186:H189)</f>
        <v>571.1</v>
      </c>
      <c r="I185" s="31"/>
      <c r="J185" s="165">
        <f t="shared" si="21"/>
        <v>571.1</v>
      </c>
      <c r="K185" s="31"/>
      <c r="L185" s="31"/>
      <c r="M185" s="31">
        <f>SUM(M186:M189)</f>
        <v>571.1</v>
      </c>
      <c r="N185" s="31"/>
      <c r="O185" s="30">
        <f t="shared" si="15"/>
        <v>100</v>
      </c>
      <c r="P185" s="40"/>
      <c r="Q185" s="41"/>
      <c r="R185" s="40"/>
      <c r="U185" s="66"/>
    </row>
    <row r="186" spans="1:21" s="42" customFormat="1" outlineLevel="5" x14ac:dyDescent="0.25">
      <c r="A186" s="298"/>
      <c r="B186" s="233"/>
      <c r="C186" s="220" t="s">
        <v>467</v>
      </c>
      <c r="D186" s="298"/>
      <c r="E186" s="165">
        <f t="shared" si="23"/>
        <v>165.56</v>
      </c>
      <c r="F186" s="31"/>
      <c r="G186" s="31"/>
      <c r="H186" s="123">
        <v>165.56</v>
      </c>
      <c r="I186" s="31"/>
      <c r="J186" s="165">
        <f t="shared" si="21"/>
        <v>165.56</v>
      </c>
      <c r="K186" s="31"/>
      <c r="L186" s="31"/>
      <c r="M186" s="33">
        <v>165.56</v>
      </c>
      <c r="N186" s="31"/>
      <c r="O186" s="30">
        <f t="shared" si="15"/>
        <v>100</v>
      </c>
      <c r="P186" s="40"/>
      <c r="Q186" s="41"/>
      <c r="R186" s="40"/>
      <c r="U186" s="66"/>
    </row>
    <row r="187" spans="1:21" s="42" customFormat="1" ht="25.5" customHeight="1" outlineLevel="5" x14ac:dyDescent="0.25">
      <c r="A187" s="298"/>
      <c r="B187" s="37"/>
      <c r="C187" s="124" t="s">
        <v>532</v>
      </c>
      <c r="D187" s="298"/>
      <c r="E187" s="165">
        <f t="shared" si="23"/>
        <v>327.54000000000002</v>
      </c>
      <c r="F187" s="31"/>
      <c r="G187" s="31"/>
      <c r="H187" s="123">
        <v>327.54000000000002</v>
      </c>
      <c r="I187" s="31"/>
      <c r="J187" s="165">
        <f t="shared" si="21"/>
        <v>327.54000000000002</v>
      </c>
      <c r="K187" s="31"/>
      <c r="L187" s="31"/>
      <c r="M187" s="139">
        <v>327.54000000000002</v>
      </c>
      <c r="N187" s="31"/>
      <c r="O187" s="30">
        <f t="shared" si="15"/>
        <v>100</v>
      </c>
      <c r="P187" s="40"/>
      <c r="Q187" s="41"/>
      <c r="R187" s="40"/>
      <c r="U187" s="66"/>
    </row>
    <row r="188" spans="1:21" s="42" customFormat="1" ht="25.5" outlineLevel="5" x14ac:dyDescent="0.25">
      <c r="A188" s="298"/>
      <c r="B188" s="37"/>
      <c r="C188" s="151" t="s">
        <v>561</v>
      </c>
      <c r="D188" s="298"/>
      <c r="E188" s="165">
        <f t="shared" si="23"/>
        <v>0</v>
      </c>
      <c r="F188" s="31"/>
      <c r="G188" s="31"/>
      <c r="H188" s="123"/>
      <c r="I188" s="31"/>
      <c r="J188" s="165">
        <f t="shared" si="21"/>
        <v>0</v>
      </c>
      <c r="K188" s="31"/>
      <c r="L188" s="31"/>
      <c r="M188" s="33"/>
      <c r="N188" s="31"/>
      <c r="O188" s="30" t="s">
        <v>37</v>
      </c>
      <c r="P188" s="40"/>
      <c r="Q188" s="41"/>
      <c r="R188" s="40"/>
      <c r="U188" s="66"/>
    </row>
    <row r="189" spans="1:21" s="42" customFormat="1" ht="15" customHeight="1" outlineLevel="5" x14ac:dyDescent="0.25">
      <c r="A189" s="298"/>
      <c r="B189" s="37"/>
      <c r="C189" s="220" t="s">
        <v>202</v>
      </c>
      <c r="D189" s="298"/>
      <c r="E189" s="165">
        <f t="shared" si="23"/>
        <v>78</v>
      </c>
      <c r="F189" s="31"/>
      <c r="G189" s="31"/>
      <c r="H189" s="122">
        <v>78</v>
      </c>
      <c r="I189" s="31"/>
      <c r="J189" s="165">
        <f t="shared" si="21"/>
        <v>78</v>
      </c>
      <c r="K189" s="31"/>
      <c r="L189" s="31"/>
      <c r="M189" s="33">
        <v>78</v>
      </c>
      <c r="N189" s="31"/>
      <c r="O189" s="30">
        <f t="shared" si="15"/>
        <v>100</v>
      </c>
      <c r="P189" s="40"/>
      <c r="Q189" s="41"/>
      <c r="R189" s="40"/>
      <c r="U189" s="66"/>
    </row>
    <row r="190" spans="1:21" s="42" customFormat="1" ht="15" customHeight="1" outlineLevel="4" x14ac:dyDescent="0.25">
      <c r="A190" s="297" t="s">
        <v>304</v>
      </c>
      <c r="B190" s="302" t="s">
        <v>199</v>
      </c>
      <c r="C190" s="303"/>
      <c r="D190" s="297" t="s">
        <v>199</v>
      </c>
      <c r="E190" s="165">
        <f t="shared" si="23"/>
        <v>358.6</v>
      </c>
      <c r="F190" s="31"/>
      <c r="G190" s="31"/>
      <c r="H190" s="31">
        <f>SUM(H191:H193)</f>
        <v>358.6</v>
      </c>
      <c r="I190" s="31"/>
      <c r="J190" s="165">
        <f t="shared" si="21"/>
        <v>358.6</v>
      </c>
      <c r="K190" s="31"/>
      <c r="L190" s="31"/>
      <c r="M190" s="31">
        <f>SUM(M191+M192+M193)</f>
        <v>358.6</v>
      </c>
      <c r="N190" s="31"/>
      <c r="O190" s="30">
        <f t="shared" si="15"/>
        <v>100</v>
      </c>
      <c r="P190" s="40"/>
      <c r="Q190" s="41"/>
      <c r="R190" s="40"/>
      <c r="U190" s="66"/>
    </row>
    <row r="191" spans="1:21" s="42" customFormat="1" outlineLevel="5" x14ac:dyDescent="0.25">
      <c r="A191" s="299"/>
      <c r="B191" s="37"/>
      <c r="C191" s="220" t="s">
        <v>202</v>
      </c>
      <c r="D191" s="299"/>
      <c r="E191" s="165">
        <f t="shared" si="23"/>
        <v>288.60000000000002</v>
      </c>
      <c r="F191" s="31"/>
      <c r="G191" s="31"/>
      <c r="H191" s="121">
        <v>288.60000000000002</v>
      </c>
      <c r="I191" s="31"/>
      <c r="J191" s="165">
        <f t="shared" si="21"/>
        <v>288.60000000000002</v>
      </c>
      <c r="K191" s="31"/>
      <c r="L191" s="31"/>
      <c r="M191" s="121">
        <v>288.60000000000002</v>
      </c>
      <c r="N191" s="31"/>
      <c r="O191" s="30">
        <f t="shared" si="15"/>
        <v>100</v>
      </c>
      <c r="P191" s="40"/>
      <c r="Q191" s="41"/>
      <c r="R191" s="40"/>
      <c r="U191" s="66"/>
    </row>
    <row r="192" spans="1:21" s="42" customFormat="1" outlineLevel="5" x14ac:dyDescent="0.25">
      <c r="A192" s="227"/>
      <c r="B192" s="37"/>
      <c r="C192" s="148" t="s">
        <v>531</v>
      </c>
      <c r="D192" s="227"/>
      <c r="E192" s="165">
        <f t="shared" si="23"/>
        <v>0</v>
      </c>
      <c r="F192" s="31"/>
      <c r="G192" s="31"/>
      <c r="H192" s="121"/>
      <c r="I192" s="31"/>
      <c r="J192" s="165">
        <f t="shared" si="21"/>
        <v>0</v>
      </c>
      <c r="K192" s="31"/>
      <c r="L192" s="31"/>
      <c r="M192" s="121">
        <v>0</v>
      </c>
      <c r="N192" s="31"/>
      <c r="O192" s="30" t="s">
        <v>37</v>
      </c>
      <c r="P192" s="40"/>
      <c r="Q192" s="41"/>
      <c r="R192" s="40"/>
      <c r="U192" s="66"/>
    </row>
    <row r="193" spans="1:21" s="42" customFormat="1" ht="15" customHeight="1" outlineLevel="5" x14ac:dyDescent="0.25">
      <c r="A193" s="227"/>
      <c r="B193" s="37"/>
      <c r="C193" s="148" t="s">
        <v>669</v>
      </c>
      <c r="D193" s="227"/>
      <c r="E193" s="165">
        <f t="shared" si="23"/>
        <v>70</v>
      </c>
      <c r="F193" s="31"/>
      <c r="G193" s="31"/>
      <c r="H193" s="121">
        <v>70</v>
      </c>
      <c r="I193" s="31"/>
      <c r="J193" s="165">
        <f t="shared" si="21"/>
        <v>70</v>
      </c>
      <c r="K193" s="31"/>
      <c r="L193" s="31"/>
      <c r="M193" s="121">
        <v>70</v>
      </c>
      <c r="N193" s="31"/>
      <c r="O193" s="30">
        <f t="shared" si="15"/>
        <v>100</v>
      </c>
      <c r="P193" s="40"/>
      <c r="Q193" s="41"/>
      <c r="R193" s="40"/>
      <c r="U193" s="66"/>
    </row>
    <row r="194" spans="1:21" s="42" customFormat="1" ht="15" customHeight="1" outlineLevel="4" x14ac:dyDescent="0.25">
      <c r="A194" s="297" t="s">
        <v>305</v>
      </c>
      <c r="B194" s="302" t="s">
        <v>200</v>
      </c>
      <c r="C194" s="303"/>
      <c r="D194" s="297" t="s">
        <v>200</v>
      </c>
      <c r="E194" s="165">
        <f t="shared" si="23"/>
        <v>41341.75</v>
      </c>
      <c r="F194" s="31"/>
      <c r="G194" s="121">
        <v>32108.5</v>
      </c>
      <c r="H194" s="121">
        <f>SUM(H195:H202)</f>
        <v>9233.25</v>
      </c>
      <c r="I194" s="31"/>
      <c r="J194" s="165">
        <f t="shared" si="21"/>
        <v>41341.75</v>
      </c>
      <c r="K194" s="31"/>
      <c r="L194" s="121">
        <f>SUM(L197:L202)</f>
        <v>32108.5</v>
      </c>
      <c r="M194" s="121">
        <f>SUM(M195:M202)</f>
        <v>9233.25</v>
      </c>
      <c r="N194" s="31"/>
      <c r="O194" s="30">
        <f t="shared" si="15"/>
        <v>100</v>
      </c>
      <c r="P194" s="40"/>
      <c r="Q194" s="41"/>
      <c r="R194" s="40"/>
      <c r="U194" s="66"/>
    </row>
    <row r="195" spans="1:21" s="42" customFormat="1" ht="22.9" customHeight="1" outlineLevel="6" x14ac:dyDescent="0.25">
      <c r="A195" s="298"/>
      <c r="B195" s="219"/>
      <c r="C195" s="229" t="s">
        <v>669</v>
      </c>
      <c r="D195" s="298"/>
      <c r="E195" s="165">
        <f t="shared" si="23"/>
        <v>70</v>
      </c>
      <c r="F195" s="31"/>
      <c r="G195" s="121"/>
      <c r="H195" s="121">
        <v>70</v>
      </c>
      <c r="I195" s="31"/>
      <c r="J195" s="165">
        <f t="shared" si="21"/>
        <v>70</v>
      </c>
      <c r="K195" s="31"/>
      <c r="L195" s="121"/>
      <c r="M195" s="121">
        <v>70</v>
      </c>
      <c r="N195" s="31"/>
      <c r="O195" s="30">
        <f t="shared" si="15"/>
        <v>100</v>
      </c>
      <c r="P195" s="40"/>
      <c r="Q195" s="41"/>
      <c r="R195" s="40"/>
      <c r="U195" s="66"/>
    </row>
    <row r="196" spans="1:21" s="42" customFormat="1" ht="35.450000000000003" customHeight="1" outlineLevel="5" x14ac:dyDescent="0.25">
      <c r="A196" s="298"/>
      <c r="B196" s="219"/>
      <c r="C196" s="229" t="s">
        <v>670</v>
      </c>
      <c r="D196" s="298"/>
      <c r="E196" s="165">
        <f t="shared" si="23"/>
        <v>2300</v>
      </c>
      <c r="F196" s="31"/>
      <c r="G196" s="121"/>
      <c r="H196" s="121">
        <v>2300</v>
      </c>
      <c r="I196" s="31"/>
      <c r="J196" s="165">
        <f t="shared" si="21"/>
        <v>2300</v>
      </c>
      <c r="K196" s="31"/>
      <c r="L196" s="121"/>
      <c r="M196" s="121">
        <v>2300</v>
      </c>
      <c r="N196" s="31"/>
      <c r="O196" s="30">
        <f t="shared" si="15"/>
        <v>100</v>
      </c>
      <c r="P196" s="40"/>
      <c r="Q196" s="41"/>
      <c r="R196" s="40"/>
      <c r="U196" s="66"/>
    </row>
    <row r="197" spans="1:21" s="42" customFormat="1" outlineLevel="5" x14ac:dyDescent="0.25">
      <c r="A197" s="298"/>
      <c r="B197" s="219"/>
      <c r="C197" s="126" t="s">
        <v>468</v>
      </c>
      <c r="D197" s="298"/>
      <c r="E197" s="165">
        <f>F197+G197+H197+I197</f>
        <v>32108.5</v>
      </c>
      <c r="F197" s="31"/>
      <c r="G197" s="33">
        <v>27934.400000000001</v>
      </c>
      <c r="H197" s="33">
        <v>4174.1000000000004</v>
      </c>
      <c r="I197" s="31"/>
      <c r="J197" s="165">
        <f>K197+L197+M197+N197</f>
        <v>32108.5</v>
      </c>
      <c r="K197" s="31"/>
      <c r="L197" s="33">
        <v>27934.400000000001</v>
      </c>
      <c r="M197" s="33">
        <v>4174.1000000000004</v>
      </c>
      <c r="N197" s="31"/>
      <c r="O197" s="30">
        <f t="shared" si="15"/>
        <v>100</v>
      </c>
      <c r="P197" s="40"/>
      <c r="Q197" s="41"/>
      <c r="R197" s="40"/>
      <c r="U197" s="66"/>
    </row>
    <row r="198" spans="1:21" s="42" customFormat="1" outlineLevel="5" x14ac:dyDescent="0.25">
      <c r="A198" s="298"/>
      <c r="B198" s="219"/>
      <c r="C198" s="126" t="s">
        <v>533</v>
      </c>
      <c r="D198" s="298"/>
      <c r="E198" s="165">
        <f>G198+H198</f>
        <v>4797.8200000000006</v>
      </c>
      <c r="F198" s="31"/>
      <c r="G198" s="33">
        <v>4174.1000000000004</v>
      </c>
      <c r="H198" s="33">
        <v>623.72</v>
      </c>
      <c r="I198" s="31"/>
      <c r="J198" s="165">
        <f>L198+M198</f>
        <v>4797.8200000000006</v>
      </c>
      <c r="K198" s="31"/>
      <c r="L198" s="138">
        <v>4174.1000000000004</v>
      </c>
      <c r="M198" s="138">
        <v>623.72</v>
      </c>
      <c r="N198" s="31"/>
      <c r="O198" s="30">
        <f t="shared" ref="O198:O290" si="24">J198/E198*100</f>
        <v>100</v>
      </c>
      <c r="P198" s="40"/>
      <c r="Q198" s="41"/>
      <c r="R198" s="40"/>
      <c r="U198" s="66"/>
    </row>
    <row r="199" spans="1:21" s="42" customFormat="1" outlineLevel="5" x14ac:dyDescent="0.25">
      <c r="A199" s="298"/>
      <c r="B199" s="219"/>
      <c r="C199" s="126" t="s">
        <v>237</v>
      </c>
      <c r="D199" s="298"/>
      <c r="E199" s="165">
        <f t="shared" ref="E199:E202" si="25">F199+G199+H199+I199</f>
        <v>130.85</v>
      </c>
      <c r="F199" s="31"/>
      <c r="G199" s="31"/>
      <c r="H199" s="121">
        <v>130.85</v>
      </c>
      <c r="I199" s="31"/>
      <c r="J199" s="165">
        <f t="shared" ref="J199:J269" si="26">K199+L199+M199+N199</f>
        <v>130.85</v>
      </c>
      <c r="K199" s="31"/>
      <c r="L199" s="33"/>
      <c r="M199" s="33">
        <v>130.85</v>
      </c>
      <c r="N199" s="31"/>
      <c r="O199" s="30">
        <f t="shared" si="24"/>
        <v>100</v>
      </c>
      <c r="P199" s="40"/>
      <c r="Q199" s="41"/>
      <c r="R199" s="40"/>
      <c r="U199" s="66"/>
    </row>
    <row r="200" spans="1:21" s="42" customFormat="1" outlineLevel="5" x14ac:dyDescent="0.25">
      <c r="A200" s="298"/>
      <c r="B200" s="219"/>
      <c r="C200" s="126" t="s">
        <v>534</v>
      </c>
      <c r="D200" s="298"/>
      <c r="E200" s="165">
        <f t="shared" si="25"/>
        <v>642.11</v>
      </c>
      <c r="F200" s="31"/>
      <c r="G200" s="31"/>
      <c r="H200" s="121">
        <v>642.11</v>
      </c>
      <c r="I200" s="31"/>
      <c r="J200" s="165">
        <f t="shared" si="26"/>
        <v>642.11</v>
      </c>
      <c r="K200" s="31"/>
      <c r="L200" s="33"/>
      <c r="M200" s="139">
        <v>642.11</v>
      </c>
      <c r="N200" s="31"/>
      <c r="O200" s="30">
        <f t="shared" si="24"/>
        <v>100</v>
      </c>
      <c r="P200" s="40"/>
      <c r="Q200" s="41"/>
      <c r="R200" s="40"/>
      <c r="U200" s="66"/>
    </row>
    <row r="201" spans="1:21" s="42" customFormat="1" outlineLevel="5" x14ac:dyDescent="0.25">
      <c r="A201" s="298"/>
      <c r="B201" s="219"/>
      <c r="C201" s="127" t="s">
        <v>535</v>
      </c>
      <c r="D201" s="298"/>
      <c r="E201" s="165">
        <f t="shared" si="25"/>
        <v>448.24</v>
      </c>
      <c r="F201" s="31"/>
      <c r="G201" s="31"/>
      <c r="H201" s="121">
        <v>448.24</v>
      </c>
      <c r="I201" s="31"/>
      <c r="J201" s="165">
        <f t="shared" si="26"/>
        <v>448.24</v>
      </c>
      <c r="K201" s="31"/>
      <c r="L201" s="33"/>
      <c r="M201" s="139">
        <v>448.24</v>
      </c>
      <c r="N201" s="31"/>
      <c r="O201" s="30">
        <f t="shared" si="24"/>
        <v>100</v>
      </c>
      <c r="P201" s="40"/>
      <c r="Q201" s="41"/>
      <c r="R201" s="40"/>
      <c r="U201" s="66"/>
    </row>
    <row r="202" spans="1:21" s="42" customFormat="1" ht="15" customHeight="1" outlineLevel="5" x14ac:dyDescent="0.25">
      <c r="A202" s="298"/>
      <c r="B202" s="219"/>
      <c r="C202" s="127" t="s">
        <v>202</v>
      </c>
      <c r="D202" s="298"/>
      <c r="E202" s="165">
        <f t="shared" si="25"/>
        <v>844.23</v>
      </c>
      <c r="F202" s="31"/>
      <c r="G202" s="31"/>
      <c r="H202" s="121">
        <v>844.23</v>
      </c>
      <c r="I202" s="31"/>
      <c r="J202" s="165">
        <f t="shared" si="26"/>
        <v>844.23</v>
      </c>
      <c r="K202" s="31"/>
      <c r="L202" s="33"/>
      <c r="M202" s="139">
        <v>844.23</v>
      </c>
      <c r="N202" s="31"/>
      <c r="O202" s="30">
        <f t="shared" si="24"/>
        <v>100</v>
      </c>
      <c r="P202" s="40"/>
      <c r="Q202" s="41"/>
      <c r="R202" s="40"/>
      <c r="U202" s="66"/>
    </row>
    <row r="203" spans="1:21" s="42" customFormat="1" ht="15" customHeight="1" outlineLevel="4" x14ac:dyDescent="0.25">
      <c r="A203" s="298" t="s">
        <v>306</v>
      </c>
      <c r="B203" s="302" t="s">
        <v>536</v>
      </c>
      <c r="C203" s="303"/>
      <c r="D203" s="227"/>
      <c r="E203" s="165">
        <f>F203+G203+H203+I203</f>
        <v>248.62</v>
      </c>
      <c r="F203" s="31"/>
      <c r="G203" s="31"/>
      <c r="H203" s="121">
        <f>H204+H205</f>
        <v>248.62</v>
      </c>
      <c r="I203" s="31"/>
      <c r="J203" s="165">
        <f>K203+L203+M203+N203</f>
        <v>248.62</v>
      </c>
      <c r="K203" s="31"/>
      <c r="L203" s="31"/>
      <c r="M203" s="121">
        <f>SUM(M204+M205)</f>
        <v>248.62</v>
      </c>
      <c r="N203" s="31"/>
      <c r="O203" s="30">
        <f t="shared" si="24"/>
        <v>100</v>
      </c>
      <c r="P203" s="40"/>
      <c r="Q203" s="41"/>
      <c r="R203" s="40"/>
      <c r="U203" s="66"/>
    </row>
    <row r="204" spans="1:21" s="42" customFormat="1" outlineLevel="5" x14ac:dyDescent="0.25">
      <c r="A204" s="299"/>
      <c r="B204" s="219"/>
      <c r="C204" s="158" t="s">
        <v>202</v>
      </c>
      <c r="D204" s="227"/>
      <c r="E204" s="165">
        <f t="shared" ref="E204:E205" si="27">F204+G204+H204+I204</f>
        <v>49.4</v>
      </c>
      <c r="F204" s="31"/>
      <c r="G204" s="31"/>
      <c r="H204" s="182">
        <v>49.4</v>
      </c>
      <c r="I204" s="31"/>
      <c r="J204" s="165">
        <f t="shared" si="26"/>
        <v>49.4</v>
      </c>
      <c r="K204" s="31"/>
      <c r="L204" s="31"/>
      <c r="M204" s="33">
        <v>49.4</v>
      </c>
      <c r="N204" s="31"/>
      <c r="O204" s="30">
        <f t="shared" si="24"/>
        <v>100</v>
      </c>
      <c r="P204" s="40"/>
      <c r="Q204" s="41"/>
      <c r="R204" s="40"/>
      <c r="U204" s="66"/>
    </row>
    <row r="205" spans="1:21" s="42" customFormat="1" ht="15" customHeight="1" outlineLevel="5" x14ac:dyDescent="0.25">
      <c r="A205" s="227"/>
      <c r="B205" s="219"/>
      <c r="C205" s="158" t="s">
        <v>671</v>
      </c>
      <c r="D205" s="227"/>
      <c r="E205" s="165">
        <f t="shared" si="27"/>
        <v>199.22</v>
      </c>
      <c r="F205" s="31"/>
      <c r="G205" s="31"/>
      <c r="H205" s="182">
        <v>199.22</v>
      </c>
      <c r="I205" s="31"/>
      <c r="J205" s="165">
        <f t="shared" si="26"/>
        <v>199.22</v>
      </c>
      <c r="K205" s="31"/>
      <c r="L205" s="31"/>
      <c r="M205" s="33">
        <v>199.22</v>
      </c>
      <c r="N205" s="31"/>
      <c r="O205" s="30">
        <f t="shared" si="24"/>
        <v>100</v>
      </c>
      <c r="P205" s="40"/>
      <c r="Q205" s="41"/>
      <c r="R205" s="40"/>
      <c r="U205" s="66"/>
    </row>
    <row r="206" spans="1:21" s="42" customFormat="1" ht="15" customHeight="1" outlineLevel="4" x14ac:dyDescent="0.25">
      <c r="A206" s="297" t="s">
        <v>307</v>
      </c>
      <c r="B206" s="302" t="s">
        <v>201</v>
      </c>
      <c r="C206" s="303"/>
      <c r="D206" s="297" t="s">
        <v>201</v>
      </c>
      <c r="E206" s="165">
        <f t="shared" si="23"/>
        <v>624.28</v>
      </c>
      <c r="F206" s="31"/>
      <c r="G206" s="31"/>
      <c r="H206" s="31">
        <f>SUM(H207:H210)</f>
        <v>624.28</v>
      </c>
      <c r="I206" s="31"/>
      <c r="J206" s="165">
        <f t="shared" si="26"/>
        <v>624.28</v>
      </c>
      <c r="K206" s="31"/>
      <c r="L206" s="31"/>
      <c r="M206" s="31">
        <f>SUM(M207+M208+M209+M210)</f>
        <v>624.28</v>
      </c>
      <c r="N206" s="31"/>
      <c r="O206" s="30">
        <f t="shared" si="24"/>
        <v>100</v>
      </c>
      <c r="P206" s="40"/>
      <c r="Q206" s="41"/>
      <c r="R206" s="40"/>
      <c r="U206" s="66"/>
    </row>
    <row r="207" spans="1:21" s="42" customFormat="1" ht="24" outlineLevel="5" x14ac:dyDescent="0.25">
      <c r="A207" s="298"/>
      <c r="B207" s="233"/>
      <c r="C207" s="220" t="s">
        <v>469</v>
      </c>
      <c r="D207" s="298"/>
      <c r="E207" s="165">
        <f t="shared" si="23"/>
        <v>384</v>
      </c>
      <c r="F207" s="31"/>
      <c r="G207" s="31"/>
      <c r="H207" s="122">
        <v>384</v>
      </c>
      <c r="I207" s="31"/>
      <c r="J207" s="165">
        <f t="shared" si="26"/>
        <v>384</v>
      </c>
      <c r="K207" s="31"/>
      <c r="L207" s="31"/>
      <c r="M207" s="122">
        <v>384</v>
      </c>
      <c r="N207" s="31"/>
      <c r="O207" s="30">
        <f t="shared" si="24"/>
        <v>100</v>
      </c>
      <c r="P207" s="40"/>
      <c r="Q207" s="41"/>
      <c r="R207" s="40"/>
      <c r="U207" s="66"/>
    </row>
    <row r="208" spans="1:21" s="42" customFormat="1" ht="21" customHeight="1" outlineLevel="5" x14ac:dyDescent="0.25">
      <c r="A208" s="298"/>
      <c r="B208" s="233"/>
      <c r="C208" s="232" t="s">
        <v>669</v>
      </c>
      <c r="D208" s="298"/>
      <c r="E208" s="165">
        <f t="shared" si="23"/>
        <v>35</v>
      </c>
      <c r="F208" s="31"/>
      <c r="G208" s="31"/>
      <c r="H208" s="122">
        <v>35</v>
      </c>
      <c r="I208" s="31"/>
      <c r="J208" s="165">
        <f t="shared" si="26"/>
        <v>35</v>
      </c>
      <c r="K208" s="31"/>
      <c r="L208" s="31"/>
      <c r="M208" s="122">
        <v>35</v>
      </c>
      <c r="N208" s="31"/>
      <c r="O208" s="30">
        <f t="shared" si="24"/>
        <v>100</v>
      </c>
      <c r="P208" s="40"/>
      <c r="Q208" s="41"/>
      <c r="R208" s="40"/>
      <c r="U208" s="66"/>
    </row>
    <row r="209" spans="1:21" s="42" customFormat="1" outlineLevel="5" x14ac:dyDescent="0.25">
      <c r="A209" s="298"/>
      <c r="B209" s="233"/>
      <c r="C209" s="232" t="s">
        <v>470</v>
      </c>
      <c r="D209" s="298"/>
      <c r="E209" s="165">
        <f t="shared" si="23"/>
        <v>174.55</v>
      </c>
      <c r="F209" s="31"/>
      <c r="G209" s="31"/>
      <c r="H209" s="122">
        <v>174.55</v>
      </c>
      <c r="I209" s="31"/>
      <c r="J209" s="165">
        <f t="shared" si="26"/>
        <v>174.55</v>
      </c>
      <c r="K209" s="31"/>
      <c r="L209" s="31"/>
      <c r="M209" s="122">
        <v>174.55</v>
      </c>
      <c r="N209" s="31"/>
      <c r="O209" s="30">
        <f t="shared" si="24"/>
        <v>100</v>
      </c>
      <c r="P209" s="40"/>
      <c r="Q209" s="41"/>
      <c r="R209" s="40"/>
      <c r="U209" s="66"/>
    </row>
    <row r="210" spans="1:21" s="42" customFormat="1" ht="15" customHeight="1" outlineLevel="5" x14ac:dyDescent="0.25">
      <c r="A210" s="227"/>
      <c r="B210" s="233"/>
      <c r="C210" s="232" t="s">
        <v>202</v>
      </c>
      <c r="D210" s="227"/>
      <c r="E210" s="165">
        <f t="shared" si="23"/>
        <v>30.73</v>
      </c>
      <c r="F210" s="31"/>
      <c r="G210" s="31"/>
      <c r="H210" s="122">
        <v>30.73</v>
      </c>
      <c r="I210" s="31"/>
      <c r="J210" s="165">
        <f t="shared" si="26"/>
        <v>30.73</v>
      </c>
      <c r="K210" s="31"/>
      <c r="L210" s="31"/>
      <c r="M210" s="122">
        <v>30.73</v>
      </c>
      <c r="N210" s="31"/>
      <c r="O210" s="30">
        <f t="shared" si="24"/>
        <v>100</v>
      </c>
      <c r="P210" s="40"/>
      <c r="Q210" s="41"/>
      <c r="R210" s="40"/>
      <c r="U210" s="66"/>
    </row>
    <row r="211" spans="1:21" s="42" customFormat="1" outlineLevel="4" x14ac:dyDescent="0.25">
      <c r="A211" s="297" t="s">
        <v>308</v>
      </c>
      <c r="B211" s="386" t="s">
        <v>228</v>
      </c>
      <c r="C211" s="387"/>
      <c r="D211" s="190"/>
      <c r="E211" s="165">
        <f t="shared" si="23"/>
        <v>248.47</v>
      </c>
      <c r="F211" s="31"/>
      <c r="G211" s="31"/>
      <c r="H211" s="122">
        <f>SUM(H212:H216)</f>
        <v>248.47</v>
      </c>
      <c r="I211" s="31"/>
      <c r="J211" s="165">
        <f t="shared" si="26"/>
        <v>248.47</v>
      </c>
      <c r="K211" s="31"/>
      <c r="L211" s="31"/>
      <c r="M211" s="122">
        <f>SUM(M212+M213+M214+M215+M216)</f>
        <v>248.47</v>
      </c>
      <c r="N211" s="31"/>
      <c r="O211" s="30">
        <f t="shared" si="24"/>
        <v>100</v>
      </c>
      <c r="P211" s="40"/>
      <c r="Q211" s="41"/>
      <c r="R211" s="40"/>
      <c r="U211" s="66"/>
    </row>
    <row r="212" spans="1:21" s="42" customFormat="1" outlineLevel="5" x14ac:dyDescent="0.25">
      <c r="A212" s="298"/>
      <c r="B212" s="233"/>
      <c r="C212" s="191" t="s">
        <v>712</v>
      </c>
      <c r="D212" s="227"/>
      <c r="E212" s="165">
        <f t="shared" si="23"/>
        <v>123.47</v>
      </c>
      <c r="F212" s="31"/>
      <c r="G212" s="31"/>
      <c r="H212" s="122">
        <v>123.47</v>
      </c>
      <c r="I212" s="31"/>
      <c r="J212" s="165">
        <f t="shared" si="26"/>
        <v>123.47</v>
      </c>
      <c r="K212" s="31"/>
      <c r="L212" s="31"/>
      <c r="M212" s="122">
        <v>123.47</v>
      </c>
      <c r="N212" s="31"/>
      <c r="O212" s="30">
        <f t="shared" si="24"/>
        <v>100</v>
      </c>
      <c r="P212" s="40"/>
      <c r="Q212" s="41"/>
      <c r="R212" s="40"/>
      <c r="U212" s="66"/>
    </row>
    <row r="213" spans="1:21" s="42" customFormat="1" ht="25.5" outlineLevel="5" x14ac:dyDescent="0.25">
      <c r="A213" s="298"/>
      <c r="B213" s="233"/>
      <c r="C213" s="191" t="s">
        <v>471</v>
      </c>
      <c r="D213" s="227"/>
      <c r="E213" s="165">
        <f t="shared" si="23"/>
        <v>0</v>
      </c>
      <c r="F213" s="31"/>
      <c r="G213" s="31"/>
      <c r="H213" s="122"/>
      <c r="I213" s="31"/>
      <c r="J213" s="165">
        <f t="shared" si="26"/>
        <v>0</v>
      </c>
      <c r="K213" s="31"/>
      <c r="L213" s="31"/>
      <c r="M213" s="122">
        <v>0</v>
      </c>
      <c r="N213" s="31"/>
      <c r="O213" s="30" t="s">
        <v>37</v>
      </c>
      <c r="P213" s="40"/>
      <c r="Q213" s="41"/>
      <c r="R213" s="40"/>
      <c r="U213" s="66"/>
    </row>
    <row r="214" spans="1:21" s="42" customFormat="1" ht="25.5" outlineLevel="5" x14ac:dyDescent="0.25">
      <c r="A214" s="298"/>
      <c r="B214" s="233"/>
      <c r="C214" s="191" t="s">
        <v>669</v>
      </c>
      <c r="D214" s="227"/>
      <c r="E214" s="165">
        <f t="shared" si="23"/>
        <v>35</v>
      </c>
      <c r="F214" s="31"/>
      <c r="G214" s="31"/>
      <c r="H214" s="122">
        <v>35</v>
      </c>
      <c r="I214" s="31"/>
      <c r="J214" s="165">
        <f t="shared" si="26"/>
        <v>35</v>
      </c>
      <c r="K214" s="31"/>
      <c r="L214" s="31"/>
      <c r="M214" s="122">
        <v>35</v>
      </c>
      <c r="N214" s="31"/>
      <c r="O214" s="30">
        <f t="shared" si="24"/>
        <v>100</v>
      </c>
      <c r="P214" s="40"/>
      <c r="Q214" s="41"/>
      <c r="R214" s="40"/>
      <c r="U214" s="66"/>
    </row>
    <row r="215" spans="1:21" s="42" customFormat="1" ht="24" outlineLevel="5" x14ac:dyDescent="0.25">
      <c r="A215" s="227"/>
      <c r="B215" s="233"/>
      <c r="C215" s="232" t="s">
        <v>469</v>
      </c>
      <c r="D215" s="227"/>
      <c r="E215" s="165">
        <f t="shared" si="23"/>
        <v>0</v>
      </c>
      <c r="F215" s="31"/>
      <c r="G215" s="31"/>
      <c r="H215" s="122"/>
      <c r="I215" s="31"/>
      <c r="J215" s="165">
        <f t="shared" si="26"/>
        <v>0</v>
      </c>
      <c r="K215" s="31"/>
      <c r="L215" s="31"/>
      <c r="M215" s="122">
        <v>0</v>
      </c>
      <c r="N215" s="31"/>
      <c r="O215" s="30" t="s">
        <v>37</v>
      </c>
      <c r="P215" s="40"/>
      <c r="Q215" s="41"/>
      <c r="R215" s="40"/>
      <c r="U215" s="66"/>
    </row>
    <row r="216" spans="1:21" s="42" customFormat="1" ht="15" customHeight="1" outlineLevel="5" x14ac:dyDescent="0.25">
      <c r="A216" s="227"/>
      <c r="B216" s="233"/>
      <c r="C216" s="232" t="s">
        <v>202</v>
      </c>
      <c r="D216" s="227"/>
      <c r="E216" s="165">
        <f t="shared" si="23"/>
        <v>90</v>
      </c>
      <c r="F216" s="31"/>
      <c r="G216" s="31"/>
      <c r="H216" s="122">
        <v>90</v>
      </c>
      <c r="I216" s="31"/>
      <c r="J216" s="165">
        <f t="shared" si="26"/>
        <v>90</v>
      </c>
      <c r="K216" s="31"/>
      <c r="L216" s="31"/>
      <c r="M216" s="122">
        <v>90</v>
      </c>
      <c r="N216" s="31"/>
      <c r="O216" s="30">
        <f t="shared" si="24"/>
        <v>100</v>
      </c>
      <c r="P216" s="40"/>
      <c r="Q216" s="41"/>
      <c r="R216" s="40"/>
      <c r="U216" s="66"/>
    </row>
    <row r="217" spans="1:21" s="42" customFormat="1" ht="15" customHeight="1" outlineLevel="4" x14ac:dyDescent="0.25">
      <c r="A217" s="297" t="s">
        <v>309</v>
      </c>
      <c r="B217" s="302" t="s">
        <v>203</v>
      </c>
      <c r="C217" s="303"/>
      <c r="D217" s="297" t="s">
        <v>203</v>
      </c>
      <c r="E217" s="165">
        <f t="shared" si="23"/>
        <v>4483.7299999999996</v>
      </c>
      <c r="F217" s="31"/>
      <c r="G217" s="31">
        <f>G218</f>
        <v>1755.1</v>
      </c>
      <c r="H217" s="31">
        <f>SUM(H218:H221)</f>
        <v>2728.63</v>
      </c>
      <c r="I217" s="31"/>
      <c r="J217" s="165">
        <f t="shared" si="26"/>
        <v>4483.7299999999996</v>
      </c>
      <c r="K217" s="31"/>
      <c r="L217" s="31">
        <f>SUM(L218:L221)</f>
        <v>1755.1</v>
      </c>
      <c r="M217" s="31">
        <f>SUM(M218+M219+M220+M221)</f>
        <v>2728.63</v>
      </c>
      <c r="N217" s="31"/>
      <c r="O217" s="30">
        <f t="shared" si="24"/>
        <v>100</v>
      </c>
      <c r="P217" s="40"/>
      <c r="Q217" s="41"/>
      <c r="R217" s="40"/>
      <c r="U217" s="66"/>
    </row>
    <row r="218" spans="1:21" s="42" customFormat="1" outlineLevel="5" x14ac:dyDescent="0.25">
      <c r="A218" s="298"/>
      <c r="B218" s="233"/>
      <c r="C218" s="220" t="s">
        <v>537</v>
      </c>
      <c r="D218" s="298"/>
      <c r="E218" s="165">
        <f t="shared" si="23"/>
        <v>4014.58</v>
      </c>
      <c r="F218" s="31"/>
      <c r="G218" s="33">
        <v>1755.1</v>
      </c>
      <c r="H218" s="33">
        <v>2259.48</v>
      </c>
      <c r="I218" s="31"/>
      <c r="J218" s="165">
        <f t="shared" si="26"/>
        <v>4014.58</v>
      </c>
      <c r="K218" s="31"/>
      <c r="L218" s="33">
        <v>1755.1</v>
      </c>
      <c r="M218" s="33">
        <v>2259.48</v>
      </c>
      <c r="N218" s="31"/>
      <c r="O218" s="30">
        <f t="shared" si="24"/>
        <v>100</v>
      </c>
      <c r="P218" s="40"/>
      <c r="Q218" s="41"/>
      <c r="R218" s="40"/>
      <c r="U218" s="66"/>
    </row>
    <row r="219" spans="1:21" s="42" customFormat="1" outlineLevel="5" x14ac:dyDescent="0.25">
      <c r="A219" s="298"/>
      <c r="B219" s="233"/>
      <c r="C219" s="124" t="s">
        <v>471</v>
      </c>
      <c r="D219" s="298"/>
      <c r="E219" s="165">
        <f t="shared" si="23"/>
        <v>210.5</v>
      </c>
      <c r="F219" s="31"/>
      <c r="G219" s="31"/>
      <c r="H219" s="125">
        <v>210.5</v>
      </c>
      <c r="I219" s="31"/>
      <c r="J219" s="165">
        <f t="shared" si="26"/>
        <v>210.5</v>
      </c>
      <c r="K219" s="31"/>
      <c r="L219" s="33"/>
      <c r="M219" s="139">
        <v>210.5</v>
      </c>
      <c r="N219" s="31"/>
      <c r="O219" s="30">
        <f t="shared" si="24"/>
        <v>100</v>
      </c>
      <c r="P219" s="40"/>
      <c r="Q219" s="41"/>
      <c r="R219" s="40"/>
      <c r="U219" s="66"/>
    </row>
    <row r="220" spans="1:21" s="42" customFormat="1" ht="24" outlineLevel="5" x14ac:dyDescent="0.25">
      <c r="A220" s="298"/>
      <c r="B220" s="233"/>
      <c r="C220" s="124" t="s">
        <v>469</v>
      </c>
      <c r="D220" s="298"/>
      <c r="E220" s="165">
        <f t="shared" si="23"/>
        <v>223.65</v>
      </c>
      <c r="F220" s="31"/>
      <c r="G220" s="31"/>
      <c r="H220" s="123">
        <v>223.65</v>
      </c>
      <c r="I220" s="31"/>
      <c r="J220" s="165">
        <f t="shared" si="26"/>
        <v>223.65</v>
      </c>
      <c r="K220" s="31"/>
      <c r="L220" s="33"/>
      <c r="M220" s="139">
        <f>96.32+112.36+14.97</f>
        <v>223.65</v>
      </c>
      <c r="N220" s="31"/>
      <c r="O220" s="30">
        <f t="shared" si="24"/>
        <v>100</v>
      </c>
      <c r="P220" s="40"/>
      <c r="Q220" s="41"/>
      <c r="R220" s="40"/>
      <c r="U220" s="66"/>
    </row>
    <row r="221" spans="1:21" s="42" customFormat="1" ht="15" customHeight="1" outlineLevel="5" x14ac:dyDescent="0.25">
      <c r="A221" s="298"/>
      <c r="B221" s="228"/>
      <c r="C221" s="159" t="s">
        <v>202</v>
      </c>
      <c r="D221" s="298"/>
      <c r="E221" s="165">
        <f t="shared" si="23"/>
        <v>35</v>
      </c>
      <c r="F221" s="31"/>
      <c r="G221" s="31"/>
      <c r="H221" s="123">
        <v>35</v>
      </c>
      <c r="I221" s="31"/>
      <c r="J221" s="165">
        <f t="shared" si="26"/>
        <v>35</v>
      </c>
      <c r="K221" s="31"/>
      <c r="L221" s="33"/>
      <c r="M221" s="139">
        <v>35</v>
      </c>
      <c r="N221" s="31"/>
      <c r="O221" s="30">
        <f t="shared" si="24"/>
        <v>100</v>
      </c>
      <c r="P221" s="40"/>
      <c r="Q221" s="41"/>
      <c r="R221" s="40"/>
      <c r="U221" s="66"/>
    </row>
    <row r="222" spans="1:21" s="42" customFormat="1" ht="15" customHeight="1" outlineLevel="4" x14ac:dyDescent="0.25">
      <c r="A222" s="313" t="s">
        <v>310</v>
      </c>
      <c r="B222" s="300" t="s">
        <v>229</v>
      </c>
      <c r="C222" s="301"/>
      <c r="D222" s="297" t="s">
        <v>229</v>
      </c>
      <c r="E222" s="165">
        <f t="shared" si="23"/>
        <v>1020.3199999999999</v>
      </c>
      <c r="F222" s="31"/>
      <c r="G222" s="31"/>
      <c r="H222" s="121">
        <f>SUM(H223:H227)</f>
        <v>1020.3199999999999</v>
      </c>
      <c r="I222" s="31"/>
      <c r="J222" s="165">
        <f t="shared" si="26"/>
        <v>1020.3199999999999</v>
      </c>
      <c r="K222" s="31"/>
      <c r="L222" s="31"/>
      <c r="M222" s="121">
        <f>SUM(M223+M224+M225+M226+M227)</f>
        <v>1020.3199999999999</v>
      </c>
      <c r="N222" s="31"/>
      <c r="O222" s="30">
        <f t="shared" si="24"/>
        <v>100</v>
      </c>
      <c r="P222" s="40"/>
      <c r="Q222" s="41"/>
      <c r="R222" s="40"/>
      <c r="U222" s="66"/>
    </row>
    <row r="223" spans="1:21" s="42" customFormat="1" ht="24" outlineLevel="5" x14ac:dyDescent="0.25">
      <c r="A223" s="313"/>
      <c r="B223" s="233"/>
      <c r="C223" s="128" t="s">
        <v>538</v>
      </c>
      <c r="D223" s="298"/>
      <c r="E223" s="165">
        <f t="shared" si="23"/>
        <v>53.23</v>
      </c>
      <c r="F223" s="31"/>
      <c r="G223" s="31"/>
      <c r="H223" s="129">
        <v>53.23</v>
      </c>
      <c r="I223" s="31"/>
      <c r="J223" s="165">
        <f t="shared" si="26"/>
        <v>53.23</v>
      </c>
      <c r="K223" s="31"/>
      <c r="L223" s="31"/>
      <c r="M223" s="129">
        <v>53.23</v>
      </c>
      <c r="N223" s="31"/>
      <c r="O223" s="30">
        <f t="shared" si="24"/>
        <v>100</v>
      </c>
      <c r="P223" s="40"/>
      <c r="Q223" s="41"/>
      <c r="R223" s="40"/>
      <c r="U223" s="66"/>
    </row>
    <row r="224" spans="1:21" s="42" customFormat="1" outlineLevel="5" x14ac:dyDescent="0.25">
      <c r="A224" s="313"/>
      <c r="B224" s="233"/>
      <c r="C224" s="128" t="s">
        <v>295</v>
      </c>
      <c r="D224" s="298"/>
      <c r="E224" s="165">
        <f t="shared" si="23"/>
        <v>763.13</v>
      </c>
      <c r="F224" s="31"/>
      <c r="G224" s="31"/>
      <c r="H224" s="129">
        <v>763.13</v>
      </c>
      <c r="I224" s="31"/>
      <c r="J224" s="165">
        <f t="shared" si="26"/>
        <v>763.13</v>
      </c>
      <c r="K224" s="31"/>
      <c r="L224" s="31"/>
      <c r="M224" s="129">
        <v>763.13</v>
      </c>
      <c r="N224" s="31"/>
      <c r="O224" s="30">
        <f t="shared" si="24"/>
        <v>100</v>
      </c>
      <c r="P224" s="40"/>
      <c r="Q224" s="41"/>
      <c r="R224" s="40"/>
      <c r="U224" s="66"/>
    </row>
    <row r="225" spans="1:21" s="42" customFormat="1" outlineLevel="5" x14ac:dyDescent="0.25">
      <c r="A225" s="313"/>
      <c r="B225" s="233"/>
      <c r="C225" s="128" t="s">
        <v>444</v>
      </c>
      <c r="D225" s="298"/>
      <c r="E225" s="165">
        <f t="shared" si="23"/>
        <v>43.42</v>
      </c>
      <c r="F225" s="31"/>
      <c r="G225" s="31"/>
      <c r="H225" s="129">
        <v>43.42</v>
      </c>
      <c r="I225" s="31"/>
      <c r="J225" s="165">
        <f t="shared" si="26"/>
        <v>43.42</v>
      </c>
      <c r="K225" s="31"/>
      <c r="L225" s="31"/>
      <c r="M225" s="129">
        <v>43.42</v>
      </c>
      <c r="N225" s="31"/>
      <c r="O225" s="30">
        <f t="shared" si="24"/>
        <v>100</v>
      </c>
      <c r="P225" s="40"/>
      <c r="Q225" s="41"/>
      <c r="R225" s="40"/>
      <c r="U225" s="66"/>
    </row>
    <row r="226" spans="1:21" s="42" customFormat="1" outlineLevel="5" x14ac:dyDescent="0.25">
      <c r="A226" s="313"/>
      <c r="B226" s="233"/>
      <c r="C226" s="106" t="s">
        <v>562</v>
      </c>
      <c r="D226" s="298"/>
      <c r="E226" s="165">
        <f t="shared" si="23"/>
        <v>55.54</v>
      </c>
      <c r="F226" s="31"/>
      <c r="G226" s="31"/>
      <c r="H226" s="129">
        <v>55.54</v>
      </c>
      <c r="I226" s="31"/>
      <c r="J226" s="165">
        <f t="shared" si="26"/>
        <v>55.54</v>
      </c>
      <c r="K226" s="31"/>
      <c r="L226" s="31"/>
      <c r="M226" s="129">
        <v>55.54</v>
      </c>
      <c r="N226" s="31"/>
      <c r="O226" s="30">
        <f t="shared" si="24"/>
        <v>100</v>
      </c>
      <c r="P226" s="40"/>
      <c r="Q226" s="41"/>
      <c r="R226" s="40"/>
      <c r="U226" s="66"/>
    </row>
    <row r="227" spans="1:21" s="42" customFormat="1" ht="15" customHeight="1" outlineLevel="5" x14ac:dyDescent="0.25">
      <c r="A227" s="217"/>
      <c r="B227" s="228"/>
      <c r="C227" s="155" t="s">
        <v>202</v>
      </c>
      <c r="D227" s="299"/>
      <c r="E227" s="165">
        <f t="shared" si="23"/>
        <v>105</v>
      </c>
      <c r="F227" s="31"/>
      <c r="G227" s="31"/>
      <c r="H227" s="129">
        <v>105</v>
      </c>
      <c r="I227" s="31"/>
      <c r="J227" s="165">
        <f t="shared" si="26"/>
        <v>105</v>
      </c>
      <c r="K227" s="31"/>
      <c r="L227" s="31"/>
      <c r="M227" s="129">
        <v>105</v>
      </c>
      <c r="N227" s="31"/>
      <c r="O227" s="30">
        <f t="shared" si="24"/>
        <v>100</v>
      </c>
      <c r="P227" s="40"/>
      <c r="Q227" s="41"/>
      <c r="R227" s="40"/>
      <c r="U227" s="66"/>
    </row>
    <row r="228" spans="1:21" s="42" customFormat="1" ht="15.75" customHeight="1" outlineLevel="4" x14ac:dyDescent="0.25">
      <c r="A228" s="297" t="s">
        <v>311</v>
      </c>
      <c r="B228" s="302" t="s">
        <v>204</v>
      </c>
      <c r="C228" s="303"/>
      <c r="D228" s="297" t="s">
        <v>204</v>
      </c>
      <c r="E228" s="165">
        <f t="shared" si="23"/>
        <v>62</v>
      </c>
      <c r="F228" s="31"/>
      <c r="G228" s="31"/>
      <c r="H228" s="31">
        <f>SUM(H229:H230)</f>
        <v>62</v>
      </c>
      <c r="I228" s="31"/>
      <c r="J228" s="165">
        <f t="shared" si="26"/>
        <v>62</v>
      </c>
      <c r="K228" s="31"/>
      <c r="L228" s="31"/>
      <c r="M228" s="31">
        <f>SUM(M229+M230)</f>
        <v>62</v>
      </c>
      <c r="N228" s="31"/>
      <c r="O228" s="30">
        <f t="shared" si="24"/>
        <v>100</v>
      </c>
      <c r="P228" s="40"/>
      <c r="Q228" s="41"/>
      <c r="R228" s="40"/>
      <c r="U228" s="66"/>
    </row>
    <row r="229" spans="1:21" s="42" customFormat="1" outlineLevel="5" x14ac:dyDescent="0.25">
      <c r="A229" s="298"/>
      <c r="B229" s="233"/>
      <c r="C229" s="220" t="s">
        <v>202</v>
      </c>
      <c r="D229" s="298"/>
      <c r="E229" s="165">
        <f t="shared" si="23"/>
        <v>27</v>
      </c>
      <c r="F229" s="31"/>
      <c r="G229" s="31"/>
      <c r="H229" s="130">
        <v>27</v>
      </c>
      <c r="I229" s="31"/>
      <c r="J229" s="165">
        <f t="shared" si="26"/>
        <v>27</v>
      </c>
      <c r="K229" s="31"/>
      <c r="L229" s="130"/>
      <c r="M229" s="130">
        <v>27</v>
      </c>
      <c r="N229" s="31"/>
      <c r="O229" s="30">
        <f t="shared" si="24"/>
        <v>100</v>
      </c>
      <c r="P229" s="40"/>
      <c r="Q229" s="41"/>
      <c r="R229" s="40"/>
      <c r="U229" s="66"/>
    </row>
    <row r="230" spans="1:21" s="42" customFormat="1" ht="15" customHeight="1" outlineLevel="5" x14ac:dyDescent="0.25">
      <c r="A230" s="227"/>
      <c r="B230" s="233"/>
      <c r="C230" s="232" t="s">
        <v>669</v>
      </c>
      <c r="D230" s="299"/>
      <c r="E230" s="165">
        <f t="shared" si="23"/>
        <v>35</v>
      </c>
      <c r="F230" s="31"/>
      <c r="G230" s="31"/>
      <c r="H230" s="183">
        <v>35</v>
      </c>
      <c r="I230" s="31"/>
      <c r="J230" s="165">
        <f t="shared" si="26"/>
        <v>35</v>
      </c>
      <c r="K230" s="31"/>
      <c r="L230" s="183"/>
      <c r="M230" s="183">
        <v>35</v>
      </c>
      <c r="N230" s="31"/>
      <c r="O230" s="30">
        <f t="shared" si="24"/>
        <v>100</v>
      </c>
      <c r="P230" s="40"/>
      <c r="Q230" s="41"/>
      <c r="R230" s="40"/>
      <c r="U230" s="66"/>
    </row>
    <row r="231" spans="1:21" s="42" customFormat="1" ht="15" customHeight="1" outlineLevel="4" x14ac:dyDescent="0.25">
      <c r="A231" s="297" t="s">
        <v>312</v>
      </c>
      <c r="B231" s="302" t="s">
        <v>205</v>
      </c>
      <c r="C231" s="303"/>
      <c r="D231" s="297" t="s">
        <v>205</v>
      </c>
      <c r="E231" s="165">
        <f t="shared" si="23"/>
        <v>311</v>
      </c>
      <c r="F231" s="31"/>
      <c r="G231" s="31">
        <f>SUM(G232:G232)</f>
        <v>0</v>
      </c>
      <c r="H231" s="31">
        <f>SUM(H232:H233)</f>
        <v>311</v>
      </c>
      <c r="I231" s="31"/>
      <c r="J231" s="165">
        <f t="shared" si="26"/>
        <v>311</v>
      </c>
      <c r="K231" s="31"/>
      <c r="L231" s="31">
        <f>SUM(L232:L232)</f>
        <v>0</v>
      </c>
      <c r="M231" s="31">
        <f>SUM(M232+M233)</f>
        <v>311</v>
      </c>
      <c r="N231" s="31"/>
      <c r="O231" s="30">
        <f t="shared" si="24"/>
        <v>100</v>
      </c>
      <c r="P231" s="40"/>
      <c r="Q231" s="41"/>
      <c r="R231" s="40"/>
      <c r="U231" s="66"/>
    </row>
    <row r="232" spans="1:21" s="42" customFormat="1" ht="24" outlineLevel="5" x14ac:dyDescent="0.25">
      <c r="A232" s="298"/>
      <c r="B232" s="233"/>
      <c r="C232" s="281" t="s">
        <v>669</v>
      </c>
      <c r="D232" s="298"/>
      <c r="E232" s="165">
        <f t="shared" si="23"/>
        <v>35</v>
      </c>
      <c r="F232" s="31"/>
      <c r="G232" s="31"/>
      <c r="H232" s="121">
        <v>35</v>
      </c>
      <c r="I232" s="31"/>
      <c r="J232" s="165">
        <f t="shared" si="26"/>
        <v>35</v>
      </c>
      <c r="K232" s="31"/>
      <c r="L232" s="31"/>
      <c r="M232" s="121">
        <v>35</v>
      </c>
      <c r="N232" s="31"/>
      <c r="O232" s="30">
        <f t="shared" si="24"/>
        <v>100</v>
      </c>
      <c r="P232" s="40"/>
      <c r="Q232" s="41"/>
      <c r="R232" s="40"/>
      <c r="U232" s="66"/>
    </row>
    <row r="233" spans="1:21" s="42" customFormat="1" ht="15" customHeight="1" outlineLevel="5" x14ac:dyDescent="0.25">
      <c r="A233" s="227"/>
      <c r="B233" s="37"/>
      <c r="C233" s="281" t="s">
        <v>202</v>
      </c>
      <c r="D233" s="299"/>
      <c r="E233" s="165">
        <f t="shared" si="23"/>
        <v>276</v>
      </c>
      <c r="F233" s="31"/>
      <c r="G233" s="31"/>
      <c r="H233" s="121">
        <v>276</v>
      </c>
      <c r="I233" s="31"/>
      <c r="J233" s="165">
        <f t="shared" si="26"/>
        <v>276</v>
      </c>
      <c r="K233" s="31"/>
      <c r="L233" s="31"/>
      <c r="M233" s="121">
        <v>276</v>
      </c>
      <c r="N233" s="31"/>
      <c r="O233" s="30">
        <f t="shared" si="24"/>
        <v>100</v>
      </c>
      <c r="P233" s="40"/>
      <c r="Q233" s="41"/>
      <c r="R233" s="40"/>
      <c r="U233" s="66"/>
    </row>
    <row r="234" spans="1:21" s="42" customFormat="1" ht="15" customHeight="1" outlineLevel="4" x14ac:dyDescent="0.25">
      <c r="A234" s="297" t="s">
        <v>313</v>
      </c>
      <c r="B234" s="376" t="s">
        <v>206</v>
      </c>
      <c r="C234" s="377"/>
      <c r="D234" s="297" t="s">
        <v>206</v>
      </c>
      <c r="E234" s="165">
        <f t="shared" si="23"/>
        <v>2637.3</v>
      </c>
      <c r="F234" s="31"/>
      <c r="G234" s="31">
        <f>SUM(G235:G235)</f>
        <v>0</v>
      </c>
      <c r="H234" s="31">
        <f>SUM(H235:H237)</f>
        <v>2637.3</v>
      </c>
      <c r="I234" s="31"/>
      <c r="J234" s="165">
        <f t="shared" si="26"/>
        <v>2637.3</v>
      </c>
      <c r="K234" s="31"/>
      <c r="L234" s="31">
        <f>SUM(L235:L235)</f>
        <v>0</v>
      </c>
      <c r="M234" s="31">
        <f>SUM(M235+M236+M237)</f>
        <v>2637.3</v>
      </c>
      <c r="N234" s="31"/>
      <c r="O234" s="30">
        <f t="shared" si="24"/>
        <v>100</v>
      </c>
      <c r="P234" s="40"/>
      <c r="Q234" s="41"/>
      <c r="R234" s="40"/>
      <c r="U234" s="66"/>
    </row>
    <row r="235" spans="1:21" s="42" customFormat="1" ht="24" outlineLevel="5" x14ac:dyDescent="0.25">
      <c r="A235" s="298"/>
      <c r="B235" s="97"/>
      <c r="C235" s="126" t="s">
        <v>539</v>
      </c>
      <c r="D235" s="298"/>
      <c r="E235" s="165">
        <f t="shared" si="23"/>
        <v>134.26</v>
      </c>
      <c r="F235" s="31"/>
      <c r="G235" s="31"/>
      <c r="H235" s="133">
        <v>134.26</v>
      </c>
      <c r="I235" s="31"/>
      <c r="J235" s="165">
        <f t="shared" si="26"/>
        <v>134.26</v>
      </c>
      <c r="K235" s="31"/>
      <c r="L235" s="31"/>
      <c r="M235" s="133">
        <v>134.26</v>
      </c>
      <c r="N235" s="31"/>
      <c r="O235" s="30">
        <f t="shared" si="24"/>
        <v>100</v>
      </c>
      <c r="P235" s="40"/>
      <c r="Q235" s="41"/>
      <c r="R235" s="40"/>
      <c r="U235" s="66"/>
    </row>
    <row r="236" spans="1:21" s="42" customFormat="1" outlineLevel="5" x14ac:dyDescent="0.25">
      <c r="A236" s="298"/>
      <c r="B236" s="99"/>
      <c r="C236" s="126" t="s">
        <v>672</v>
      </c>
      <c r="D236" s="298"/>
      <c r="E236" s="165">
        <f t="shared" si="23"/>
        <v>2222.2399999999998</v>
      </c>
      <c r="F236" s="31"/>
      <c r="G236" s="31"/>
      <c r="H236" s="133">
        <v>2222.2399999999998</v>
      </c>
      <c r="I236" s="31"/>
      <c r="J236" s="165">
        <f t="shared" si="26"/>
        <v>2222.2399999999998</v>
      </c>
      <c r="K236" s="31"/>
      <c r="L236" s="31"/>
      <c r="M236" s="133">
        <v>2222.2399999999998</v>
      </c>
      <c r="N236" s="31"/>
      <c r="O236" s="30">
        <f t="shared" si="24"/>
        <v>100</v>
      </c>
      <c r="P236" s="40"/>
      <c r="Q236" s="41"/>
      <c r="R236" s="40"/>
      <c r="U236" s="66"/>
    </row>
    <row r="237" spans="1:21" s="42" customFormat="1" ht="15" customHeight="1" outlineLevel="5" x14ac:dyDescent="0.25">
      <c r="A237" s="227"/>
      <c r="B237" s="99"/>
      <c r="C237" s="126" t="s">
        <v>202</v>
      </c>
      <c r="D237" s="299"/>
      <c r="E237" s="165">
        <f t="shared" si="23"/>
        <v>280.8</v>
      </c>
      <c r="F237" s="31"/>
      <c r="G237" s="31"/>
      <c r="H237" s="133">
        <v>280.8</v>
      </c>
      <c r="I237" s="31"/>
      <c r="J237" s="165">
        <f t="shared" si="26"/>
        <v>280.8</v>
      </c>
      <c r="K237" s="31"/>
      <c r="L237" s="31"/>
      <c r="M237" s="184">
        <v>280.8</v>
      </c>
      <c r="N237" s="31"/>
      <c r="O237" s="30">
        <f t="shared" si="24"/>
        <v>100</v>
      </c>
      <c r="P237" s="40"/>
      <c r="Q237" s="41"/>
      <c r="R237" s="40"/>
      <c r="U237" s="66"/>
    </row>
    <row r="238" spans="1:21" s="42" customFormat="1" ht="15" customHeight="1" outlineLevel="4" x14ac:dyDescent="0.25">
      <c r="A238" s="291" t="s">
        <v>314</v>
      </c>
      <c r="B238" s="302" t="s">
        <v>230</v>
      </c>
      <c r="C238" s="303"/>
      <c r="D238" s="297" t="s">
        <v>230</v>
      </c>
      <c r="E238" s="165">
        <f t="shared" si="23"/>
        <v>1574.6799999999998</v>
      </c>
      <c r="F238" s="31"/>
      <c r="G238" s="31"/>
      <c r="H238" s="31">
        <f>SUM(H239:H242)</f>
        <v>1574.6799999999998</v>
      </c>
      <c r="I238" s="31"/>
      <c r="J238" s="165">
        <f t="shared" si="26"/>
        <v>1574.6799999999998</v>
      </c>
      <c r="K238" s="31"/>
      <c r="L238" s="31"/>
      <c r="M238" s="31">
        <f>SUM(M239+M240+M241+M242)</f>
        <v>1574.6799999999998</v>
      </c>
      <c r="N238" s="31"/>
      <c r="O238" s="30">
        <f t="shared" si="24"/>
        <v>100</v>
      </c>
      <c r="P238" s="40"/>
      <c r="Q238" s="41"/>
      <c r="R238" s="40"/>
      <c r="U238" s="66"/>
    </row>
    <row r="239" spans="1:21" s="42" customFormat="1" outlineLevel="5" x14ac:dyDescent="0.25">
      <c r="A239" s="292"/>
      <c r="B239" s="233"/>
      <c r="C239" s="134" t="s">
        <v>196</v>
      </c>
      <c r="D239" s="298"/>
      <c r="E239" s="165">
        <f t="shared" si="23"/>
        <v>50.15</v>
      </c>
      <c r="F239" s="31"/>
      <c r="G239" s="31"/>
      <c r="H239" s="131">
        <v>50.15</v>
      </c>
      <c r="I239" s="31"/>
      <c r="J239" s="165">
        <f t="shared" si="26"/>
        <v>50.15</v>
      </c>
      <c r="K239" s="31"/>
      <c r="L239" s="31"/>
      <c r="M239" s="131">
        <v>50.15</v>
      </c>
      <c r="N239" s="31"/>
      <c r="O239" s="30">
        <f t="shared" si="24"/>
        <v>100</v>
      </c>
      <c r="P239" s="40"/>
      <c r="Q239" s="41"/>
      <c r="R239" s="40"/>
      <c r="U239" s="66"/>
    </row>
    <row r="240" spans="1:21" s="42" customFormat="1" ht="22.5" outlineLevel="5" x14ac:dyDescent="0.25">
      <c r="A240" s="292"/>
      <c r="B240" s="37"/>
      <c r="C240" s="134" t="s">
        <v>473</v>
      </c>
      <c r="D240" s="298"/>
      <c r="E240" s="165">
        <f t="shared" si="23"/>
        <v>344</v>
      </c>
      <c r="F240" s="31"/>
      <c r="G240" s="31"/>
      <c r="H240" s="131">
        <v>344</v>
      </c>
      <c r="I240" s="31"/>
      <c r="J240" s="165">
        <f t="shared" si="26"/>
        <v>344</v>
      </c>
      <c r="K240" s="31"/>
      <c r="L240" s="31"/>
      <c r="M240" s="131">
        <v>344</v>
      </c>
      <c r="N240" s="31"/>
      <c r="O240" s="30">
        <f t="shared" si="24"/>
        <v>100</v>
      </c>
      <c r="P240" s="40"/>
      <c r="Q240" s="41"/>
      <c r="R240" s="40"/>
      <c r="U240" s="66"/>
    </row>
    <row r="241" spans="1:21" s="42" customFormat="1" outlineLevel="5" x14ac:dyDescent="0.25">
      <c r="A241" s="166"/>
      <c r="B241" s="37"/>
      <c r="C241" s="134" t="s">
        <v>673</v>
      </c>
      <c r="D241" s="298"/>
      <c r="E241" s="165">
        <f t="shared" si="23"/>
        <v>1150.53</v>
      </c>
      <c r="F241" s="31"/>
      <c r="G241" s="31"/>
      <c r="H241" s="131">
        <v>1150.53</v>
      </c>
      <c r="I241" s="31"/>
      <c r="J241" s="165">
        <f t="shared" si="26"/>
        <v>1150.53</v>
      </c>
      <c r="K241" s="31"/>
      <c r="L241" s="31"/>
      <c r="M241" s="131">
        <v>1150.53</v>
      </c>
      <c r="N241" s="31"/>
      <c r="O241" s="30">
        <f t="shared" si="24"/>
        <v>100</v>
      </c>
      <c r="P241" s="40"/>
      <c r="Q241" s="41"/>
      <c r="R241" s="40"/>
      <c r="U241" s="66"/>
    </row>
    <row r="242" spans="1:21" s="42" customFormat="1" ht="15" customHeight="1" outlineLevel="5" x14ac:dyDescent="0.25">
      <c r="A242" s="227"/>
      <c r="B242" s="37"/>
      <c r="C242" s="134" t="s">
        <v>202</v>
      </c>
      <c r="D242" s="299"/>
      <c r="E242" s="165">
        <f t="shared" si="23"/>
        <v>30</v>
      </c>
      <c r="F242" s="31"/>
      <c r="G242" s="31"/>
      <c r="H242" s="131">
        <v>30</v>
      </c>
      <c r="I242" s="31"/>
      <c r="J242" s="165">
        <f t="shared" si="26"/>
        <v>30</v>
      </c>
      <c r="K242" s="31"/>
      <c r="L242" s="31"/>
      <c r="M242" s="131">
        <v>30</v>
      </c>
      <c r="N242" s="31"/>
      <c r="O242" s="30">
        <f t="shared" si="24"/>
        <v>100</v>
      </c>
      <c r="P242" s="40"/>
      <c r="Q242" s="41"/>
      <c r="R242" s="40"/>
      <c r="U242" s="66"/>
    </row>
    <row r="243" spans="1:21" s="42" customFormat="1" ht="15" customHeight="1" outlineLevel="4" x14ac:dyDescent="0.25">
      <c r="A243" s="297" t="s">
        <v>315</v>
      </c>
      <c r="B243" s="302" t="s">
        <v>207</v>
      </c>
      <c r="C243" s="303"/>
      <c r="D243" s="297" t="s">
        <v>207</v>
      </c>
      <c r="E243" s="165">
        <f t="shared" si="23"/>
        <v>1619.63</v>
      </c>
      <c r="F243" s="31"/>
      <c r="G243" s="31"/>
      <c r="H243" s="31">
        <f>SUM(H244:H248)</f>
        <v>1619.63</v>
      </c>
      <c r="I243" s="31"/>
      <c r="J243" s="165">
        <f t="shared" si="26"/>
        <v>1619.63</v>
      </c>
      <c r="K243" s="31"/>
      <c r="L243" s="31"/>
      <c r="M243" s="31">
        <f>SUM(M244+M245+M246+M247+M248)</f>
        <v>1619.63</v>
      </c>
      <c r="N243" s="31"/>
      <c r="O243" s="30">
        <f t="shared" si="24"/>
        <v>100</v>
      </c>
      <c r="P243" s="40"/>
      <c r="Q243" s="41"/>
      <c r="R243" s="40"/>
      <c r="U243" s="66"/>
    </row>
    <row r="244" spans="1:21" s="42" customFormat="1" outlineLevel="5" x14ac:dyDescent="0.25">
      <c r="A244" s="298"/>
      <c r="B244" s="233"/>
      <c r="C244" s="282" t="s">
        <v>474</v>
      </c>
      <c r="D244" s="298"/>
      <c r="E244" s="165">
        <f t="shared" si="23"/>
        <v>200</v>
      </c>
      <c r="F244" s="31"/>
      <c r="G244" s="31"/>
      <c r="H244" s="122">
        <v>200</v>
      </c>
      <c r="I244" s="31"/>
      <c r="J244" s="165">
        <f t="shared" si="26"/>
        <v>200</v>
      </c>
      <c r="K244" s="31"/>
      <c r="L244" s="31"/>
      <c r="M244" s="122">
        <v>200</v>
      </c>
      <c r="N244" s="31"/>
      <c r="O244" s="30">
        <f t="shared" si="24"/>
        <v>100</v>
      </c>
      <c r="P244" s="40"/>
      <c r="Q244" s="41"/>
      <c r="R244" s="40"/>
      <c r="U244" s="66"/>
    </row>
    <row r="245" spans="1:21" s="42" customFormat="1" ht="18.75" customHeight="1" outlineLevel="5" x14ac:dyDescent="0.25">
      <c r="A245" s="298"/>
      <c r="B245" s="233"/>
      <c r="C245" s="282" t="s">
        <v>669</v>
      </c>
      <c r="D245" s="298"/>
      <c r="E245" s="165">
        <f t="shared" si="23"/>
        <v>35</v>
      </c>
      <c r="F245" s="31"/>
      <c r="G245" s="31"/>
      <c r="H245" s="121">
        <v>35</v>
      </c>
      <c r="I245" s="31"/>
      <c r="J245" s="165">
        <f t="shared" si="26"/>
        <v>35</v>
      </c>
      <c r="K245" s="31"/>
      <c r="L245" s="31"/>
      <c r="M245" s="121">
        <v>35</v>
      </c>
      <c r="N245" s="31"/>
      <c r="O245" s="30">
        <f t="shared" si="24"/>
        <v>100</v>
      </c>
      <c r="P245" s="40"/>
      <c r="Q245" s="41"/>
      <c r="R245" s="40"/>
      <c r="U245" s="66"/>
    </row>
    <row r="246" spans="1:21" s="42" customFormat="1" ht="18.75" customHeight="1" outlineLevel="5" x14ac:dyDescent="0.25">
      <c r="A246" s="227"/>
      <c r="B246" s="233"/>
      <c r="C246" s="282" t="s">
        <v>674</v>
      </c>
      <c r="D246" s="298"/>
      <c r="E246" s="165">
        <f t="shared" si="23"/>
        <v>1338.45</v>
      </c>
      <c r="F246" s="31"/>
      <c r="G246" s="31"/>
      <c r="H246" s="121">
        <v>1338.45</v>
      </c>
      <c r="I246" s="31"/>
      <c r="J246" s="165">
        <f t="shared" si="26"/>
        <v>1338.45</v>
      </c>
      <c r="K246" s="31"/>
      <c r="L246" s="31"/>
      <c r="M246" s="121">
        <v>1338.45</v>
      </c>
      <c r="N246" s="31"/>
      <c r="O246" s="30">
        <v>100</v>
      </c>
      <c r="P246" s="40"/>
      <c r="Q246" s="41"/>
      <c r="R246" s="40"/>
      <c r="U246" s="66"/>
    </row>
    <row r="247" spans="1:21" s="42" customFormat="1" ht="18.75" customHeight="1" outlineLevel="5" x14ac:dyDescent="0.25">
      <c r="A247" s="227"/>
      <c r="B247" s="233"/>
      <c r="C247" s="282" t="s">
        <v>675</v>
      </c>
      <c r="D247" s="298"/>
      <c r="E247" s="165">
        <f t="shared" si="23"/>
        <v>36.18</v>
      </c>
      <c r="F247" s="31"/>
      <c r="G247" s="31"/>
      <c r="H247" s="121">
        <v>36.18</v>
      </c>
      <c r="I247" s="31"/>
      <c r="J247" s="165">
        <f t="shared" si="26"/>
        <v>36.18</v>
      </c>
      <c r="K247" s="31"/>
      <c r="L247" s="31"/>
      <c r="M247" s="121">
        <v>36.18</v>
      </c>
      <c r="N247" s="31"/>
      <c r="O247" s="30">
        <v>100</v>
      </c>
      <c r="P247" s="40"/>
      <c r="Q247" s="41"/>
      <c r="R247" s="40"/>
      <c r="U247" s="66"/>
    </row>
    <row r="248" spans="1:21" s="42" customFormat="1" ht="18.75" customHeight="1" outlineLevel="5" x14ac:dyDescent="0.25">
      <c r="A248" s="227"/>
      <c r="B248" s="233"/>
      <c r="C248" s="220" t="s">
        <v>202</v>
      </c>
      <c r="D248" s="299"/>
      <c r="E248" s="165">
        <f t="shared" si="23"/>
        <v>10</v>
      </c>
      <c r="F248" s="31"/>
      <c r="G248" s="31"/>
      <c r="H248" s="121">
        <v>10</v>
      </c>
      <c r="I248" s="31"/>
      <c r="J248" s="165">
        <f t="shared" si="26"/>
        <v>10</v>
      </c>
      <c r="K248" s="31"/>
      <c r="L248" s="31"/>
      <c r="M248" s="121">
        <v>10</v>
      </c>
      <c r="N248" s="31"/>
      <c r="O248" s="30">
        <v>100</v>
      </c>
      <c r="P248" s="40"/>
      <c r="Q248" s="41"/>
      <c r="R248" s="40"/>
      <c r="U248" s="66"/>
    </row>
    <row r="249" spans="1:21" s="42" customFormat="1" ht="15" customHeight="1" outlineLevel="4" x14ac:dyDescent="0.25">
      <c r="A249" s="313" t="s">
        <v>316</v>
      </c>
      <c r="B249" s="370" t="s">
        <v>475</v>
      </c>
      <c r="C249" s="371"/>
      <c r="D249" s="297" t="s">
        <v>475</v>
      </c>
      <c r="E249" s="165">
        <f t="shared" si="23"/>
        <v>607.11</v>
      </c>
      <c r="F249" s="31"/>
      <c r="G249" s="31"/>
      <c r="H249" s="121">
        <f>SUM(H250:H253)</f>
        <v>607.11</v>
      </c>
      <c r="I249" s="31"/>
      <c r="J249" s="165">
        <f t="shared" si="26"/>
        <v>607.11</v>
      </c>
      <c r="K249" s="31"/>
      <c r="L249" s="31"/>
      <c r="M249" s="121">
        <f>SUM(M250+M251+M252+M253)</f>
        <v>607.11</v>
      </c>
      <c r="N249" s="31"/>
      <c r="O249" s="30">
        <v>100</v>
      </c>
      <c r="P249" s="40"/>
      <c r="Q249" s="41"/>
      <c r="R249" s="40"/>
      <c r="U249" s="66"/>
    </row>
    <row r="250" spans="1:21" s="42" customFormat="1" outlineLevel="5" x14ac:dyDescent="0.25">
      <c r="A250" s="313"/>
      <c r="B250" s="37"/>
      <c r="C250" s="220" t="s">
        <v>476</v>
      </c>
      <c r="D250" s="298"/>
      <c r="E250" s="165">
        <f t="shared" si="23"/>
        <v>54.61</v>
      </c>
      <c r="F250" s="31"/>
      <c r="G250" s="31"/>
      <c r="H250" s="121">
        <v>54.61</v>
      </c>
      <c r="I250" s="31"/>
      <c r="J250" s="165">
        <f t="shared" si="26"/>
        <v>54.61</v>
      </c>
      <c r="K250" s="31"/>
      <c r="L250" s="31"/>
      <c r="M250" s="121">
        <v>54.61</v>
      </c>
      <c r="N250" s="31"/>
      <c r="O250" s="30">
        <f t="shared" si="24"/>
        <v>100</v>
      </c>
      <c r="P250" s="40"/>
      <c r="Q250" s="41"/>
      <c r="R250" s="40"/>
      <c r="U250" s="66"/>
    </row>
    <row r="251" spans="1:21" s="42" customFormat="1" outlineLevel="5" x14ac:dyDescent="0.25">
      <c r="A251" s="217"/>
      <c r="B251" s="37"/>
      <c r="C251" s="148" t="s">
        <v>676</v>
      </c>
      <c r="D251" s="298"/>
      <c r="E251" s="165">
        <f t="shared" si="23"/>
        <v>132.5</v>
      </c>
      <c r="F251" s="31"/>
      <c r="G251" s="31"/>
      <c r="H251" s="121">
        <v>132.5</v>
      </c>
      <c r="I251" s="31"/>
      <c r="J251" s="165">
        <f t="shared" si="26"/>
        <v>132.5</v>
      </c>
      <c r="K251" s="31"/>
      <c r="L251" s="31"/>
      <c r="M251" s="121">
        <v>132.5</v>
      </c>
      <c r="N251" s="31"/>
      <c r="O251" s="30">
        <v>100</v>
      </c>
      <c r="P251" s="40"/>
      <c r="Q251" s="41"/>
      <c r="R251" s="40"/>
      <c r="U251" s="66"/>
    </row>
    <row r="252" spans="1:21" s="42" customFormat="1" ht="24" outlineLevel="5" x14ac:dyDescent="0.25">
      <c r="A252" s="217"/>
      <c r="B252" s="37"/>
      <c r="C252" s="148" t="s">
        <v>669</v>
      </c>
      <c r="D252" s="298"/>
      <c r="E252" s="165">
        <f t="shared" si="23"/>
        <v>35</v>
      </c>
      <c r="F252" s="31"/>
      <c r="G252" s="31"/>
      <c r="H252" s="121">
        <v>35</v>
      </c>
      <c r="I252" s="31"/>
      <c r="J252" s="165">
        <f t="shared" si="26"/>
        <v>35</v>
      </c>
      <c r="K252" s="31"/>
      <c r="L252" s="31"/>
      <c r="M252" s="121">
        <v>35</v>
      </c>
      <c r="N252" s="31"/>
      <c r="O252" s="30">
        <v>100</v>
      </c>
      <c r="P252" s="40"/>
      <c r="Q252" s="41"/>
      <c r="R252" s="40"/>
      <c r="U252" s="66"/>
    </row>
    <row r="253" spans="1:21" s="42" customFormat="1" ht="15" customHeight="1" outlineLevel="5" x14ac:dyDescent="0.25">
      <c r="A253" s="217"/>
      <c r="B253" s="37"/>
      <c r="C253" s="148" t="s">
        <v>202</v>
      </c>
      <c r="D253" s="299"/>
      <c r="E253" s="165">
        <f t="shared" si="23"/>
        <v>385</v>
      </c>
      <c r="F253" s="31"/>
      <c r="G253" s="31"/>
      <c r="H253" s="121">
        <v>385</v>
      </c>
      <c r="I253" s="31"/>
      <c r="J253" s="165">
        <f t="shared" si="26"/>
        <v>385</v>
      </c>
      <c r="K253" s="31"/>
      <c r="L253" s="31"/>
      <c r="M253" s="121">
        <v>385</v>
      </c>
      <c r="N253" s="31"/>
      <c r="O253" s="30">
        <v>100</v>
      </c>
      <c r="P253" s="40"/>
      <c r="Q253" s="41"/>
      <c r="R253" s="40"/>
      <c r="U253" s="66"/>
    </row>
    <row r="254" spans="1:21" s="42" customFormat="1" ht="15" customHeight="1" outlineLevel="4" x14ac:dyDescent="0.25">
      <c r="A254" s="297" t="s">
        <v>728</v>
      </c>
      <c r="B254" s="302" t="s">
        <v>208</v>
      </c>
      <c r="C254" s="303"/>
      <c r="D254" s="297" t="s">
        <v>208</v>
      </c>
      <c r="E254" s="165">
        <f t="shared" si="23"/>
        <v>2487.5</v>
      </c>
      <c r="F254" s="31"/>
      <c r="G254" s="31"/>
      <c r="H254" s="31">
        <f>SUM(H255:H259)</f>
        <v>2487.5</v>
      </c>
      <c r="I254" s="31"/>
      <c r="J254" s="165">
        <f t="shared" si="26"/>
        <v>2487.5</v>
      </c>
      <c r="K254" s="31"/>
      <c r="L254" s="31"/>
      <c r="M254" s="31">
        <f>SUM(M255+M256+M257+M258+M259)</f>
        <v>2487.5</v>
      </c>
      <c r="N254" s="31"/>
      <c r="O254" s="30">
        <f t="shared" si="24"/>
        <v>100</v>
      </c>
      <c r="P254" s="40"/>
      <c r="Q254" s="41"/>
      <c r="R254" s="40"/>
      <c r="U254" s="66"/>
    </row>
    <row r="255" spans="1:21" s="42" customFormat="1" outlineLevel="5" x14ac:dyDescent="0.25">
      <c r="A255" s="298"/>
      <c r="B255" s="233"/>
      <c r="C255" s="132" t="s">
        <v>540</v>
      </c>
      <c r="D255" s="298"/>
      <c r="E255" s="165">
        <f t="shared" si="23"/>
        <v>1945.53</v>
      </c>
      <c r="F255" s="31"/>
      <c r="G255" s="31"/>
      <c r="H255" s="122">
        <v>1945.53</v>
      </c>
      <c r="I255" s="31"/>
      <c r="J255" s="165">
        <f t="shared" si="26"/>
        <v>1945.53</v>
      </c>
      <c r="K255" s="31"/>
      <c r="L255" s="31"/>
      <c r="M255" s="122">
        <v>1945.53</v>
      </c>
      <c r="N255" s="31"/>
      <c r="O255" s="30">
        <f t="shared" si="24"/>
        <v>100</v>
      </c>
      <c r="P255" s="40"/>
      <c r="Q255" s="41"/>
      <c r="R255" s="40"/>
      <c r="U255" s="66"/>
    </row>
    <row r="256" spans="1:21" s="42" customFormat="1" ht="24" outlineLevel="5" x14ac:dyDescent="0.25">
      <c r="A256" s="298"/>
      <c r="B256" s="233"/>
      <c r="C256" s="132" t="s">
        <v>669</v>
      </c>
      <c r="D256" s="298"/>
      <c r="E256" s="165">
        <f t="shared" si="23"/>
        <v>35</v>
      </c>
      <c r="F256" s="31"/>
      <c r="G256" s="31"/>
      <c r="H256" s="122">
        <v>35</v>
      </c>
      <c r="I256" s="31"/>
      <c r="J256" s="165">
        <f t="shared" si="26"/>
        <v>35</v>
      </c>
      <c r="K256" s="31"/>
      <c r="L256" s="31"/>
      <c r="M256" s="122">
        <v>35</v>
      </c>
      <c r="N256" s="31"/>
      <c r="O256" s="30">
        <f t="shared" si="24"/>
        <v>100</v>
      </c>
      <c r="P256" s="40"/>
      <c r="Q256" s="41"/>
      <c r="R256" s="40"/>
      <c r="U256" s="66"/>
    </row>
    <row r="257" spans="1:21" s="42" customFormat="1" outlineLevel="5" x14ac:dyDescent="0.25">
      <c r="A257" s="298"/>
      <c r="B257" s="233"/>
      <c r="C257" s="134" t="s">
        <v>477</v>
      </c>
      <c r="D257" s="298"/>
      <c r="E257" s="165">
        <f t="shared" si="23"/>
        <v>175.29</v>
      </c>
      <c r="F257" s="31"/>
      <c r="G257" s="31"/>
      <c r="H257" s="121">
        <v>175.29</v>
      </c>
      <c r="I257" s="31"/>
      <c r="J257" s="165">
        <f t="shared" si="26"/>
        <v>175.29</v>
      </c>
      <c r="K257" s="31"/>
      <c r="L257" s="31"/>
      <c r="M257" s="121">
        <v>175.29</v>
      </c>
      <c r="N257" s="31"/>
      <c r="O257" s="30">
        <f t="shared" si="24"/>
        <v>100</v>
      </c>
      <c r="P257" s="40"/>
      <c r="Q257" s="41"/>
      <c r="R257" s="40"/>
      <c r="U257" s="66"/>
    </row>
    <row r="258" spans="1:21" s="42" customFormat="1" outlineLevel="5" x14ac:dyDescent="0.25">
      <c r="A258" s="298"/>
      <c r="B258" s="233"/>
      <c r="C258" s="150" t="s">
        <v>472</v>
      </c>
      <c r="D258" s="298"/>
      <c r="E258" s="165">
        <f t="shared" si="23"/>
        <v>201.68</v>
      </c>
      <c r="F258" s="31"/>
      <c r="G258" s="31"/>
      <c r="H258" s="121">
        <v>201.68</v>
      </c>
      <c r="I258" s="31"/>
      <c r="J258" s="165">
        <f t="shared" si="26"/>
        <v>201.68</v>
      </c>
      <c r="K258" s="31"/>
      <c r="L258" s="31"/>
      <c r="M258" s="121">
        <v>201.68</v>
      </c>
      <c r="N258" s="31"/>
      <c r="O258" s="30">
        <f t="shared" si="24"/>
        <v>100</v>
      </c>
      <c r="P258" s="40"/>
      <c r="Q258" s="41"/>
      <c r="R258" s="40"/>
      <c r="U258" s="66"/>
    </row>
    <row r="259" spans="1:21" s="42" customFormat="1" ht="15" customHeight="1" outlineLevel="5" x14ac:dyDescent="0.25">
      <c r="A259" s="227"/>
      <c r="B259" s="233"/>
      <c r="C259" s="150" t="s">
        <v>202</v>
      </c>
      <c r="D259" s="227"/>
      <c r="E259" s="165">
        <f t="shared" si="23"/>
        <v>130</v>
      </c>
      <c r="F259" s="31"/>
      <c r="G259" s="31"/>
      <c r="H259" s="121">
        <v>130</v>
      </c>
      <c r="I259" s="31"/>
      <c r="J259" s="165">
        <f t="shared" si="26"/>
        <v>130</v>
      </c>
      <c r="K259" s="31"/>
      <c r="L259" s="31"/>
      <c r="M259" s="121">
        <v>130</v>
      </c>
      <c r="N259" s="31"/>
      <c r="O259" s="30">
        <f t="shared" si="24"/>
        <v>100</v>
      </c>
      <c r="P259" s="40"/>
      <c r="Q259" s="41"/>
      <c r="R259" s="40"/>
      <c r="U259" s="66"/>
    </row>
    <row r="260" spans="1:21" s="42" customFormat="1" ht="15" customHeight="1" outlineLevel="4" x14ac:dyDescent="0.25">
      <c r="A260" s="297" t="s">
        <v>317</v>
      </c>
      <c r="B260" s="300" t="s">
        <v>209</v>
      </c>
      <c r="C260" s="301"/>
      <c r="D260" s="297" t="s">
        <v>209</v>
      </c>
      <c r="E260" s="165">
        <f t="shared" si="23"/>
        <v>3055.04</v>
      </c>
      <c r="F260" s="31"/>
      <c r="G260" s="31"/>
      <c r="H260" s="121">
        <f>SUM(H261:H263)</f>
        <v>3055.04</v>
      </c>
      <c r="I260" s="31"/>
      <c r="J260" s="165">
        <f t="shared" si="26"/>
        <v>3055.04</v>
      </c>
      <c r="K260" s="31"/>
      <c r="L260" s="31"/>
      <c r="M260" s="121">
        <v>3055.04</v>
      </c>
      <c r="N260" s="31"/>
      <c r="O260" s="30">
        <f t="shared" si="24"/>
        <v>100</v>
      </c>
      <c r="P260" s="40"/>
      <c r="Q260" s="41"/>
      <c r="R260" s="40"/>
      <c r="U260" s="66"/>
    </row>
    <row r="261" spans="1:21" s="42" customFormat="1" ht="30" customHeight="1" outlineLevel="5" x14ac:dyDescent="0.25">
      <c r="A261" s="298"/>
      <c r="B261" s="233"/>
      <c r="C261" s="220" t="s">
        <v>541</v>
      </c>
      <c r="D261" s="298"/>
      <c r="E261" s="165">
        <f t="shared" si="23"/>
        <v>2770.04</v>
      </c>
      <c r="F261" s="31"/>
      <c r="G261" s="31"/>
      <c r="H261" s="122">
        <v>2770.04</v>
      </c>
      <c r="I261" s="31"/>
      <c r="J261" s="165">
        <f t="shared" si="26"/>
        <v>2770.04</v>
      </c>
      <c r="K261" s="31"/>
      <c r="L261" s="31"/>
      <c r="M261" s="122">
        <v>2770.04</v>
      </c>
      <c r="N261" s="31"/>
      <c r="O261" s="30">
        <f t="shared" si="24"/>
        <v>100</v>
      </c>
      <c r="P261" s="40"/>
      <c r="Q261" s="41"/>
      <c r="R261" s="40"/>
      <c r="U261" s="66"/>
    </row>
    <row r="262" spans="1:21" s="86" customFormat="1" ht="34.5" customHeight="1" outlineLevel="5" x14ac:dyDescent="0.25">
      <c r="A262" s="298"/>
      <c r="B262" s="233"/>
      <c r="C262" s="220" t="s">
        <v>669</v>
      </c>
      <c r="D262" s="298"/>
      <c r="E262" s="165">
        <f t="shared" si="23"/>
        <v>35</v>
      </c>
      <c r="F262" s="31"/>
      <c r="G262" s="31"/>
      <c r="H262" s="122">
        <v>35</v>
      </c>
      <c r="I262" s="31"/>
      <c r="J262" s="165">
        <f t="shared" si="26"/>
        <v>35</v>
      </c>
      <c r="K262" s="31"/>
      <c r="L262" s="31"/>
      <c r="M262" s="122">
        <v>35</v>
      </c>
      <c r="N262" s="31"/>
      <c r="O262" s="30">
        <f t="shared" si="24"/>
        <v>100</v>
      </c>
      <c r="P262" s="89"/>
      <c r="Q262" s="104"/>
      <c r="R262" s="89"/>
      <c r="U262" s="66"/>
    </row>
    <row r="263" spans="1:21" s="86" customFormat="1" ht="34.5" customHeight="1" outlineLevel="5" x14ac:dyDescent="0.25">
      <c r="A263" s="299"/>
      <c r="B263" s="233"/>
      <c r="C263" s="220" t="s">
        <v>202</v>
      </c>
      <c r="D263" s="299"/>
      <c r="E263" s="165">
        <f t="shared" si="23"/>
        <v>250</v>
      </c>
      <c r="F263" s="31"/>
      <c r="G263" s="31"/>
      <c r="H263" s="122">
        <v>250</v>
      </c>
      <c r="I263" s="31"/>
      <c r="J263" s="165">
        <f t="shared" si="26"/>
        <v>250</v>
      </c>
      <c r="K263" s="31"/>
      <c r="L263" s="31"/>
      <c r="M263" s="122">
        <v>250</v>
      </c>
      <c r="N263" s="31"/>
      <c r="O263" s="30">
        <f t="shared" si="24"/>
        <v>100</v>
      </c>
      <c r="P263" s="89"/>
      <c r="Q263" s="104"/>
      <c r="R263" s="89"/>
      <c r="U263" s="66"/>
    </row>
    <row r="264" spans="1:21" s="86" customFormat="1" ht="34.5" customHeight="1" outlineLevel="4" x14ac:dyDescent="0.25">
      <c r="A264" s="218" t="s">
        <v>318</v>
      </c>
      <c r="B264" s="295" t="s">
        <v>677</v>
      </c>
      <c r="C264" s="296"/>
      <c r="D264" s="297" t="s">
        <v>677</v>
      </c>
      <c r="E264" s="165">
        <f t="shared" si="23"/>
        <v>35</v>
      </c>
      <c r="F264" s="31"/>
      <c r="G264" s="31"/>
      <c r="H264" s="122">
        <f>SUM(H265:H265)</f>
        <v>35</v>
      </c>
      <c r="I264" s="31"/>
      <c r="J264" s="165">
        <f t="shared" si="26"/>
        <v>35</v>
      </c>
      <c r="K264" s="31"/>
      <c r="L264" s="31"/>
      <c r="M264" s="122">
        <f>M265</f>
        <v>35</v>
      </c>
      <c r="N264" s="31"/>
      <c r="O264" s="30">
        <f t="shared" si="24"/>
        <v>100</v>
      </c>
      <c r="P264" s="89"/>
      <c r="Q264" s="104"/>
      <c r="R264" s="89"/>
      <c r="U264" s="66"/>
    </row>
    <row r="265" spans="1:21" s="86" customFormat="1" ht="34.5" customHeight="1" outlineLevel="5" x14ac:dyDescent="0.25">
      <c r="A265" s="218"/>
      <c r="B265" s="233"/>
      <c r="C265" s="220" t="s">
        <v>669</v>
      </c>
      <c r="D265" s="298"/>
      <c r="E265" s="165">
        <f t="shared" si="23"/>
        <v>35</v>
      </c>
      <c r="F265" s="31"/>
      <c r="G265" s="31"/>
      <c r="H265" s="122">
        <v>35</v>
      </c>
      <c r="I265" s="31"/>
      <c r="J265" s="165">
        <f t="shared" si="26"/>
        <v>35</v>
      </c>
      <c r="K265" s="31"/>
      <c r="L265" s="31"/>
      <c r="M265" s="122">
        <v>35</v>
      </c>
      <c r="N265" s="31"/>
      <c r="O265" s="30">
        <f t="shared" si="24"/>
        <v>100</v>
      </c>
      <c r="P265" s="89"/>
      <c r="Q265" s="104"/>
      <c r="R265" s="89"/>
      <c r="U265" s="66"/>
    </row>
    <row r="266" spans="1:21" s="55" customFormat="1" ht="21.75" customHeight="1" outlineLevel="4" x14ac:dyDescent="0.25">
      <c r="A266" s="313" t="s">
        <v>729</v>
      </c>
      <c r="B266" s="300" t="s">
        <v>478</v>
      </c>
      <c r="C266" s="301"/>
      <c r="D266" s="297" t="s">
        <v>478</v>
      </c>
      <c r="E266" s="165">
        <f t="shared" si="23"/>
        <v>387.40999999999997</v>
      </c>
      <c r="F266" s="31"/>
      <c r="G266" s="31"/>
      <c r="H266" s="121">
        <f>SUM(H267:H269)</f>
        <v>387.40999999999997</v>
      </c>
      <c r="I266" s="31"/>
      <c r="J266" s="165">
        <f t="shared" si="26"/>
        <v>387.40999999999997</v>
      </c>
      <c r="K266" s="31"/>
      <c r="L266" s="31"/>
      <c r="M266" s="121">
        <f>SUM(M267+M268+M269)</f>
        <v>387.40999999999997</v>
      </c>
      <c r="N266" s="31"/>
      <c r="O266" s="30">
        <f t="shared" si="24"/>
        <v>100</v>
      </c>
      <c r="P266" s="58"/>
      <c r="Q266" s="98"/>
      <c r="R266" s="58"/>
      <c r="U266" s="66"/>
    </row>
    <row r="267" spans="1:21" s="55" customFormat="1" ht="21.75" customHeight="1" outlineLevel="5" x14ac:dyDescent="0.25">
      <c r="A267" s="313"/>
      <c r="B267" s="233"/>
      <c r="C267" s="220" t="s">
        <v>480</v>
      </c>
      <c r="D267" s="298"/>
      <c r="E267" s="165">
        <f t="shared" si="23"/>
        <v>151.13999999999999</v>
      </c>
      <c r="F267" s="31"/>
      <c r="G267" s="31"/>
      <c r="H267" s="122">
        <v>151.13999999999999</v>
      </c>
      <c r="I267" s="31"/>
      <c r="J267" s="165">
        <f t="shared" si="26"/>
        <v>151.13999999999999</v>
      </c>
      <c r="K267" s="31"/>
      <c r="L267" s="31"/>
      <c r="M267" s="122">
        <v>151.13999999999999</v>
      </c>
      <c r="N267" s="31"/>
      <c r="O267" s="30">
        <f t="shared" si="24"/>
        <v>100</v>
      </c>
      <c r="P267" s="58"/>
      <c r="Q267" s="98"/>
      <c r="R267" s="58"/>
      <c r="U267" s="66"/>
    </row>
    <row r="268" spans="1:21" s="55" customFormat="1" ht="21.75" customHeight="1" outlineLevel="5" x14ac:dyDescent="0.25">
      <c r="A268" s="313"/>
      <c r="B268" s="233"/>
      <c r="C268" s="220" t="s">
        <v>669</v>
      </c>
      <c r="D268" s="298"/>
      <c r="E268" s="165">
        <f t="shared" si="23"/>
        <v>35</v>
      </c>
      <c r="F268" s="31"/>
      <c r="G268" s="31"/>
      <c r="H268" s="122">
        <v>35</v>
      </c>
      <c r="I268" s="31"/>
      <c r="J268" s="165">
        <f t="shared" si="26"/>
        <v>35</v>
      </c>
      <c r="K268" s="31"/>
      <c r="L268" s="31"/>
      <c r="M268" s="122">
        <v>35</v>
      </c>
      <c r="N268" s="31"/>
      <c r="O268" s="30">
        <f t="shared" si="24"/>
        <v>100</v>
      </c>
      <c r="P268" s="58"/>
      <c r="Q268" s="98"/>
      <c r="R268" s="58"/>
      <c r="U268" s="66"/>
    </row>
    <row r="269" spans="1:21" s="55" customFormat="1" ht="21.75" customHeight="1" outlineLevel="5" x14ac:dyDescent="0.25">
      <c r="A269" s="217"/>
      <c r="B269" s="233"/>
      <c r="C269" s="220" t="s">
        <v>479</v>
      </c>
      <c r="D269" s="299"/>
      <c r="E269" s="165">
        <f t="shared" si="23"/>
        <v>201.27</v>
      </c>
      <c r="F269" s="31"/>
      <c r="G269" s="31"/>
      <c r="H269" s="122">
        <v>201.27</v>
      </c>
      <c r="I269" s="31"/>
      <c r="J269" s="165">
        <f t="shared" si="26"/>
        <v>201.27</v>
      </c>
      <c r="K269" s="31"/>
      <c r="L269" s="31"/>
      <c r="M269" s="122">
        <v>201.27</v>
      </c>
      <c r="N269" s="31"/>
      <c r="O269" s="30">
        <f t="shared" si="24"/>
        <v>100</v>
      </c>
      <c r="P269" s="58"/>
      <c r="Q269" s="98"/>
      <c r="R269" s="58"/>
      <c r="U269" s="66"/>
    </row>
    <row r="270" spans="1:21" s="55" customFormat="1" ht="21.75" customHeight="1" outlineLevel="4" x14ac:dyDescent="0.25">
      <c r="A270" s="297" t="s">
        <v>504</v>
      </c>
      <c r="B270" s="302" t="s">
        <v>210</v>
      </c>
      <c r="C270" s="303"/>
      <c r="D270" s="297" t="s">
        <v>210</v>
      </c>
      <c r="E270" s="165">
        <f t="shared" si="23"/>
        <v>980.51</v>
      </c>
      <c r="F270" s="31"/>
      <c r="G270" s="31">
        <v>261</v>
      </c>
      <c r="H270" s="31">
        <f>SUM(H271:H274)</f>
        <v>719.51</v>
      </c>
      <c r="I270" s="31"/>
      <c r="J270" s="165">
        <f t="shared" ref="J270:J406" si="28">K270+L270+M270+N270</f>
        <v>980.51</v>
      </c>
      <c r="K270" s="31"/>
      <c r="L270" s="31">
        <v>261</v>
      </c>
      <c r="M270" s="31">
        <f>SUM(M271+M272+M273+M274)</f>
        <v>719.51</v>
      </c>
      <c r="N270" s="31"/>
      <c r="O270" s="30">
        <f t="shared" si="24"/>
        <v>100</v>
      </c>
      <c r="P270" s="58"/>
      <c r="Q270" s="98"/>
      <c r="R270" s="58"/>
      <c r="U270" s="66"/>
    </row>
    <row r="271" spans="1:21" s="55" customFormat="1" ht="21.75" customHeight="1" outlineLevel="5" x14ac:dyDescent="0.25">
      <c r="A271" s="298"/>
      <c r="B271" s="233"/>
      <c r="C271" s="220" t="s">
        <v>481</v>
      </c>
      <c r="D271" s="298"/>
      <c r="E271" s="165">
        <f t="shared" si="23"/>
        <v>75</v>
      </c>
      <c r="F271" s="31"/>
      <c r="G271" s="31"/>
      <c r="H271" s="122">
        <v>75</v>
      </c>
      <c r="I271" s="31"/>
      <c r="J271" s="165">
        <f t="shared" si="28"/>
        <v>75</v>
      </c>
      <c r="K271" s="31"/>
      <c r="L271" s="31"/>
      <c r="M271" s="122">
        <v>75</v>
      </c>
      <c r="N271" s="31"/>
      <c r="O271" s="30">
        <f t="shared" si="24"/>
        <v>100</v>
      </c>
      <c r="P271" s="58"/>
      <c r="Q271" s="98"/>
      <c r="R271" s="58"/>
      <c r="U271" s="66"/>
    </row>
    <row r="272" spans="1:21" s="55" customFormat="1" ht="21.75" customHeight="1" outlineLevel="5" x14ac:dyDescent="0.25">
      <c r="A272" s="298"/>
      <c r="B272" s="233"/>
      <c r="C272" s="220" t="s">
        <v>669</v>
      </c>
      <c r="D272" s="298"/>
      <c r="E272" s="165">
        <f t="shared" si="23"/>
        <v>35</v>
      </c>
      <c r="F272" s="31"/>
      <c r="G272" s="31"/>
      <c r="H272" s="122">
        <v>35</v>
      </c>
      <c r="I272" s="31"/>
      <c r="J272" s="165">
        <f t="shared" si="28"/>
        <v>35</v>
      </c>
      <c r="K272" s="31"/>
      <c r="L272" s="31"/>
      <c r="M272" s="122">
        <v>35</v>
      </c>
      <c r="N272" s="31"/>
      <c r="O272" s="30">
        <f t="shared" si="24"/>
        <v>100</v>
      </c>
      <c r="P272" s="58"/>
      <c r="Q272" s="98"/>
      <c r="R272" s="58"/>
      <c r="U272" s="66"/>
    </row>
    <row r="273" spans="1:21" s="55" customFormat="1" ht="21.75" customHeight="1" outlineLevel="5" x14ac:dyDescent="0.25">
      <c r="A273" s="298"/>
      <c r="B273" s="233"/>
      <c r="C273" s="232" t="s">
        <v>542</v>
      </c>
      <c r="D273" s="298"/>
      <c r="E273" s="165">
        <f t="shared" si="23"/>
        <v>430.51</v>
      </c>
      <c r="F273" s="31"/>
      <c r="G273" s="33"/>
      <c r="H273" s="122">
        <v>430.51</v>
      </c>
      <c r="I273" s="31"/>
      <c r="J273" s="165">
        <f t="shared" si="28"/>
        <v>430.51</v>
      </c>
      <c r="K273" s="31"/>
      <c r="L273" s="33"/>
      <c r="M273" s="139">
        <v>430.51</v>
      </c>
      <c r="N273" s="31"/>
      <c r="O273" s="30">
        <f t="shared" si="24"/>
        <v>100</v>
      </c>
      <c r="P273" s="58"/>
      <c r="Q273" s="98"/>
      <c r="R273" s="58"/>
      <c r="U273" s="66"/>
    </row>
    <row r="274" spans="1:21" s="55" customFormat="1" ht="21.75" customHeight="1" outlineLevel="5" x14ac:dyDescent="0.25">
      <c r="A274" s="227"/>
      <c r="B274" s="233"/>
      <c r="C274" s="232" t="s">
        <v>202</v>
      </c>
      <c r="D274" s="299"/>
      <c r="E274" s="165">
        <f t="shared" si="23"/>
        <v>440</v>
      </c>
      <c r="F274" s="31"/>
      <c r="G274" s="33">
        <v>261</v>
      </c>
      <c r="H274" s="122">
        <v>179</v>
      </c>
      <c r="I274" s="31"/>
      <c r="J274" s="165">
        <f t="shared" si="28"/>
        <v>440</v>
      </c>
      <c r="K274" s="31"/>
      <c r="L274" s="33">
        <v>261</v>
      </c>
      <c r="M274" s="139">
        <v>179</v>
      </c>
      <c r="N274" s="31"/>
      <c r="O274" s="30">
        <v>100</v>
      </c>
      <c r="P274" s="58"/>
      <c r="Q274" s="98"/>
      <c r="R274" s="58"/>
      <c r="U274" s="66"/>
    </row>
    <row r="275" spans="1:21" s="55" customFormat="1" ht="21.75" customHeight="1" outlineLevel="4" x14ac:dyDescent="0.25">
      <c r="A275" s="227" t="s">
        <v>505</v>
      </c>
      <c r="B275" s="295" t="s">
        <v>211</v>
      </c>
      <c r="C275" s="296"/>
      <c r="D275" s="297" t="s">
        <v>211</v>
      </c>
      <c r="E275" s="165">
        <f t="shared" si="23"/>
        <v>115</v>
      </c>
      <c r="F275" s="31"/>
      <c r="G275" s="33"/>
      <c r="H275" s="122">
        <f>SUM(H276:H277)</f>
        <v>115</v>
      </c>
      <c r="I275" s="31"/>
      <c r="J275" s="165">
        <f t="shared" si="28"/>
        <v>115</v>
      </c>
      <c r="K275" s="31"/>
      <c r="L275" s="33"/>
      <c r="M275" s="139">
        <f>SUM(M276+M277)</f>
        <v>115</v>
      </c>
      <c r="N275" s="31"/>
      <c r="O275" s="30">
        <v>100</v>
      </c>
      <c r="P275" s="58"/>
      <c r="Q275" s="98"/>
      <c r="R275" s="58"/>
      <c r="U275" s="66"/>
    </row>
    <row r="276" spans="1:21" s="55" customFormat="1" ht="21.75" customHeight="1" outlineLevel="5" x14ac:dyDescent="0.25">
      <c r="A276" s="227"/>
      <c r="B276" s="233"/>
      <c r="C276" s="220" t="s">
        <v>669</v>
      </c>
      <c r="D276" s="298"/>
      <c r="E276" s="165">
        <f t="shared" si="23"/>
        <v>35</v>
      </c>
      <c r="F276" s="31"/>
      <c r="G276" s="33"/>
      <c r="H276" s="121">
        <v>35</v>
      </c>
      <c r="I276" s="31"/>
      <c r="J276" s="165">
        <f t="shared" si="28"/>
        <v>35</v>
      </c>
      <c r="K276" s="31"/>
      <c r="L276" s="33"/>
      <c r="M276" s="139">
        <v>35</v>
      </c>
      <c r="N276" s="31"/>
      <c r="O276" s="30">
        <v>100</v>
      </c>
      <c r="P276" s="58"/>
      <c r="Q276" s="98"/>
      <c r="R276" s="58"/>
      <c r="U276" s="66"/>
    </row>
    <row r="277" spans="1:21" s="55" customFormat="1" ht="21.75" customHeight="1" outlineLevel="5" x14ac:dyDescent="0.25">
      <c r="A277" s="227"/>
      <c r="B277" s="233"/>
      <c r="C277" s="220" t="s">
        <v>202</v>
      </c>
      <c r="D277" s="299"/>
      <c r="E277" s="165">
        <f t="shared" si="23"/>
        <v>80</v>
      </c>
      <c r="F277" s="31"/>
      <c r="G277" s="33"/>
      <c r="H277" s="121">
        <v>80</v>
      </c>
      <c r="I277" s="31"/>
      <c r="J277" s="165">
        <f t="shared" si="28"/>
        <v>80</v>
      </c>
      <c r="K277" s="31"/>
      <c r="L277" s="33"/>
      <c r="M277" s="139">
        <v>80</v>
      </c>
      <c r="N277" s="31"/>
      <c r="O277" s="30">
        <v>100</v>
      </c>
      <c r="P277" s="58"/>
      <c r="Q277" s="98"/>
      <c r="R277" s="58"/>
      <c r="U277" s="66"/>
    </row>
    <row r="278" spans="1:21" s="55" customFormat="1" ht="21.75" customHeight="1" outlineLevel="4" x14ac:dyDescent="0.25">
      <c r="A278" s="297" t="s">
        <v>730</v>
      </c>
      <c r="B278" s="302" t="s">
        <v>212</v>
      </c>
      <c r="C278" s="303"/>
      <c r="D278" s="297" t="s">
        <v>212</v>
      </c>
      <c r="E278" s="165">
        <f t="shared" si="23"/>
        <v>449.23</v>
      </c>
      <c r="F278" s="31"/>
      <c r="G278" s="31">
        <f>SUM(G279:G283)</f>
        <v>0</v>
      </c>
      <c r="H278" s="31">
        <f>SUM(H279:H282)</f>
        <v>449.23</v>
      </c>
      <c r="I278" s="31"/>
      <c r="J278" s="165">
        <f t="shared" si="28"/>
        <v>449.23</v>
      </c>
      <c r="K278" s="31"/>
      <c r="L278" s="31">
        <f>SUM(L279:L283)</f>
        <v>0</v>
      </c>
      <c r="M278" s="31">
        <f>SUM(M279+M280+M281+M282)</f>
        <v>449.23</v>
      </c>
      <c r="N278" s="31"/>
      <c r="O278" s="30">
        <f t="shared" si="24"/>
        <v>100</v>
      </c>
      <c r="P278" s="58"/>
      <c r="Q278" s="98"/>
      <c r="R278" s="58"/>
      <c r="U278" s="66"/>
    </row>
    <row r="279" spans="1:21" s="55" customFormat="1" ht="21.75" customHeight="1" outlineLevel="5" x14ac:dyDescent="0.25">
      <c r="A279" s="298"/>
      <c r="B279" s="233"/>
      <c r="C279" s="220" t="s">
        <v>293</v>
      </c>
      <c r="D279" s="298"/>
      <c r="E279" s="165">
        <f t="shared" si="23"/>
        <v>51.12</v>
      </c>
      <c r="F279" s="31"/>
      <c r="G279" s="31"/>
      <c r="H279" s="121">
        <v>51.12</v>
      </c>
      <c r="I279" s="31"/>
      <c r="J279" s="165">
        <f t="shared" si="28"/>
        <v>51.12</v>
      </c>
      <c r="K279" s="31"/>
      <c r="L279" s="31"/>
      <c r="M279" s="121">
        <v>51.12</v>
      </c>
      <c r="N279" s="31"/>
      <c r="O279" s="30">
        <f t="shared" si="24"/>
        <v>100</v>
      </c>
      <c r="P279" s="58"/>
      <c r="Q279" s="98"/>
      <c r="R279" s="58"/>
      <c r="U279" s="66"/>
    </row>
    <row r="280" spans="1:21" s="55" customFormat="1" ht="21.75" customHeight="1" outlineLevel="5" x14ac:dyDescent="0.25">
      <c r="A280" s="298"/>
      <c r="B280" s="233"/>
      <c r="C280" s="220" t="s">
        <v>669</v>
      </c>
      <c r="D280" s="298"/>
      <c r="E280" s="165">
        <f t="shared" si="23"/>
        <v>35</v>
      </c>
      <c r="F280" s="31"/>
      <c r="G280" s="31"/>
      <c r="H280" s="121">
        <v>35</v>
      </c>
      <c r="I280" s="31"/>
      <c r="J280" s="165">
        <f t="shared" si="28"/>
        <v>35</v>
      </c>
      <c r="K280" s="31"/>
      <c r="L280" s="31"/>
      <c r="M280" s="121">
        <v>35</v>
      </c>
      <c r="N280" s="31"/>
      <c r="O280" s="30">
        <f t="shared" si="24"/>
        <v>100</v>
      </c>
      <c r="P280" s="58"/>
      <c r="Q280" s="98"/>
      <c r="R280" s="58"/>
      <c r="U280" s="66"/>
    </row>
    <row r="281" spans="1:21" s="55" customFormat="1" ht="21.75" customHeight="1" outlineLevel="5" x14ac:dyDescent="0.25">
      <c r="A281" s="298"/>
      <c r="B281" s="233"/>
      <c r="C281" s="232" t="s">
        <v>469</v>
      </c>
      <c r="D281" s="298"/>
      <c r="E281" s="165">
        <f t="shared" si="23"/>
        <v>333.11</v>
      </c>
      <c r="F281" s="31"/>
      <c r="G281" s="31"/>
      <c r="H281" s="121">
        <v>333.11</v>
      </c>
      <c r="I281" s="31"/>
      <c r="J281" s="165">
        <f t="shared" si="28"/>
        <v>333.11</v>
      </c>
      <c r="K281" s="31"/>
      <c r="L281" s="31"/>
      <c r="M281" s="121">
        <v>333.11</v>
      </c>
      <c r="N281" s="31"/>
      <c r="O281" s="30">
        <f t="shared" si="24"/>
        <v>100</v>
      </c>
      <c r="P281" s="58"/>
      <c r="Q281" s="98"/>
      <c r="R281" s="58"/>
      <c r="U281" s="66"/>
    </row>
    <row r="282" spans="1:21" s="55" customFormat="1" ht="21.75" customHeight="1" outlineLevel="5" x14ac:dyDescent="0.25">
      <c r="A282" s="227"/>
      <c r="B282" s="233"/>
      <c r="C282" s="232" t="s">
        <v>202</v>
      </c>
      <c r="D282" s="298"/>
      <c r="E282" s="165">
        <f t="shared" si="23"/>
        <v>30</v>
      </c>
      <c r="F282" s="31"/>
      <c r="G282" s="31"/>
      <c r="H282" s="121">
        <v>30</v>
      </c>
      <c r="I282" s="31"/>
      <c r="J282" s="165">
        <f t="shared" si="28"/>
        <v>30</v>
      </c>
      <c r="K282" s="31"/>
      <c r="L282" s="31"/>
      <c r="M282" s="121">
        <v>30</v>
      </c>
      <c r="N282" s="31"/>
      <c r="O282" s="30">
        <f t="shared" si="24"/>
        <v>100</v>
      </c>
      <c r="P282" s="58"/>
      <c r="Q282" s="98"/>
      <c r="R282" s="58"/>
      <c r="U282" s="66"/>
    </row>
    <row r="283" spans="1:21" s="55" customFormat="1" ht="21.75" customHeight="1" outlineLevel="4" x14ac:dyDescent="0.25">
      <c r="A283" s="166" t="s">
        <v>731</v>
      </c>
      <c r="B283" s="381" t="s">
        <v>213</v>
      </c>
      <c r="C283" s="382"/>
      <c r="D283" s="166"/>
      <c r="E283" s="165">
        <f t="shared" si="23"/>
        <v>768.42</v>
      </c>
      <c r="F283" s="31"/>
      <c r="G283" s="31"/>
      <c r="H283" s="122">
        <v>768.42</v>
      </c>
      <c r="I283" s="31"/>
      <c r="J283" s="165">
        <f t="shared" si="28"/>
        <v>768.42</v>
      </c>
      <c r="K283" s="31"/>
      <c r="L283" s="31"/>
      <c r="M283" s="122">
        <v>768.42</v>
      </c>
      <c r="N283" s="31"/>
      <c r="O283" s="30">
        <f t="shared" si="24"/>
        <v>100</v>
      </c>
      <c r="P283" s="58"/>
      <c r="Q283" s="98"/>
      <c r="R283" s="58"/>
      <c r="U283" s="66"/>
    </row>
    <row r="284" spans="1:21" s="55" customFormat="1" ht="21.75" customHeight="1" outlineLevel="3" x14ac:dyDescent="0.25">
      <c r="A284" s="218" t="s">
        <v>298</v>
      </c>
      <c r="B284" s="381" t="s">
        <v>214</v>
      </c>
      <c r="C284" s="382"/>
      <c r="D284" s="218"/>
      <c r="E284" s="165">
        <f t="shared" si="23"/>
        <v>4526.7199999999993</v>
      </c>
      <c r="F284" s="31"/>
      <c r="G284" s="32">
        <f>SUM(G285+G287+G289)</f>
        <v>4300.3999999999996</v>
      </c>
      <c r="H284" s="32">
        <f>SUM(H285+H287+H289)</f>
        <v>226.32</v>
      </c>
      <c r="I284" s="31"/>
      <c r="J284" s="165">
        <f t="shared" si="28"/>
        <v>4526.7199999999993</v>
      </c>
      <c r="K284" s="31"/>
      <c r="L284" s="32">
        <f>L285+L287+L289</f>
        <v>4300.3999999999996</v>
      </c>
      <c r="M284" s="32">
        <f>M285+M287+M289</f>
        <v>226.32</v>
      </c>
      <c r="N284" s="31"/>
      <c r="O284" s="30">
        <f t="shared" si="24"/>
        <v>100</v>
      </c>
      <c r="P284" s="58"/>
      <c r="Q284" s="98"/>
      <c r="R284" s="58"/>
      <c r="U284" s="66"/>
    </row>
    <row r="285" spans="1:21" s="55" customFormat="1" ht="21.75" customHeight="1" outlineLevel="4" x14ac:dyDescent="0.25">
      <c r="A285" s="291" t="s">
        <v>319</v>
      </c>
      <c r="B285" s="381" t="s">
        <v>543</v>
      </c>
      <c r="C285" s="382"/>
      <c r="D285" s="297" t="s">
        <v>199</v>
      </c>
      <c r="E285" s="165">
        <f t="shared" si="23"/>
        <v>1157.8900000000001</v>
      </c>
      <c r="F285" s="31"/>
      <c r="G285" s="32">
        <f>G286</f>
        <v>1100</v>
      </c>
      <c r="H285" s="32">
        <f>H286</f>
        <v>57.89</v>
      </c>
      <c r="I285" s="31"/>
      <c r="J285" s="165">
        <f t="shared" si="28"/>
        <v>1157.8900000000001</v>
      </c>
      <c r="K285" s="31"/>
      <c r="L285" s="32">
        <f>L286</f>
        <v>1100</v>
      </c>
      <c r="M285" s="32">
        <f>M286</f>
        <v>57.89</v>
      </c>
      <c r="N285" s="31"/>
      <c r="O285" s="30">
        <f t="shared" si="24"/>
        <v>100</v>
      </c>
      <c r="P285" s="58"/>
      <c r="Q285" s="98"/>
      <c r="R285" s="58"/>
      <c r="U285" s="66"/>
    </row>
    <row r="286" spans="1:21" s="55" customFormat="1" ht="21.75" customHeight="1" outlineLevel="5" x14ac:dyDescent="0.25">
      <c r="A286" s="166"/>
      <c r="B286" s="167"/>
      <c r="C286" s="134" t="s">
        <v>534</v>
      </c>
      <c r="D286" s="299"/>
      <c r="E286" s="165">
        <f t="shared" si="23"/>
        <v>1157.8900000000001</v>
      </c>
      <c r="F286" s="31"/>
      <c r="G286" s="33">
        <v>1100</v>
      </c>
      <c r="H286" s="33">
        <v>57.89</v>
      </c>
      <c r="I286" s="31"/>
      <c r="J286" s="165">
        <f t="shared" si="28"/>
        <v>1157.8900000000001</v>
      </c>
      <c r="K286" s="31"/>
      <c r="L286" s="33">
        <v>1100</v>
      </c>
      <c r="M286" s="33">
        <v>57.89</v>
      </c>
      <c r="N286" s="31"/>
      <c r="O286" s="30">
        <f t="shared" si="24"/>
        <v>100</v>
      </c>
      <c r="P286" s="58"/>
      <c r="Q286" s="98"/>
      <c r="R286" s="58"/>
      <c r="U286" s="66"/>
    </row>
    <row r="287" spans="1:21" s="55" customFormat="1" ht="21.75" customHeight="1" outlineLevel="4" x14ac:dyDescent="0.25">
      <c r="A287" s="291" t="s">
        <v>320</v>
      </c>
      <c r="B287" s="381" t="s">
        <v>230</v>
      </c>
      <c r="C287" s="382"/>
      <c r="D287" s="227"/>
      <c r="E287" s="165">
        <f t="shared" si="23"/>
        <v>1302.6300000000001</v>
      </c>
      <c r="F287" s="31"/>
      <c r="G287" s="122">
        <f>G288</f>
        <v>1237.5</v>
      </c>
      <c r="H287" s="122">
        <f>H288</f>
        <v>65.13</v>
      </c>
      <c r="I287" s="31"/>
      <c r="J287" s="165">
        <f t="shared" si="28"/>
        <v>1302.6300000000001</v>
      </c>
      <c r="K287" s="31"/>
      <c r="L287" s="122">
        <f>L288</f>
        <v>1237.5</v>
      </c>
      <c r="M287" s="122">
        <f>M288</f>
        <v>65.13</v>
      </c>
      <c r="N287" s="31"/>
      <c r="O287" s="30">
        <f t="shared" si="24"/>
        <v>100</v>
      </c>
      <c r="P287" s="58"/>
      <c r="Q287" s="98"/>
      <c r="R287" s="58"/>
      <c r="U287" s="66"/>
    </row>
    <row r="288" spans="1:21" s="55" customFormat="1" ht="21.75" customHeight="1" outlineLevel="5" x14ac:dyDescent="0.25">
      <c r="A288" s="166"/>
      <c r="B288" s="167"/>
      <c r="C288" s="150" t="s">
        <v>196</v>
      </c>
      <c r="D288" s="227"/>
      <c r="E288" s="165">
        <f t="shared" si="23"/>
        <v>1302.6300000000001</v>
      </c>
      <c r="F288" s="31"/>
      <c r="G288" s="33">
        <v>1237.5</v>
      </c>
      <c r="H288" s="33">
        <v>65.13</v>
      </c>
      <c r="I288" s="31"/>
      <c r="J288" s="165">
        <f t="shared" si="28"/>
        <v>1302.6300000000001</v>
      </c>
      <c r="K288" s="31"/>
      <c r="L288" s="33">
        <v>1237.5</v>
      </c>
      <c r="M288" s="33">
        <v>65.13</v>
      </c>
      <c r="N288" s="31"/>
      <c r="O288" s="30">
        <f t="shared" si="24"/>
        <v>100</v>
      </c>
      <c r="P288" s="58"/>
      <c r="Q288" s="98"/>
      <c r="R288" s="58"/>
      <c r="U288" s="66"/>
    </row>
    <row r="289" spans="1:22" s="55" customFormat="1" ht="21.75" customHeight="1" outlineLevel="4" x14ac:dyDescent="0.25">
      <c r="A289" s="291" t="s">
        <v>510</v>
      </c>
      <c r="B289" s="381" t="s">
        <v>211</v>
      </c>
      <c r="C289" s="382"/>
      <c r="D289" s="227"/>
      <c r="E289" s="165">
        <f t="shared" si="23"/>
        <v>2066.2000000000003</v>
      </c>
      <c r="F289" s="31"/>
      <c r="G289" s="122">
        <f>SUM(G290+G291)</f>
        <v>1962.9</v>
      </c>
      <c r="H289" s="122">
        <f>SUM(H290+H291)</f>
        <v>103.3</v>
      </c>
      <c r="I289" s="31"/>
      <c r="J289" s="165">
        <f t="shared" si="28"/>
        <v>2066.2000000000003</v>
      </c>
      <c r="K289" s="31"/>
      <c r="L289" s="122">
        <f>L290+L291</f>
        <v>1962.9</v>
      </c>
      <c r="M289" s="122">
        <f>M290+M291</f>
        <v>103.3</v>
      </c>
      <c r="N289" s="31"/>
      <c r="O289" s="30">
        <f t="shared" si="24"/>
        <v>100</v>
      </c>
      <c r="P289" s="58"/>
      <c r="Q289" s="98"/>
      <c r="R289" s="58"/>
      <c r="U289" s="66"/>
    </row>
    <row r="290" spans="1:22" s="55" customFormat="1" ht="21.75" customHeight="1" outlineLevel="5" x14ac:dyDescent="0.25">
      <c r="A290" s="166"/>
      <c r="B290" s="167"/>
      <c r="C290" s="150" t="s">
        <v>544</v>
      </c>
      <c r="D290" s="227"/>
      <c r="E290" s="165">
        <f t="shared" si="23"/>
        <v>1787.1499999999999</v>
      </c>
      <c r="F290" s="31"/>
      <c r="G290" s="33">
        <v>1697.8</v>
      </c>
      <c r="H290" s="33">
        <v>89.35</v>
      </c>
      <c r="I290" s="31"/>
      <c r="J290" s="165">
        <f t="shared" si="28"/>
        <v>1787.1499999999999</v>
      </c>
      <c r="K290" s="31"/>
      <c r="L290" s="33">
        <v>1697.8</v>
      </c>
      <c r="M290" s="33">
        <v>89.35</v>
      </c>
      <c r="N290" s="31"/>
      <c r="O290" s="30">
        <f t="shared" si="24"/>
        <v>100</v>
      </c>
      <c r="P290" s="58"/>
      <c r="Q290" s="98"/>
      <c r="R290" s="58"/>
      <c r="U290" s="66"/>
    </row>
    <row r="291" spans="1:22" s="55" customFormat="1" ht="21.75" customHeight="1" outlineLevel="5" x14ac:dyDescent="0.25">
      <c r="A291" s="218"/>
      <c r="B291" s="167"/>
      <c r="C291" s="153" t="s">
        <v>563</v>
      </c>
      <c r="D291" s="227"/>
      <c r="E291" s="165">
        <f t="shared" si="23"/>
        <v>279.05</v>
      </c>
      <c r="F291" s="31"/>
      <c r="G291" s="33">
        <v>265.10000000000002</v>
      </c>
      <c r="H291" s="33">
        <v>13.95</v>
      </c>
      <c r="I291" s="31"/>
      <c r="J291" s="165">
        <f t="shared" si="28"/>
        <v>279.05</v>
      </c>
      <c r="K291" s="31"/>
      <c r="L291" s="33">
        <v>265.10000000000002</v>
      </c>
      <c r="M291" s="33">
        <v>13.95</v>
      </c>
      <c r="N291" s="31"/>
      <c r="O291" s="30">
        <f t="shared" ref="O291:O384" si="29">J291/E291*100</f>
        <v>100</v>
      </c>
      <c r="P291" s="58"/>
      <c r="Q291" s="98"/>
      <c r="R291" s="58"/>
      <c r="U291" s="66"/>
    </row>
    <row r="292" spans="1:22" s="55" customFormat="1" ht="21.75" customHeight="1" outlineLevel="2" x14ac:dyDescent="0.25">
      <c r="A292" s="74" t="s">
        <v>285</v>
      </c>
      <c r="B292" s="324" t="s">
        <v>193</v>
      </c>
      <c r="C292" s="325"/>
      <c r="D292" s="74"/>
      <c r="E292" s="164">
        <f t="shared" si="23"/>
        <v>17227.7</v>
      </c>
      <c r="F292" s="2"/>
      <c r="G292" s="115">
        <v>17227.7</v>
      </c>
      <c r="H292" s="2"/>
      <c r="I292" s="2"/>
      <c r="J292" s="164">
        <f t="shared" si="28"/>
        <v>16165.59</v>
      </c>
      <c r="K292" s="2"/>
      <c r="L292" s="33">
        <v>16165.59</v>
      </c>
      <c r="M292" s="2"/>
      <c r="N292" s="2"/>
      <c r="O292" s="30">
        <f t="shared" si="29"/>
        <v>93.834870586323177</v>
      </c>
      <c r="P292" s="58"/>
      <c r="Q292" s="98"/>
      <c r="R292" s="58"/>
      <c r="U292" s="66"/>
      <c r="V292" s="43"/>
    </row>
    <row r="293" spans="1:22" s="55" customFormat="1" ht="27" customHeight="1" outlineLevel="1" x14ac:dyDescent="0.25">
      <c r="A293" s="76" t="s">
        <v>321</v>
      </c>
      <c r="B293" s="330" t="s">
        <v>215</v>
      </c>
      <c r="C293" s="331"/>
      <c r="D293" s="38"/>
      <c r="E293" s="163">
        <f t="shared" si="23"/>
        <v>653446.31000000006</v>
      </c>
      <c r="F293" s="70">
        <f>F294+F295+F387+F388+F389+F390</f>
        <v>23023.74</v>
      </c>
      <c r="G293" s="70">
        <f>G294+G295+G387+G388+G389+G390</f>
        <v>535162.20000000007</v>
      </c>
      <c r="H293" s="70">
        <f>H294+H295+H387+H388+H389+H390</f>
        <v>95260.37</v>
      </c>
      <c r="I293" s="70">
        <f>I294+I295+I387+I388+I389+I390</f>
        <v>0</v>
      </c>
      <c r="J293" s="163">
        <f t="shared" si="28"/>
        <v>652710.46000000008</v>
      </c>
      <c r="K293" s="157">
        <f>K294+K295+K387+K388+K389+K390</f>
        <v>22928.65</v>
      </c>
      <c r="L293" s="157">
        <f>L294+L295+L387+L388+L389+L390</f>
        <v>535151.16</v>
      </c>
      <c r="M293" s="157">
        <f>M294+M295+M387+M388+M389+M390</f>
        <v>94630.65</v>
      </c>
      <c r="N293" s="70">
        <f>N294+N295+N387+N388+N389+N390</f>
        <v>0</v>
      </c>
      <c r="O293" s="30">
        <f t="shared" si="29"/>
        <v>99.887389370979847</v>
      </c>
      <c r="P293" s="58"/>
      <c r="Q293" s="98"/>
      <c r="R293" s="58"/>
      <c r="U293" s="66"/>
    </row>
    <row r="294" spans="1:22" s="55" customFormat="1" ht="21.75" customHeight="1" outlineLevel="2" x14ac:dyDescent="0.25">
      <c r="A294" s="74" t="s">
        <v>322</v>
      </c>
      <c r="B294" s="322" t="s">
        <v>216</v>
      </c>
      <c r="C294" s="323"/>
      <c r="D294" s="38"/>
      <c r="E294" s="164">
        <f t="shared" si="23"/>
        <v>567251.44999999995</v>
      </c>
      <c r="F294" s="115">
        <v>23023.74</v>
      </c>
      <c r="G294" s="115">
        <v>501899.1</v>
      </c>
      <c r="H294" s="115">
        <v>42328.61</v>
      </c>
      <c r="I294" s="2"/>
      <c r="J294" s="164">
        <f t="shared" si="28"/>
        <v>566528.92000000004</v>
      </c>
      <c r="K294" s="33">
        <v>22928.65</v>
      </c>
      <c r="L294" s="33">
        <v>501899.1</v>
      </c>
      <c r="M294" s="33">
        <v>41701.17</v>
      </c>
      <c r="N294" s="2"/>
      <c r="O294" s="30">
        <f t="shared" si="29"/>
        <v>99.872626151947273</v>
      </c>
      <c r="P294" s="58"/>
      <c r="Q294" s="98"/>
      <c r="R294" s="58"/>
      <c r="U294" s="66"/>
    </row>
    <row r="295" spans="1:22" s="55" customFormat="1" ht="21.75" customHeight="1" outlineLevel="2" x14ac:dyDescent="0.25">
      <c r="A295" s="74" t="s">
        <v>19</v>
      </c>
      <c r="B295" s="322" t="s">
        <v>33</v>
      </c>
      <c r="C295" s="323"/>
      <c r="D295" s="38"/>
      <c r="E295" s="164">
        <f t="shared" si="23"/>
        <v>84543.22</v>
      </c>
      <c r="F295" s="2">
        <f>F296+F382</f>
        <v>0</v>
      </c>
      <c r="G295" s="115">
        <f>G296+G382</f>
        <v>32035.66</v>
      </c>
      <c r="H295" s="115">
        <f>H296+H382</f>
        <v>52507.56</v>
      </c>
      <c r="I295" s="2"/>
      <c r="J295" s="164">
        <v>84543.21</v>
      </c>
      <c r="K295" s="139"/>
      <c r="L295" s="115">
        <f>L296+L382</f>
        <v>32035.66</v>
      </c>
      <c r="M295" s="115">
        <f>M296+M382</f>
        <v>52507.56</v>
      </c>
      <c r="N295" s="2"/>
      <c r="O295" s="30">
        <f t="shared" si="29"/>
        <v>99.999988171730394</v>
      </c>
      <c r="P295" s="58"/>
      <c r="Q295" s="98"/>
      <c r="R295" s="58"/>
      <c r="U295" s="66"/>
    </row>
    <row r="296" spans="1:22" s="55" customFormat="1" ht="21.75" customHeight="1" outlineLevel="3" x14ac:dyDescent="0.25">
      <c r="A296" s="228" t="s">
        <v>17</v>
      </c>
      <c r="B296" s="372" t="s">
        <v>217</v>
      </c>
      <c r="C296" s="373"/>
      <c r="D296" s="38"/>
      <c r="E296" s="165">
        <f t="shared" si="23"/>
        <v>80535.179999999993</v>
      </c>
      <c r="F296" s="31"/>
      <c r="G296" s="31">
        <f>G297+G303+G306+G310+G317+G327+G334+G341+G346+G353+G363+G368+G374+G381</f>
        <v>28228.02</v>
      </c>
      <c r="H296" s="31">
        <f>H297+H303+H306+H310+H317+H327+H334+H341+H346+H353+H363+H368+H374+H381</f>
        <v>52307.159999999996</v>
      </c>
      <c r="I296" s="31"/>
      <c r="J296" s="165">
        <f t="shared" si="28"/>
        <v>80535.179999999993</v>
      </c>
      <c r="K296" s="33"/>
      <c r="L296" s="33">
        <f>L297+L303+L306+L310+L317+L327+L334+L341+L346+L353+L363+L368+L374+L381</f>
        <v>28228.02</v>
      </c>
      <c r="M296" s="33">
        <f>M297+M303+M306+M310+M317+M327+M334+M341+M346+M353+M363+M368+M374+M381</f>
        <v>52307.159999999996</v>
      </c>
      <c r="N296" s="31"/>
      <c r="O296" s="30">
        <f t="shared" si="29"/>
        <v>100</v>
      </c>
      <c r="P296" s="58"/>
      <c r="Q296" s="98"/>
      <c r="R296" s="58"/>
      <c r="U296" s="66"/>
    </row>
    <row r="297" spans="1:22" s="55" customFormat="1" ht="21.75" customHeight="1" outlineLevel="4" x14ac:dyDescent="0.25">
      <c r="A297" s="297" t="s">
        <v>91</v>
      </c>
      <c r="B297" s="374" t="s">
        <v>218</v>
      </c>
      <c r="C297" s="375"/>
      <c r="D297" s="313" t="s">
        <v>218</v>
      </c>
      <c r="E297" s="165">
        <f t="shared" si="23"/>
        <v>2249.98</v>
      </c>
      <c r="F297" s="31"/>
      <c r="G297" s="168">
        <f>SUM(G298:G300)</f>
        <v>1064.27</v>
      </c>
      <c r="H297" s="168">
        <f>SUM(H298:H302)</f>
        <v>1185.71</v>
      </c>
      <c r="I297" s="31"/>
      <c r="J297" s="237">
        <f t="shared" si="28"/>
        <v>2249.98</v>
      </c>
      <c r="K297" s="168"/>
      <c r="L297" s="238">
        <f>SUM(L298:L300)</f>
        <v>1064.27</v>
      </c>
      <c r="M297" s="238">
        <f>SUM(M298+M299+M300+M301+M302)</f>
        <v>1185.71</v>
      </c>
      <c r="N297" s="31"/>
      <c r="O297" s="30">
        <f t="shared" si="29"/>
        <v>100</v>
      </c>
      <c r="P297" s="58"/>
      <c r="Q297" s="98"/>
      <c r="R297" s="58"/>
      <c r="U297" s="66"/>
    </row>
    <row r="298" spans="1:22" s="55" customFormat="1" ht="21.75" customHeight="1" outlineLevel="5" x14ac:dyDescent="0.25">
      <c r="A298" s="299"/>
      <c r="B298" s="233"/>
      <c r="C298" s="126" t="s">
        <v>545</v>
      </c>
      <c r="D298" s="313"/>
      <c r="E298" s="165">
        <f t="shared" si="23"/>
        <v>1223.3</v>
      </c>
      <c r="F298" s="31"/>
      <c r="G298" s="33">
        <v>1064.27</v>
      </c>
      <c r="H298" s="140">
        <v>159.03</v>
      </c>
      <c r="I298" s="31"/>
      <c r="J298" s="165">
        <f t="shared" si="28"/>
        <v>1223.3</v>
      </c>
      <c r="K298" s="33"/>
      <c r="L298" s="33">
        <v>1064.27</v>
      </c>
      <c r="M298" s="140">
        <v>159.03</v>
      </c>
      <c r="N298" s="31"/>
      <c r="O298" s="30">
        <f t="shared" si="29"/>
        <v>100</v>
      </c>
      <c r="P298" s="58"/>
      <c r="Q298" s="98"/>
      <c r="R298" s="58"/>
      <c r="U298" s="66"/>
    </row>
    <row r="299" spans="1:22" s="55" customFormat="1" ht="21.75" customHeight="1" outlineLevel="5" x14ac:dyDescent="0.25">
      <c r="A299" s="227"/>
      <c r="B299" s="37"/>
      <c r="C299" s="160" t="s">
        <v>678</v>
      </c>
      <c r="D299" s="228"/>
      <c r="E299" s="165">
        <f t="shared" si="23"/>
        <v>339.57</v>
      </c>
      <c r="F299" s="31"/>
      <c r="G299" s="33"/>
      <c r="H299" s="140">
        <v>339.57</v>
      </c>
      <c r="I299" s="31"/>
      <c r="J299" s="165">
        <f t="shared" si="28"/>
        <v>339.57</v>
      </c>
      <c r="K299" s="33"/>
      <c r="L299" s="33"/>
      <c r="M299" s="140">
        <v>339.57</v>
      </c>
      <c r="N299" s="31"/>
      <c r="O299" s="30">
        <f t="shared" si="29"/>
        <v>100</v>
      </c>
      <c r="P299" s="58"/>
      <c r="Q299" s="98"/>
      <c r="R299" s="58"/>
      <c r="U299" s="66"/>
    </row>
    <row r="300" spans="1:22" s="55" customFormat="1" ht="21.75" customHeight="1" outlineLevel="5" x14ac:dyDescent="0.25">
      <c r="A300" s="227"/>
      <c r="B300" s="37"/>
      <c r="C300" s="161" t="s">
        <v>537</v>
      </c>
      <c r="D300" s="228"/>
      <c r="E300" s="165">
        <f t="shared" si="23"/>
        <v>85.29</v>
      </c>
      <c r="F300" s="31"/>
      <c r="G300" s="33"/>
      <c r="H300" s="33">
        <v>85.29</v>
      </c>
      <c r="I300" s="31"/>
      <c r="J300" s="165">
        <f t="shared" si="28"/>
        <v>85.29</v>
      </c>
      <c r="K300" s="33"/>
      <c r="L300" s="33"/>
      <c r="M300" s="33">
        <v>85.29</v>
      </c>
      <c r="N300" s="31"/>
      <c r="O300" s="30">
        <f t="shared" si="29"/>
        <v>100</v>
      </c>
      <c r="P300" s="58"/>
      <c r="Q300" s="98"/>
      <c r="R300" s="58"/>
      <c r="U300" s="66"/>
    </row>
    <row r="301" spans="1:22" s="55" customFormat="1" ht="21.75" customHeight="1" outlineLevel="5" x14ac:dyDescent="0.25">
      <c r="A301" s="227"/>
      <c r="B301" s="37"/>
      <c r="C301" s="185" t="s">
        <v>546</v>
      </c>
      <c r="D301" s="228"/>
      <c r="E301" s="165">
        <f t="shared" si="23"/>
        <v>45</v>
      </c>
      <c r="F301" s="31"/>
      <c r="G301" s="33"/>
      <c r="H301" s="33">
        <v>45</v>
      </c>
      <c r="I301" s="31"/>
      <c r="J301" s="165">
        <f t="shared" si="28"/>
        <v>45</v>
      </c>
      <c r="K301" s="33"/>
      <c r="L301" s="33"/>
      <c r="M301" s="33">
        <v>45</v>
      </c>
      <c r="N301" s="31"/>
      <c r="O301" s="30">
        <f t="shared" si="29"/>
        <v>100</v>
      </c>
      <c r="P301" s="58"/>
      <c r="Q301" s="98"/>
      <c r="R301" s="58"/>
      <c r="U301" s="66"/>
    </row>
    <row r="302" spans="1:22" s="55" customFormat="1" ht="21.75" customHeight="1" outlineLevel="5" x14ac:dyDescent="0.25">
      <c r="A302" s="227"/>
      <c r="B302" s="37"/>
      <c r="C302" s="185" t="s">
        <v>202</v>
      </c>
      <c r="D302" s="228"/>
      <c r="E302" s="165">
        <f t="shared" si="23"/>
        <v>556.82000000000005</v>
      </c>
      <c r="F302" s="31"/>
      <c r="G302" s="33"/>
      <c r="H302" s="33">
        <v>556.82000000000005</v>
      </c>
      <c r="I302" s="31"/>
      <c r="J302" s="165">
        <f t="shared" si="28"/>
        <v>556.82000000000005</v>
      </c>
      <c r="K302" s="33"/>
      <c r="L302" s="33"/>
      <c r="M302" s="33">
        <v>556.82000000000005</v>
      </c>
      <c r="N302" s="31"/>
      <c r="O302" s="30">
        <f t="shared" si="29"/>
        <v>100</v>
      </c>
      <c r="P302" s="58"/>
      <c r="Q302" s="98"/>
      <c r="R302" s="58"/>
      <c r="U302" s="66"/>
    </row>
    <row r="303" spans="1:22" s="55" customFormat="1" ht="21.75" customHeight="1" outlineLevel="4" x14ac:dyDescent="0.25">
      <c r="A303" s="297" t="s">
        <v>329</v>
      </c>
      <c r="B303" s="376" t="s">
        <v>219</v>
      </c>
      <c r="C303" s="377"/>
      <c r="D303" s="313" t="s">
        <v>219</v>
      </c>
      <c r="E303" s="165">
        <f t="shared" si="23"/>
        <v>12643.05</v>
      </c>
      <c r="F303" s="31"/>
      <c r="G303" s="168">
        <f>SUM(G304:G305)</f>
        <v>10815.21</v>
      </c>
      <c r="H303" s="168">
        <f>SUM(H304:H305)</f>
        <v>1827.84</v>
      </c>
      <c r="I303" s="31"/>
      <c r="J303" s="237">
        <f t="shared" si="28"/>
        <v>12643.05</v>
      </c>
      <c r="K303" s="168"/>
      <c r="L303" s="238">
        <f>SUM(L304:L305)</f>
        <v>10815.21</v>
      </c>
      <c r="M303" s="238">
        <f>SUM(M304+M305)</f>
        <v>1827.84</v>
      </c>
      <c r="N303" s="31"/>
      <c r="O303" s="30">
        <f t="shared" si="29"/>
        <v>100</v>
      </c>
      <c r="P303" s="58"/>
      <c r="Q303" s="98"/>
      <c r="R303" s="58"/>
      <c r="U303" s="66"/>
    </row>
    <row r="304" spans="1:22" s="55" customFormat="1" ht="21.75" customHeight="1" outlineLevel="5" x14ac:dyDescent="0.25">
      <c r="A304" s="298"/>
      <c r="B304" s="219"/>
      <c r="C304" s="220" t="s">
        <v>485</v>
      </c>
      <c r="D304" s="313"/>
      <c r="E304" s="165">
        <f t="shared" si="23"/>
        <v>12431.269999999999</v>
      </c>
      <c r="F304" s="31"/>
      <c r="G304" s="33">
        <v>10815.21</v>
      </c>
      <c r="H304" s="140">
        <v>1616.06</v>
      </c>
      <c r="I304" s="31"/>
      <c r="J304" s="165">
        <f t="shared" si="28"/>
        <v>12431.269999999999</v>
      </c>
      <c r="K304" s="33"/>
      <c r="L304" s="33">
        <v>10815.21</v>
      </c>
      <c r="M304" s="140">
        <v>1616.06</v>
      </c>
      <c r="N304" s="31"/>
      <c r="O304" s="30">
        <f t="shared" si="29"/>
        <v>100</v>
      </c>
      <c r="P304" s="58"/>
      <c r="Q304" s="98"/>
      <c r="R304" s="58"/>
      <c r="U304" s="66"/>
    </row>
    <row r="305" spans="1:21" s="55" customFormat="1" ht="21.75" customHeight="1" outlineLevel="5" x14ac:dyDescent="0.25">
      <c r="A305" s="298"/>
      <c r="B305" s="219"/>
      <c r="C305" s="148" t="s">
        <v>202</v>
      </c>
      <c r="D305" s="313"/>
      <c r="E305" s="165">
        <f t="shared" si="23"/>
        <v>211.78</v>
      </c>
      <c r="F305" s="31"/>
      <c r="G305" s="33"/>
      <c r="H305" s="140">
        <v>211.78</v>
      </c>
      <c r="I305" s="31"/>
      <c r="J305" s="165">
        <f t="shared" si="28"/>
        <v>211.78</v>
      </c>
      <c r="K305" s="33"/>
      <c r="L305" s="33"/>
      <c r="M305" s="140">
        <v>211.78</v>
      </c>
      <c r="N305" s="31"/>
      <c r="O305" s="30">
        <f t="shared" si="29"/>
        <v>100</v>
      </c>
      <c r="P305" s="58"/>
      <c r="Q305" s="98"/>
      <c r="R305" s="58"/>
      <c r="U305" s="66"/>
    </row>
    <row r="306" spans="1:21" s="55" customFormat="1" ht="21.75" customHeight="1" outlineLevel="4" x14ac:dyDescent="0.25">
      <c r="A306" s="297" t="s">
        <v>330</v>
      </c>
      <c r="B306" s="376" t="s">
        <v>220</v>
      </c>
      <c r="C306" s="377"/>
      <c r="D306" s="297" t="s">
        <v>220</v>
      </c>
      <c r="E306" s="165">
        <f t="shared" si="23"/>
        <v>16045</v>
      </c>
      <c r="F306" s="31"/>
      <c r="G306" s="168">
        <f>SUM(G307:G308)</f>
        <v>0</v>
      </c>
      <c r="H306" s="168">
        <f>SUM(H307:H309)</f>
        <v>16045</v>
      </c>
      <c r="I306" s="31"/>
      <c r="J306" s="237">
        <f t="shared" si="28"/>
        <v>16045</v>
      </c>
      <c r="K306" s="168"/>
      <c r="L306" s="168">
        <f>SUM(L307:L308)</f>
        <v>0</v>
      </c>
      <c r="M306" s="168">
        <f>SUM(M307+M308+M309)</f>
        <v>16045</v>
      </c>
      <c r="N306" s="31"/>
      <c r="O306" s="30">
        <f t="shared" si="29"/>
        <v>100</v>
      </c>
      <c r="P306" s="58"/>
      <c r="Q306" s="98"/>
      <c r="R306" s="58"/>
      <c r="U306" s="66"/>
    </row>
    <row r="307" spans="1:21" s="55" customFormat="1" ht="21.75" customHeight="1" outlineLevel="5" x14ac:dyDescent="0.25">
      <c r="A307" s="298"/>
      <c r="B307" s="99"/>
      <c r="C307" s="220" t="s">
        <v>546</v>
      </c>
      <c r="D307" s="298"/>
      <c r="E307" s="165">
        <f t="shared" si="23"/>
        <v>35</v>
      </c>
      <c r="F307" s="31"/>
      <c r="G307" s="168"/>
      <c r="H307" s="33">
        <v>35</v>
      </c>
      <c r="I307" s="31"/>
      <c r="J307" s="165">
        <f t="shared" si="28"/>
        <v>35</v>
      </c>
      <c r="K307" s="168"/>
      <c r="L307" s="168"/>
      <c r="M307" s="168">
        <v>35</v>
      </c>
      <c r="N307" s="31"/>
      <c r="O307" s="30">
        <f t="shared" si="29"/>
        <v>100</v>
      </c>
      <c r="P307" s="58"/>
      <c r="Q307" s="98"/>
      <c r="R307" s="58"/>
      <c r="U307" s="66"/>
    </row>
    <row r="308" spans="1:21" s="55" customFormat="1" ht="21.75" customHeight="1" outlineLevel="5" x14ac:dyDescent="0.25">
      <c r="A308" s="298"/>
      <c r="B308" s="99"/>
      <c r="C308" s="148" t="s">
        <v>679</v>
      </c>
      <c r="D308" s="298"/>
      <c r="E308" s="165">
        <f t="shared" si="23"/>
        <v>16000</v>
      </c>
      <c r="F308" s="31"/>
      <c r="G308" s="33"/>
      <c r="H308" s="139">
        <v>16000</v>
      </c>
      <c r="I308" s="31"/>
      <c r="J308" s="165">
        <f t="shared" si="28"/>
        <v>16000</v>
      </c>
      <c r="K308" s="33"/>
      <c r="L308" s="33"/>
      <c r="M308" s="139">
        <v>16000</v>
      </c>
      <c r="N308" s="31"/>
      <c r="O308" s="30">
        <f t="shared" si="29"/>
        <v>100</v>
      </c>
      <c r="P308" s="58"/>
      <c r="Q308" s="98"/>
      <c r="R308" s="58"/>
      <c r="U308" s="66"/>
    </row>
    <row r="309" spans="1:21" s="55" customFormat="1" ht="21.75" customHeight="1" outlineLevel="5" x14ac:dyDescent="0.25">
      <c r="A309" s="227"/>
      <c r="B309" s="99"/>
      <c r="C309" s="148" t="s">
        <v>202</v>
      </c>
      <c r="D309" s="299"/>
      <c r="E309" s="165">
        <f t="shared" si="23"/>
        <v>10</v>
      </c>
      <c r="F309" s="31"/>
      <c r="G309" s="33"/>
      <c r="H309" s="139">
        <v>10</v>
      </c>
      <c r="I309" s="31"/>
      <c r="J309" s="165">
        <f t="shared" si="28"/>
        <v>10</v>
      </c>
      <c r="K309" s="33"/>
      <c r="L309" s="33"/>
      <c r="M309" s="139">
        <v>10</v>
      </c>
      <c r="N309" s="31"/>
      <c r="O309" s="30">
        <f t="shared" si="29"/>
        <v>100</v>
      </c>
      <c r="P309" s="58"/>
      <c r="Q309" s="98"/>
      <c r="R309" s="58"/>
      <c r="U309" s="66"/>
    </row>
    <row r="310" spans="1:21" s="55" customFormat="1" ht="21.75" customHeight="1" outlineLevel="4" x14ac:dyDescent="0.25">
      <c r="A310" s="297" t="s">
        <v>331</v>
      </c>
      <c r="B310" s="376" t="s">
        <v>221</v>
      </c>
      <c r="C310" s="377"/>
      <c r="D310" s="297" t="s">
        <v>221</v>
      </c>
      <c r="E310" s="165">
        <f t="shared" si="23"/>
        <v>1096.27</v>
      </c>
      <c r="F310" s="31"/>
      <c r="G310" s="168">
        <f>SUM(G311+G312+G313+G314+G315+G316)</f>
        <v>200.1</v>
      </c>
      <c r="H310" s="168">
        <f>SUM(H311:H316)</f>
        <v>896.17000000000007</v>
      </c>
      <c r="I310" s="31"/>
      <c r="J310" s="165">
        <f t="shared" si="28"/>
        <v>1096.27</v>
      </c>
      <c r="K310" s="168"/>
      <c r="L310" s="168">
        <v>200.1</v>
      </c>
      <c r="M310" s="168">
        <f>SUM(M311+M312+M313+M314+M315+M316)</f>
        <v>896.17000000000007</v>
      </c>
      <c r="N310" s="31"/>
      <c r="O310" s="30">
        <f t="shared" si="29"/>
        <v>100</v>
      </c>
      <c r="P310" s="58"/>
      <c r="Q310" s="98"/>
      <c r="R310" s="58"/>
      <c r="U310" s="66"/>
    </row>
    <row r="311" spans="1:21" s="55" customFormat="1" ht="21.75" customHeight="1" outlineLevel="5" x14ac:dyDescent="0.25">
      <c r="A311" s="298"/>
      <c r="B311" s="233"/>
      <c r="C311" s="126" t="s">
        <v>546</v>
      </c>
      <c r="D311" s="298"/>
      <c r="E311" s="165">
        <f t="shared" si="23"/>
        <v>35</v>
      </c>
      <c r="F311" s="31"/>
      <c r="G311" s="33"/>
      <c r="H311" s="139">
        <v>35</v>
      </c>
      <c r="I311" s="31"/>
      <c r="J311" s="165">
        <f t="shared" si="28"/>
        <v>35</v>
      </c>
      <c r="K311" s="33"/>
      <c r="L311" s="33"/>
      <c r="M311" s="139">
        <v>35</v>
      </c>
      <c r="N311" s="31"/>
      <c r="O311" s="30">
        <f t="shared" si="29"/>
        <v>100</v>
      </c>
      <c r="P311" s="58"/>
      <c r="Q311" s="98"/>
      <c r="R311" s="58"/>
      <c r="U311" s="66"/>
    </row>
    <row r="312" spans="1:21" s="55" customFormat="1" ht="21.75" customHeight="1" outlineLevel="5" x14ac:dyDescent="0.25">
      <c r="A312" s="298"/>
      <c r="B312" s="233"/>
      <c r="C312" s="147" t="s">
        <v>680</v>
      </c>
      <c r="D312" s="298"/>
      <c r="E312" s="165">
        <f t="shared" si="23"/>
        <v>361.3</v>
      </c>
      <c r="F312" s="31"/>
      <c r="G312" s="33"/>
      <c r="H312" s="139">
        <v>361.3</v>
      </c>
      <c r="I312" s="31"/>
      <c r="J312" s="165">
        <f t="shared" si="28"/>
        <v>361.3</v>
      </c>
      <c r="K312" s="33"/>
      <c r="L312" s="33"/>
      <c r="M312" s="139">
        <v>361.3</v>
      </c>
      <c r="N312" s="31"/>
      <c r="O312" s="30">
        <f t="shared" si="29"/>
        <v>100</v>
      </c>
      <c r="P312" s="58"/>
      <c r="Q312" s="98"/>
      <c r="R312" s="58"/>
      <c r="U312" s="66"/>
    </row>
    <row r="313" spans="1:21" s="55" customFormat="1" ht="21.75" customHeight="1" outlineLevel="5" x14ac:dyDescent="0.25">
      <c r="A313" s="227"/>
      <c r="B313" s="37"/>
      <c r="C313" s="147" t="s">
        <v>681</v>
      </c>
      <c r="D313" s="298"/>
      <c r="E313" s="165">
        <f t="shared" si="23"/>
        <v>39.31</v>
      </c>
      <c r="F313" s="31"/>
      <c r="G313" s="33"/>
      <c r="H313" s="139">
        <v>39.31</v>
      </c>
      <c r="I313" s="31"/>
      <c r="J313" s="165">
        <f t="shared" si="28"/>
        <v>39.31</v>
      </c>
      <c r="K313" s="33"/>
      <c r="L313" s="33"/>
      <c r="M313" s="139">
        <v>39.31</v>
      </c>
      <c r="N313" s="31"/>
      <c r="O313" s="30">
        <f t="shared" si="29"/>
        <v>100</v>
      </c>
      <c r="P313" s="58"/>
      <c r="Q313" s="98"/>
      <c r="R313" s="58"/>
      <c r="U313" s="66"/>
    </row>
    <row r="314" spans="1:21" s="55" customFormat="1" ht="21.75" customHeight="1" outlineLevel="5" x14ac:dyDescent="0.25">
      <c r="A314" s="227"/>
      <c r="B314" s="37"/>
      <c r="C314" s="147" t="s">
        <v>678</v>
      </c>
      <c r="D314" s="298"/>
      <c r="E314" s="165">
        <f t="shared" ref="E314:E316" si="30">F314+G314+H314+I314</f>
        <v>264.26</v>
      </c>
      <c r="F314" s="31"/>
      <c r="G314" s="33"/>
      <c r="H314" s="139">
        <v>264.26</v>
      </c>
      <c r="I314" s="31"/>
      <c r="J314" s="165">
        <f t="shared" si="28"/>
        <v>264.26</v>
      </c>
      <c r="K314" s="33"/>
      <c r="L314" s="33"/>
      <c r="M314" s="139">
        <v>264.26</v>
      </c>
      <c r="N314" s="31"/>
      <c r="O314" s="30">
        <f t="shared" si="29"/>
        <v>100</v>
      </c>
      <c r="P314" s="58"/>
      <c r="Q314" s="98"/>
      <c r="R314" s="58"/>
      <c r="U314" s="66"/>
    </row>
    <row r="315" spans="1:21" s="55" customFormat="1" ht="21.75" customHeight="1" outlineLevel="5" x14ac:dyDescent="0.25">
      <c r="A315" s="227"/>
      <c r="B315" s="37"/>
      <c r="C315" s="147" t="s">
        <v>682</v>
      </c>
      <c r="D315" s="298"/>
      <c r="E315" s="165">
        <f t="shared" si="30"/>
        <v>0</v>
      </c>
      <c r="F315" s="31"/>
      <c r="G315" s="33"/>
      <c r="H315" s="139">
        <v>0</v>
      </c>
      <c r="I315" s="31"/>
      <c r="J315" s="165">
        <f t="shared" si="28"/>
        <v>0</v>
      </c>
      <c r="K315" s="33"/>
      <c r="L315" s="33"/>
      <c r="M315" s="139">
        <v>0</v>
      </c>
      <c r="N315" s="31"/>
      <c r="O315" s="30" t="s">
        <v>37</v>
      </c>
      <c r="P315" s="58"/>
      <c r="Q315" s="98"/>
      <c r="R315" s="58"/>
      <c r="U315" s="66"/>
    </row>
    <row r="316" spans="1:21" s="55" customFormat="1" ht="21.75" customHeight="1" outlineLevel="5" x14ac:dyDescent="0.25">
      <c r="A316" s="227"/>
      <c r="B316" s="37"/>
      <c r="C316" s="147" t="s">
        <v>202</v>
      </c>
      <c r="D316" s="299"/>
      <c r="E316" s="165">
        <f t="shared" si="30"/>
        <v>396.4</v>
      </c>
      <c r="F316" s="31"/>
      <c r="G316" s="33">
        <v>200.1</v>
      </c>
      <c r="H316" s="139">
        <v>196.3</v>
      </c>
      <c r="I316" s="31"/>
      <c r="J316" s="165">
        <f t="shared" si="28"/>
        <v>396.4</v>
      </c>
      <c r="K316" s="33"/>
      <c r="L316" s="33">
        <v>200.1</v>
      </c>
      <c r="M316" s="139">
        <v>196.3</v>
      </c>
      <c r="N316" s="31"/>
      <c r="O316" s="30">
        <f t="shared" si="29"/>
        <v>100</v>
      </c>
      <c r="P316" s="58"/>
      <c r="Q316" s="98"/>
      <c r="R316" s="58"/>
      <c r="U316" s="66"/>
    </row>
    <row r="317" spans="1:21" s="55" customFormat="1" ht="21.75" customHeight="1" outlineLevel="4" x14ac:dyDescent="0.25">
      <c r="A317" s="297" t="s">
        <v>332</v>
      </c>
      <c r="B317" s="376" t="s">
        <v>222</v>
      </c>
      <c r="C317" s="377"/>
      <c r="D317" s="297" t="s">
        <v>222</v>
      </c>
      <c r="E317" s="165">
        <f t="shared" ref="E317:E407" si="31">F317+G317+H317+I317</f>
        <v>9539.41</v>
      </c>
      <c r="F317" s="31"/>
      <c r="G317" s="168">
        <f>SUM(G318:G323)</f>
        <v>1191.92</v>
      </c>
      <c r="H317" s="168">
        <f>SUM(H318:H326)</f>
        <v>8347.49</v>
      </c>
      <c r="I317" s="31"/>
      <c r="J317" s="165">
        <f t="shared" si="28"/>
        <v>9539.41</v>
      </c>
      <c r="K317" s="33"/>
      <c r="L317" s="168">
        <f>SUM(L318:L323)</f>
        <v>1191.92</v>
      </c>
      <c r="M317" s="168">
        <f>SUM(M318+M319+M320+M321+M322+M323+M324+M325+M326)</f>
        <v>8347.49</v>
      </c>
      <c r="N317" s="31"/>
      <c r="O317" s="30">
        <f t="shared" si="29"/>
        <v>100</v>
      </c>
      <c r="P317" s="58"/>
      <c r="Q317" s="98"/>
      <c r="R317" s="58"/>
      <c r="U317" s="66"/>
    </row>
    <row r="318" spans="1:21" s="55" customFormat="1" ht="21.75" customHeight="1" outlineLevel="5" x14ac:dyDescent="0.25">
      <c r="A318" s="298"/>
      <c r="B318" s="99"/>
      <c r="C318" s="220" t="s">
        <v>546</v>
      </c>
      <c r="D318" s="298"/>
      <c r="E318" s="165">
        <f t="shared" si="31"/>
        <v>35</v>
      </c>
      <c r="F318" s="31"/>
      <c r="G318" s="33"/>
      <c r="H318" s="139">
        <v>35</v>
      </c>
      <c r="I318" s="31"/>
      <c r="J318" s="165">
        <f t="shared" si="28"/>
        <v>35</v>
      </c>
      <c r="K318" s="33"/>
      <c r="L318" s="33"/>
      <c r="M318" s="139">
        <v>35</v>
      </c>
      <c r="N318" s="31"/>
      <c r="O318" s="30">
        <f t="shared" si="29"/>
        <v>100</v>
      </c>
      <c r="P318" s="58"/>
      <c r="Q318" s="98"/>
      <c r="R318" s="58"/>
      <c r="U318" s="66"/>
    </row>
    <row r="319" spans="1:21" s="55" customFormat="1" ht="21.75" customHeight="1" outlineLevel="5" x14ac:dyDescent="0.25">
      <c r="A319" s="298"/>
      <c r="B319" s="99"/>
      <c r="C319" s="220" t="s">
        <v>678</v>
      </c>
      <c r="D319" s="298"/>
      <c r="E319" s="165">
        <f t="shared" si="31"/>
        <v>261.63</v>
      </c>
      <c r="F319" s="31"/>
      <c r="G319" s="33"/>
      <c r="H319" s="139">
        <v>261.63</v>
      </c>
      <c r="I319" s="31"/>
      <c r="J319" s="165">
        <f t="shared" si="28"/>
        <v>261.63</v>
      </c>
      <c r="K319" s="33"/>
      <c r="L319" s="33"/>
      <c r="M319" s="139">
        <v>261.63</v>
      </c>
      <c r="N319" s="31"/>
      <c r="O319" s="30">
        <f t="shared" si="29"/>
        <v>100</v>
      </c>
      <c r="P319" s="58"/>
      <c r="Q319" s="98"/>
      <c r="R319" s="58"/>
      <c r="U319" s="66"/>
    </row>
    <row r="320" spans="1:21" s="55" customFormat="1" ht="21.75" customHeight="1" outlineLevel="5" x14ac:dyDescent="0.25">
      <c r="A320" s="298"/>
      <c r="B320" s="99"/>
      <c r="C320" s="124" t="s">
        <v>541</v>
      </c>
      <c r="D320" s="298"/>
      <c r="E320" s="165">
        <f t="shared" si="31"/>
        <v>6842.9</v>
      </c>
      <c r="F320" s="31"/>
      <c r="G320" s="33"/>
      <c r="H320" s="139">
        <v>6842.9</v>
      </c>
      <c r="I320" s="31"/>
      <c r="J320" s="165">
        <f t="shared" si="28"/>
        <v>6842.9</v>
      </c>
      <c r="K320" s="33"/>
      <c r="L320" s="33"/>
      <c r="M320" s="139">
        <v>6842.9</v>
      </c>
      <c r="N320" s="31"/>
      <c r="O320" s="30">
        <f t="shared" si="29"/>
        <v>100</v>
      </c>
      <c r="P320" s="58"/>
      <c r="Q320" s="98"/>
      <c r="R320" s="58"/>
      <c r="U320" s="66"/>
    </row>
    <row r="321" spans="1:21" s="55" customFormat="1" ht="21.75" customHeight="1" outlineLevel="5" x14ac:dyDescent="0.25">
      <c r="A321" s="299"/>
      <c r="B321" s="99"/>
      <c r="C321" s="124" t="s">
        <v>680</v>
      </c>
      <c r="D321" s="298"/>
      <c r="E321" s="165">
        <f t="shared" si="31"/>
        <v>103.12</v>
      </c>
      <c r="F321" s="31"/>
      <c r="G321" s="33"/>
      <c r="H321" s="139">
        <v>103.12</v>
      </c>
      <c r="I321" s="31"/>
      <c r="J321" s="165">
        <f t="shared" si="28"/>
        <v>103.12</v>
      </c>
      <c r="K321" s="33"/>
      <c r="L321" s="33"/>
      <c r="M321" s="139">
        <v>103.12</v>
      </c>
      <c r="N321" s="31"/>
      <c r="O321" s="30">
        <f t="shared" si="29"/>
        <v>100</v>
      </c>
      <c r="P321" s="58"/>
      <c r="Q321" s="98"/>
      <c r="R321" s="58"/>
      <c r="U321" s="66"/>
    </row>
    <row r="322" spans="1:21" s="55" customFormat="1" ht="21.75" customHeight="1" outlineLevel="5" x14ac:dyDescent="0.25">
      <c r="A322" s="227"/>
      <c r="B322" s="99"/>
      <c r="C322" s="220" t="s">
        <v>483</v>
      </c>
      <c r="D322" s="298"/>
      <c r="E322" s="165">
        <f t="shared" si="31"/>
        <v>1370.02</v>
      </c>
      <c r="F322" s="31"/>
      <c r="G322" s="33">
        <v>1191.92</v>
      </c>
      <c r="H322" s="139">
        <v>178.1</v>
      </c>
      <c r="I322" s="31"/>
      <c r="J322" s="165">
        <f t="shared" si="28"/>
        <v>1370.02</v>
      </c>
      <c r="K322" s="33"/>
      <c r="L322" s="33">
        <v>1191.92</v>
      </c>
      <c r="M322" s="139">
        <v>178.1</v>
      </c>
      <c r="N322" s="31"/>
      <c r="O322" s="30">
        <f t="shared" si="29"/>
        <v>100</v>
      </c>
      <c r="P322" s="58"/>
      <c r="Q322" s="98"/>
      <c r="R322" s="58"/>
      <c r="U322" s="66"/>
    </row>
    <row r="323" spans="1:21" s="55" customFormat="1" ht="21.75" customHeight="1" outlineLevel="5" x14ac:dyDescent="0.25">
      <c r="A323" s="227"/>
      <c r="B323" s="99"/>
      <c r="C323" s="149" t="s">
        <v>547</v>
      </c>
      <c r="D323" s="298"/>
      <c r="E323" s="165">
        <f t="shared" si="31"/>
        <v>682.17</v>
      </c>
      <c r="F323" s="31"/>
      <c r="G323" s="33"/>
      <c r="H323" s="139">
        <v>682.17</v>
      </c>
      <c r="I323" s="31"/>
      <c r="J323" s="165">
        <f t="shared" si="28"/>
        <v>682.17</v>
      </c>
      <c r="K323" s="33"/>
      <c r="L323" s="33"/>
      <c r="M323" s="139">
        <v>682.17</v>
      </c>
      <c r="N323" s="31"/>
      <c r="O323" s="30">
        <f t="shared" si="29"/>
        <v>100</v>
      </c>
      <c r="P323" s="58"/>
      <c r="Q323" s="98"/>
      <c r="R323" s="58"/>
      <c r="U323" s="66"/>
    </row>
    <row r="324" spans="1:21" s="55" customFormat="1" ht="21.75" customHeight="1" outlineLevel="5" x14ac:dyDescent="0.25">
      <c r="A324" s="227"/>
      <c r="B324" s="99"/>
      <c r="C324" s="149" t="s">
        <v>683</v>
      </c>
      <c r="D324" s="298"/>
      <c r="E324" s="165">
        <f t="shared" si="31"/>
        <v>49.2</v>
      </c>
      <c r="F324" s="31"/>
      <c r="G324" s="33"/>
      <c r="H324" s="139">
        <v>49.2</v>
      </c>
      <c r="I324" s="31"/>
      <c r="J324" s="165">
        <f t="shared" si="28"/>
        <v>49.2</v>
      </c>
      <c r="K324" s="33"/>
      <c r="L324" s="33"/>
      <c r="M324" s="139">
        <v>49.2</v>
      </c>
      <c r="N324" s="31"/>
      <c r="O324" s="30">
        <f t="shared" si="29"/>
        <v>100</v>
      </c>
      <c r="P324" s="58"/>
      <c r="Q324" s="98"/>
      <c r="R324" s="58"/>
      <c r="U324" s="66"/>
    </row>
    <row r="325" spans="1:21" s="55" customFormat="1" ht="21.75" customHeight="1" outlineLevel="5" x14ac:dyDescent="0.25">
      <c r="A325" s="227"/>
      <c r="B325" s="99"/>
      <c r="C325" s="149" t="s">
        <v>548</v>
      </c>
      <c r="D325" s="298"/>
      <c r="E325" s="165">
        <f t="shared" si="31"/>
        <v>49.37</v>
      </c>
      <c r="F325" s="31"/>
      <c r="G325" s="33"/>
      <c r="H325" s="139">
        <v>49.37</v>
      </c>
      <c r="I325" s="31"/>
      <c r="J325" s="165">
        <f t="shared" si="28"/>
        <v>49.37</v>
      </c>
      <c r="K325" s="33"/>
      <c r="L325" s="33"/>
      <c r="M325" s="139">
        <v>49.37</v>
      </c>
      <c r="N325" s="31"/>
      <c r="O325" s="30">
        <f t="shared" si="29"/>
        <v>100</v>
      </c>
      <c r="P325" s="58"/>
      <c r="Q325" s="98"/>
      <c r="R325" s="58"/>
      <c r="U325" s="66"/>
    </row>
    <row r="326" spans="1:21" s="55" customFormat="1" ht="21.75" customHeight="1" outlineLevel="5" x14ac:dyDescent="0.25">
      <c r="A326" s="227"/>
      <c r="B326" s="99"/>
      <c r="C326" s="149" t="s">
        <v>202</v>
      </c>
      <c r="D326" s="299"/>
      <c r="E326" s="165">
        <f t="shared" si="31"/>
        <v>146</v>
      </c>
      <c r="F326" s="31"/>
      <c r="G326" s="33"/>
      <c r="H326" s="139">
        <v>146</v>
      </c>
      <c r="I326" s="31"/>
      <c r="J326" s="165">
        <f t="shared" si="28"/>
        <v>146</v>
      </c>
      <c r="K326" s="33"/>
      <c r="L326" s="33"/>
      <c r="M326" s="139">
        <v>146</v>
      </c>
      <c r="N326" s="31"/>
      <c r="O326" s="30">
        <f t="shared" si="29"/>
        <v>100</v>
      </c>
      <c r="P326" s="58"/>
      <c r="Q326" s="98"/>
      <c r="R326" s="58"/>
      <c r="U326" s="66"/>
    </row>
    <row r="327" spans="1:21" s="55" customFormat="1" ht="21.75" customHeight="1" outlineLevel="4" x14ac:dyDescent="0.25">
      <c r="A327" s="297" t="s">
        <v>333</v>
      </c>
      <c r="B327" s="374" t="s">
        <v>224</v>
      </c>
      <c r="C327" s="375"/>
      <c r="D327" s="297" t="s">
        <v>224</v>
      </c>
      <c r="E327" s="165">
        <f t="shared" si="31"/>
        <v>4054.95</v>
      </c>
      <c r="F327" s="31"/>
      <c r="G327" s="168">
        <f>SUM(G328:G333)</f>
        <v>2389.7199999999998</v>
      </c>
      <c r="H327" s="168">
        <f>SUM(H328:H333)</f>
        <v>1665.23</v>
      </c>
      <c r="I327" s="31"/>
      <c r="J327" s="165">
        <f t="shared" si="28"/>
        <v>4054.95</v>
      </c>
      <c r="K327" s="168"/>
      <c r="L327" s="168">
        <f>SUM(L328:L333)</f>
        <v>2389.7199999999998</v>
      </c>
      <c r="M327" s="168">
        <f>SUM(M328:M333)</f>
        <v>1665.23</v>
      </c>
      <c r="N327" s="31"/>
      <c r="O327" s="30">
        <f t="shared" si="29"/>
        <v>100</v>
      </c>
      <c r="P327" s="58"/>
      <c r="Q327" s="98"/>
      <c r="R327" s="58"/>
      <c r="U327" s="66"/>
    </row>
    <row r="328" spans="1:21" s="55" customFormat="1" ht="21.75" customHeight="1" outlineLevel="5" x14ac:dyDescent="0.25">
      <c r="A328" s="298"/>
      <c r="B328" s="233"/>
      <c r="C328" s="152" t="s">
        <v>549</v>
      </c>
      <c r="D328" s="298"/>
      <c r="E328" s="165">
        <f t="shared" si="31"/>
        <v>504.03</v>
      </c>
      <c r="F328" s="31"/>
      <c r="G328" s="33"/>
      <c r="H328" s="33">
        <v>504.03</v>
      </c>
      <c r="I328" s="31"/>
      <c r="J328" s="165">
        <f t="shared" si="28"/>
        <v>504.03</v>
      </c>
      <c r="K328" s="168"/>
      <c r="L328" s="33"/>
      <c r="M328" s="33">
        <v>504.03</v>
      </c>
      <c r="N328" s="31"/>
      <c r="O328" s="30">
        <f t="shared" si="29"/>
        <v>100</v>
      </c>
      <c r="P328" s="58"/>
      <c r="Q328" s="98"/>
      <c r="R328" s="58"/>
      <c r="U328" s="66"/>
    </row>
    <row r="329" spans="1:21" s="55" customFormat="1" ht="21.75" customHeight="1" outlineLevel="5" x14ac:dyDescent="0.25">
      <c r="A329" s="227"/>
      <c r="B329" s="37"/>
      <c r="C329" s="106" t="s">
        <v>678</v>
      </c>
      <c r="D329" s="298"/>
      <c r="E329" s="165">
        <f t="shared" si="31"/>
        <v>269.64999999999998</v>
      </c>
      <c r="F329" s="31"/>
      <c r="G329" s="33"/>
      <c r="H329" s="33">
        <v>269.64999999999998</v>
      </c>
      <c r="I329" s="31"/>
      <c r="J329" s="165">
        <f t="shared" si="28"/>
        <v>269.64999999999998</v>
      </c>
      <c r="K329" s="168"/>
      <c r="L329" s="33"/>
      <c r="M329" s="33">
        <v>269.64999999999998</v>
      </c>
      <c r="N329" s="31"/>
      <c r="O329" s="30">
        <f t="shared" si="29"/>
        <v>100</v>
      </c>
      <c r="P329" s="58"/>
      <c r="Q329" s="98"/>
      <c r="R329" s="58"/>
      <c r="U329" s="66"/>
    </row>
    <row r="330" spans="1:21" s="55" customFormat="1" ht="21.75" customHeight="1" outlineLevel="5" x14ac:dyDescent="0.25">
      <c r="A330" s="227"/>
      <c r="B330" s="37"/>
      <c r="C330" s="106" t="s">
        <v>680</v>
      </c>
      <c r="D330" s="298"/>
      <c r="E330" s="165">
        <f t="shared" si="31"/>
        <v>489.47</v>
      </c>
      <c r="F330" s="31"/>
      <c r="G330" s="33"/>
      <c r="H330" s="33">
        <v>489.47</v>
      </c>
      <c r="I330" s="31"/>
      <c r="J330" s="165">
        <f t="shared" si="28"/>
        <v>489.47</v>
      </c>
      <c r="K330" s="168"/>
      <c r="L330" s="33"/>
      <c r="M330" s="33">
        <v>489.47</v>
      </c>
      <c r="N330" s="31"/>
      <c r="O330" s="30">
        <f t="shared" si="29"/>
        <v>100</v>
      </c>
      <c r="P330" s="58"/>
      <c r="Q330" s="98"/>
      <c r="R330" s="58"/>
      <c r="U330" s="66"/>
    </row>
    <row r="331" spans="1:21" s="55" customFormat="1" ht="21.75" customHeight="1" outlineLevel="5" x14ac:dyDescent="0.25">
      <c r="A331" s="227"/>
      <c r="B331" s="37"/>
      <c r="C331" s="106" t="s">
        <v>546</v>
      </c>
      <c r="D331" s="298"/>
      <c r="E331" s="165">
        <f t="shared" si="31"/>
        <v>35</v>
      </c>
      <c r="F331" s="31"/>
      <c r="G331" s="33"/>
      <c r="H331" s="33">
        <v>35</v>
      </c>
      <c r="I331" s="31"/>
      <c r="J331" s="165">
        <f t="shared" si="28"/>
        <v>35</v>
      </c>
      <c r="K331" s="168"/>
      <c r="L331" s="33"/>
      <c r="M331" s="33">
        <v>35</v>
      </c>
      <c r="N331" s="31"/>
      <c r="O331" s="30">
        <f t="shared" si="29"/>
        <v>100</v>
      </c>
      <c r="P331" s="58"/>
      <c r="Q331" s="98"/>
      <c r="R331" s="58"/>
      <c r="U331" s="66"/>
    </row>
    <row r="332" spans="1:21" s="55" customFormat="1" ht="21.75" customHeight="1" outlineLevel="5" x14ac:dyDescent="0.25">
      <c r="A332" s="227"/>
      <c r="B332" s="37"/>
      <c r="C332" s="106" t="s">
        <v>550</v>
      </c>
      <c r="D332" s="298"/>
      <c r="E332" s="165">
        <f t="shared" si="31"/>
        <v>2746.7999999999997</v>
      </c>
      <c r="F332" s="31"/>
      <c r="G332" s="33">
        <v>2389.7199999999998</v>
      </c>
      <c r="H332" s="33">
        <v>357.08</v>
      </c>
      <c r="I332" s="31"/>
      <c r="J332" s="165">
        <f t="shared" si="28"/>
        <v>2746.7999999999997</v>
      </c>
      <c r="K332" s="168"/>
      <c r="L332" s="33">
        <v>2389.7199999999998</v>
      </c>
      <c r="M332" s="33">
        <v>357.08</v>
      </c>
      <c r="N332" s="31"/>
      <c r="O332" s="30">
        <f t="shared" si="29"/>
        <v>100</v>
      </c>
      <c r="P332" s="58"/>
      <c r="Q332" s="98"/>
      <c r="R332" s="58"/>
      <c r="U332" s="66"/>
    </row>
    <row r="333" spans="1:21" s="55" customFormat="1" ht="21.75" customHeight="1" outlineLevel="5" x14ac:dyDescent="0.25">
      <c r="A333" s="227"/>
      <c r="B333" s="37"/>
      <c r="C333" s="106" t="s">
        <v>202</v>
      </c>
      <c r="D333" s="299"/>
      <c r="E333" s="165">
        <f t="shared" si="31"/>
        <v>10</v>
      </c>
      <c r="F333" s="31"/>
      <c r="G333" s="33"/>
      <c r="H333" s="33">
        <v>10</v>
      </c>
      <c r="I333" s="31"/>
      <c r="J333" s="165">
        <f t="shared" si="28"/>
        <v>10</v>
      </c>
      <c r="K333" s="168"/>
      <c r="L333" s="33"/>
      <c r="M333" s="33">
        <v>10</v>
      </c>
      <c r="N333" s="31"/>
      <c r="O333" s="30">
        <f t="shared" si="29"/>
        <v>100</v>
      </c>
      <c r="P333" s="58"/>
      <c r="Q333" s="98"/>
      <c r="R333" s="58"/>
      <c r="U333" s="66"/>
    </row>
    <row r="334" spans="1:21" s="55" customFormat="1" ht="21.75" customHeight="1" outlineLevel="4" x14ac:dyDescent="0.25">
      <c r="A334" s="297" t="s">
        <v>334</v>
      </c>
      <c r="B334" s="376" t="s">
        <v>225</v>
      </c>
      <c r="C334" s="377"/>
      <c r="D334" s="297" t="s">
        <v>225</v>
      </c>
      <c r="E334" s="165">
        <f t="shared" si="31"/>
        <v>8087.3</v>
      </c>
      <c r="F334" s="31"/>
      <c r="G334" s="168">
        <f>SUM(G335:G337)</f>
        <v>0</v>
      </c>
      <c r="H334" s="168">
        <f>SUM(H335:H340)</f>
        <v>8087.3</v>
      </c>
      <c r="I334" s="31"/>
      <c r="J334" s="165">
        <f t="shared" si="28"/>
        <v>8087.3</v>
      </c>
      <c r="K334" s="168"/>
      <c r="L334" s="168">
        <f>SUM(L335:L337)</f>
        <v>0</v>
      </c>
      <c r="M334" s="168">
        <f>SUM(M335+M336+M337+M338+M339+M340)</f>
        <v>8087.3</v>
      </c>
      <c r="N334" s="31"/>
      <c r="O334" s="30">
        <f t="shared" si="29"/>
        <v>100</v>
      </c>
      <c r="P334" s="58"/>
      <c r="Q334" s="98"/>
      <c r="R334" s="58"/>
      <c r="U334" s="66"/>
    </row>
    <row r="335" spans="1:21" s="55" customFormat="1" ht="21.75" customHeight="1" outlineLevel="5" x14ac:dyDescent="0.25">
      <c r="A335" s="298"/>
      <c r="B335" s="233"/>
      <c r="C335" s="152" t="s">
        <v>551</v>
      </c>
      <c r="D335" s="298"/>
      <c r="E335" s="165">
        <f t="shared" si="31"/>
        <v>6545.78</v>
      </c>
      <c r="F335" s="31"/>
      <c r="G335" s="33"/>
      <c r="H335" s="139">
        <v>6545.78</v>
      </c>
      <c r="I335" s="31"/>
      <c r="J335" s="165">
        <f t="shared" si="28"/>
        <v>6545.78</v>
      </c>
      <c r="K335" s="33"/>
      <c r="L335" s="33"/>
      <c r="M335" s="139">
        <v>6545.78</v>
      </c>
      <c r="N335" s="31"/>
      <c r="O335" s="30">
        <f t="shared" si="29"/>
        <v>100</v>
      </c>
      <c r="P335" s="58"/>
      <c r="Q335" s="98"/>
      <c r="R335" s="58"/>
      <c r="U335" s="66"/>
    </row>
    <row r="336" spans="1:21" s="55" customFormat="1" ht="21.75" customHeight="1" outlineLevel="5" x14ac:dyDescent="0.25">
      <c r="A336" s="299"/>
      <c r="B336" s="99"/>
      <c r="C336" s="155" t="s">
        <v>546</v>
      </c>
      <c r="D336" s="298"/>
      <c r="E336" s="165">
        <f t="shared" si="31"/>
        <v>37.5</v>
      </c>
      <c r="F336" s="31"/>
      <c r="G336" s="33"/>
      <c r="H336" s="139">
        <v>37.5</v>
      </c>
      <c r="I336" s="31"/>
      <c r="J336" s="165">
        <f t="shared" si="28"/>
        <v>37.5</v>
      </c>
      <c r="K336" s="33"/>
      <c r="L336" s="33"/>
      <c r="M336" s="139">
        <v>37.5</v>
      </c>
      <c r="N336" s="31"/>
      <c r="O336" s="30">
        <f t="shared" si="29"/>
        <v>100</v>
      </c>
      <c r="P336" s="58"/>
      <c r="Q336" s="98"/>
      <c r="R336" s="58"/>
      <c r="U336" s="66"/>
    </row>
    <row r="337" spans="1:21" s="55" customFormat="1" ht="21.75" customHeight="1" outlineLevel="5" x14ac:dyDescent="0.25">
      <c r="A337" s="227"/>
      <c r="B337" s="99"/>
      <c r="C337" s="106" t="s">
        <v>678</v>
      </c>
      <c r="D337" s="298"/>
      <c r="E337" s="165">
        <f t="shared" si="31"/>
        <v>298.58999999999997</v>
      </c>
      <c r="F337" s="31"/>
      <c r="G337" s="33"/>
      <c r="H337" s="139">
        <v>298.58999999999997</v>
      </c>
      <c r="I337" s="31"/>
      <c r="J337" s="165">
        <f t="shared" si="28"/>
        <v>298.58999999999997</v>
      </c>
      <c r="K337" s="33"/>
      <c r="L337" s="33"/>
      <c r="M337" s="139">
        <v>298.58999999999997</v>
      </c>
      <c r="N337" s="31"/>
      <c r="O337" s="30">
        <f t="shared" si="29"/>
        <v>100</v>
      </c>
      <c r="P337" s="58"/>
      <c r="Q337" s="98"/>
      <c r="R337" s="58"/>
      <c r="U337" s="66"/>
    </row>
    <row r="338" spans="1:21" s="55" customFormat="1" ht="21.75" customHeight="1" outlineLevel="5" x14ac:dyDescent="0.25">
      <c r="A338" s="227"/>
      <c r="B338" s="99"/>
      <c r="C338" s="186" t="s">
        <v>684</v>
      </c>
      <c r="D338" s="298"/>
      <c r="E338" s="165">
        <f t="shared" si="31"/>
        <v>200</v>
      </c>
      <c r="F338" s="31"/>
      <c r="G338" s="33"/>
      <c r="H338" s="139">
        <v>200</v>
      </c>
      <c r="I338" s="31"/>
      <c r="J338" s="165">
        <f t="shared" si="28"/>
        <v>200</v>
      </c>
      <c r="K338" s="33"/>
      <c r="L338" s="33"/>
      <c r="M338" s="139">
        <v>200</v>
      </c>
      <c r="N338" s="31"/>
      <c r="O338" s="30">
        <f t="shared" si="29"/>
        <v>100</v>
      </c>
      <c r="P338" s="58"/>
      <c r="Q338" s="98"/>
      <c r="R338" s="58"/>
      <c r="U338" s="66"/>
    </row>
    <row r="339" spans="1:21" s="55" customFormat="1" ht="21.75" customHeight="1" outlineLevel="5" x14ac:dyDescent="0.25">
      <c r="A339" s="227"/>
      <c r="B339" s="99"/>
      <c r="C339" s="186" t="s">
        <v>680</v>
      </c>
      <c r="D339" s="298"/>
      <c r="E339" s="165">
        <f t="shared" si="31"/>
        <v>557.92999999999995</v>
      </c>
      <c r="F339" s="31"/>
      <c r="G339" s="33"/>
      <c r="H339" s="139">
        <v>557.92999999999995</v>
      </c>
      <c r="I339" s="31"/>
      <c r="J339" s="165">
        <f t="shared" si="28"/>
        <v>557.92999999999995</v>
      </c>
      <c r="K339" s="33"/>
      <c r="L339" s="33"/>
      <c r="M339" s="139">
        <v>557.92999999999995</v>
      </c>
      <c r="N339" s="31"/>
      <c r="O339" s="30">
        <f t="shared" si="29"/>
        <v>100</v>
      </c>
      <c r="P339" s="58"/>
      <c r="Q339" s="98"/>
      <c r="R339" s="58"/>
      <c r="U339" s="66"/>
    </row>
    <row r="340" spans="1:21" s="55" customFormat="1" ht="21.75" customHeight="1" outlineLevel="5" x14ac:dyDescent="0.25">
      <c r="A340" s="227"/>
      <c r="B340" s="99"/>
      <c r="C340" s="186" t="s">
        <v>202</v>
      </c>
      <c r="D340" s="299"/>
      <c r="E340" s="165">
        <f t="shared" si="31"/>
        <v>447.5</v>
      </c>
      <c r="F340" s="31"/>
      <c r="G340" s="33"/>
      <c r="H340" s="139">
        <v>447.5</v>
      </c>
      <c r="I340" s="31"/>
      <c r="J340" s="165">
        <f t="shared" si="28"/>
        <v>447.5</v>
      </c>
      <c r="K340" s="33"/>
      <c r="L340" s="33"/>
      <c r="M340" s="139">
        <v>447.5</v>
      </c>
      <c r="N340" s="31"/>
      <c r="O340" s="30">
        <f t="shared" si="29"/>
        <v>100</v>
      </c>
      <c r="P340" s="58"/>
      <c r="Q340" s="98"/>
      <c r="R340" s="58"/>
      <c r="U340" s="66"/>
    </row>
    <row r="341" spans="1:21" s="55" customFormat="1" ht="21.75" customHeight="1" outlineLevel="4" x14ac:dyDescent="0.25">
      <c r="A341" s="297" t="s">
        <v>335</v>
      </c>
      <c r="B341" s="374" t="s">
        <v>226</v>
      </c>
      <c r="C341" s="375"/>
      <c r="D341" s="297" t="s">
        <v>226</v>
      </c>
      <c r="E341" s="165">
        <f t="shared" si="31"/>
        <v>1308.4099999999999</v>
      </c>
      <c r="F341" s="31"/>
      <c r="G341" s="168">
        <f>SUM(G342:G343)</f>
        <v>500</v>
      </c>
      <c r="H341" s="168">
        <f>SUM(H342:H345)</f>
        <v>808.41</v>
      </c>
      <c r="I341" s="31"/>
      <c r="J341" s="165">
        <f t="shared" si="28"/>
        <v>1308.4099999999999</v>
      </c>
      <c r="K341" s="168"/>
      <c r="L341" s="168">
        <f>SUM(L342:L343)</f>
        <v>500</v>
      </c>
      <c r="M341" s="168">
        <f>SUM(M342+M343+M344+M345)</f>
        <v>808.41</v>
      </c>
      <c r="N341" s="31"/>
      <c r="O341" s="30">
        <f t="shared" si="29"/>
        <v>100</v>
      </c>
      <c r="P341" s="58"/>
      <c r="Q341" s="98"/>
      <c r="R341" s="58"/>
      <c r="U341" s="66"/>
    </row>
    <row r="342" spans="1:21" s="55" customFormat="1" ht="26.45" customHeight="1" outlineLevel="5" x14ac:dyDescent="0.25">
      <c r="A342" s="298"/>
      <c r="B342" s="233"/>
      <c r="C342" s="152" t="s">
        <v>202</v>
      </c>
      <c r="D342" s="298"/>
      <c r="E342" s="165">
        <f t="shared" si="31"/>
        <v>551.78</v>
      </c>
      <c r="F342" s="31"/>
      <c r="G342" s="33">
        <v>500</v>
      </c>
      <c r="H342" s="33">
        <v>51.78</v>
      </c>
      <c r="I342" s="31"/>
      <c r="J342" s="165">
        <f t="shared" si="28"/>
        <v>551.78</v>
      </c>
      <c r="K342" s="168"/>
      <c r="L342" s="33">
        <v>500</v>
      </c>
      <c r="M342" s="33">
        <v>51.78</v>
      </c>
      <c r="N342" s="31"/>
      <c r="O342" s="30">
        <f t="shared" si="29"/>
        <v>100</v>
      </c>
      <c r="P342" s="58"/>
      <c r="Q342" s="98"/>
      <c r="R342" s="58"/>
      <c r="U342" s="66"/>
    </row>
    <row r="343" spans="1:21" s="55" customFormat="1" ht="21.75" customHeight="1" outlineLevel="5" x14ac:dyDescent="0.25">
      <c r="A343" s="298"/>
      <c r="B343" s="233"/>
      <c r="C343" s="106" t="s">
        <v>546</v>
      </c>
      <c r="D343" s="298"/>
      <c r="E343" s="165">
        <f t="shared" si="31"/>
        <v>35</v>
      </c>
      <c r="F343" s="31"/>
      <c r="G343" s="33"/>
      <c r="H343" s="33">
        <v>35</v>
      </c>
      <c r="I343" s="31"/>
      <c r="J343" s="165">
        <f t="shared" si="28"/>
        <v>35</v>
      </c>
      <c r="K343" s="33"/>
      <c r="L343" s="33"/>
      <c r="M343" s="33">
        <v>35</v>
      </c>
      <c r="N343" s="31"/>
      <c r="O343" s="30">
        <f t="shared" si="29"/>
        <v>100</v>
      </c>
      <c r="P343" s="58"/>
      <c r="Q343" s="98"/>
      <c r="R343" s="58"/>
      <c r="U343" s="66"/>
    </row>
    <row r="344" spans="1:21" s="55" customFormat="1" ht="21.75" customHeight="1" outlineLevel="5" x14ac:dyDescent="0.25">
      <c r="A344" s="227"/>
      <c r="B344" s="99"/>
      <c r="C344" s="186" t="s">
        <v>678</v>
      </c>
      <c r="D344" s="298"/>
      <c r="E344" s="165">
        <f t="shared" si="31"/>
        <v>316.61</v>
      </c>
      <c r="F344" s="31"/>
      <c r="G344" s="33"/>
      <c r="H344" s="33">
        <v>316.61</v>
      </c>
      <c r="I344" s="31"/>
      <c r="J344" s="165">
        <f t="shared" si="28"/>
        <v>316.61</v>
      </c>
      <c r="K344" s="33"/>
      <c r="L344" s="33"/>
      <c r="M344" s="33">
        <v>316.61</v>
      </c>
      <c r="N344" s="31"/>
      <c r="O344" s="30">
        <f t="shared" si="29"/>
        <v>100</v>
      </c>
      <c r="P344" s="58"/>
      <c r="Q344" s="98"/>
      <c r="R344" s="58"/>
      <c r="U344" s="66"/>
    </row>
    <row r="345" spans="1:21" s="55" customFormat="1" ht="21.75" customHeight="1" outlineLevel="5" x14ac:dyDescent="0.25">
      <c r="A345" s="227"/>
      <c r="B345" s="99"/>
      <c r="C345" s="186" t="s">
        <v>671</v>
      </c>
      <c r="D345" s="299"/>
      <c r="E345" s="165">
        <f t="shared" si="31"/>
        <v>405.02</v>
      </c>
      <c r="F345" s="31"/>
      <c r="G345" s="33"/>
      <c r="H345" s="33">
        <v>405.02</v>
      </c>
      <c r="I345" s="31"/>
      <c r="J345" s="165">
        <f t="shared" si="28"/>
        <v>405.02</v>
      </c>
      <c r="K345" s="33"/>
      <c r="L345" s="33"/>
      <c r="M345" s="33">
        <v>405.02</v>
      </c>
      <c r="N345" s="31"/>
      <c r="O345" s="30">
        <f t="shared" si="29"/>
        <v>100</v>
      </c>
      <c r="P345" s="58"/>
      <c r="Q345" s="98"/>
      <c r="R345" s="58"/>
      <c r="U345" s="66"/>
    </row>
    <row r="346" spans="1:21" s="55" customFormat="1" ht="21.75" customHeight="1" outlineLevel="4" x14ac:dyDescent="0.25">
      <c r="A346" s="297" t="s">
        <v>336</v>
      </c>
      <c r="B346" s="374" t="s">
        <v>227</v>
      </c>
      <c r="C346" s="375"/>
      <c r="D346" s="297" t="s">
        <v>227</v>
      </c>
      <c r="E346" s="165">
        <f t="shared" si="31"/>
        <v>438.25</v>
      </c>
      <c r="F346" s="31"/>
      <c r="G346" s="168">
        <f>SUM(G347:G350)</f>
        <v>0</v>
      </c>
      <c r="H346" s="168">
        <f>SUM(H347:H352)</f>
        <v>438.25</v>
      </c>
      <c r="I346" s="31"/>
      <c r="J346" s="165">
        <f t="shared" si="28"/>
        <v>438.25</v>
      </c>
      <c r="K346" s="168"/>
      <c r="L346" s="168">
        <f>SUM(L347:L350)</f>
        <v>0</v>
      </c>
      <c r="M346" s="168">
        <f>SUM(M347+M348+M349+M350+M351+M352)</f>
        <v>438.25</v>
      </c>
      <c r="N346" s="31"/>
      <c r="O346" s="30">
        <f t="shared" si="29"/>
        <v>100</v>
      </c>
      <c r="P346" s="58"/>
      <c r="Q346" s="98"/>
      <c r="R346" s="58"/>
      <c r="U346" s="66"/>
    </row>
    <row r="347" spans="1:21" s="55" customFormat="1" ht="21.75" customHeight="1" outlineLevel="5" x14ac:dyDescent="0.25">
      <c r="A347" s="298"/>
      <c r="B347" s="233"/>
      <c r="C347" s="152" t="s">
        <v>482</v>
      </c>
      <c r="D347" s="298"/>
      <c r="E347" s="165">
        <f t="shared" si="31"/>
        <v>25.06</v>
      </c>
      <c r="F347" s="31"/>
      <c r="G347" s="168"/>
      <c r="H347" s="33">
        <v>25.06</v>
      </c>
      <c r="I347" s="31"/>
      <c r="J347" s="165">
        <f t="shared" si="28"/>
        <v>25.06</v>
      </c>
      <c r="K347" s="168"/>
      <c r="L347" s="33"/>
      <c r="M347" s="33">
        <v>25.06</v>
      </c>
      <c r="N347" s="31"/>
      <c r="O347" s="30">
        <f t="shared" si="29"/>
        <v>100</v>
      </c>
      <c r="P347" s="58"/>
      <c r="Q347" s="98"/>
      <c r="R347" s="58"/>
      <c r="U347" s="66"/>
    </row>
    <row r="348" spans="1:21" s="55" customFormat="1" ht="21.75" customHeight="1" outlineLevel="5" x14ac:dyDescent="0.25">
      <c r="A348" s="298"/>
      <c r="B348" s="37"/>
      <c r="C348" s="156" t="s">
        <v>685</v>
      </c>
      <c r="D348" s="298"/>
      <c r="E348" s="165">
        <f t="shared" si="31"/>
        <v>50</v>
      </c>
      <c r="F348" s="31"/>
      <c r="G348" s="168"/>
      <c r="H348" s="33">
        <v>50</v>
      </c>
      <c r="I348" s="31"/>
      <c r="J348" s="165">
        <f t="shared" si="28"/>
        <v>50</v>
      </c>
      <c r="K348" s="168"/>
      <c r="L348" s="33"/>
      <c r="M348" s="33">
        <v>50</v>
      </c>
      <c r="N348" s="31"/>
      <c r="O348" s="30">
        <f t="shared" si="29"/>
        <v>100</v>
      </c>
      <c r="P348" s="58"/>
      <c r="Q348" s="98"/>
      <c r="R348" s="58"/>
      <c r="U348" s="66"/>
    </row>
    <row r="349" spans="1:21" s="55" customFormat="1" ht="21.75" customHeight="1" outlineLevel="5" x14ac:dyDescent="0.25">
      <c r="A349" s="298"/>
      <c r="B349" s="37"/>
      <c r="C349" s="156" t="s">
        <v>678</v>
      </c>
      <c r="D349" s="298"/>
      <c r="E349" s="165">
        <f t="shared" si="31"/>
        <v>289.24</v>
      </c>
      <c r="F349" s="31"/>
      <c r="G349" s="33"/>
      <c r="H349" s="33">
        <v>289.24</v>
      </c>
      <c r="I349" s="31"/>
      <c r="J349" s="165">
        <f t="shared" si="28"/>
        <v>289.24</v>
      </c>
      <c r="K349" s="33"/>
      <c r="L349" s="33"/>
      <c r="M349" s="33">
        <v>289.24</v>
      </c>
      <c r="N349" s="31"/>
      <c r="O349" s="30">
        <f t="shared" si="29"/>
        <v>100</v>
      </c>
      <c r="P349" s="58"/>
      <c r="Q349" s="98"/>
      <c r="R349" s="58"/>
      <c r="U349" s="66"/>
    </row>
    <row r="350" spans="1:21" s="55" customFormat="1" ht="21.75" customHeight="1" outlineLevel="5" x14ac:dyDescent="0.25">
      <c r="A350" s="299"/>
      <c r="B350" s="37"/>
      <c r="C350" s="154" t="s">
        <v>546</v>
      </c>
      <c r="D350" s="298"/>
      <c r="E350" s="165">
        <f t="shared" si="31"/>
        <v>35</v>
      </c>
      <c r="F350" s="31"/>
      <c r="G350" s="33"/>
      <c r="H350" s="140">
        <v>35</v>
      </c>
      <c r="I350" s="31"/>
      <c r="J350" s="165">
        <f t="shared" si="28"/>
        <v>35</v>
      </c>
      <c r="K350" s="33"/>
      <c r="L350" s="33"/>
      <c r="M350" s="140">
        <v>35</v>
      </c>
      <c r="N350" s="31"/>
      <c r="O350" s="30">
        <f t="shared" si="29"/>
        <v>100</v>
      </c>
      <c r="P350" s="58"/>
      <c r="Q350" s="98"/>
      <c r="R350" s="58"/>
      <c r="U350" s="66"/>
    </row>
    <row r="351" spans="1:21" s="55" customFormat="1" ht="21.75" customHeight="1" outlineLevel="5" x14ac:dyDescent="0.25">
      <c r="A351" s="227"/>
      <c r="B351" s="37"/>
      <c r="C351" s="187" t="s">
        <v>512</v>
      </c>
      <c r="D351" s="298"/>
      <c r="E351" s="165">
        <f t="shared" si="31"/>
        <v>16.45</v>
      </c>
      <c r="F351" s="31"/>
      <c r="G351" s="33"/>
      <c r="H351" s="140">
        <v>16.45</v>
      </c>
      <c r="I351" s="31"/>
      <c r="J351" s="165">
        <f t="shared" si="28"/>
        <v>16.45</v>
      </c>
      <c r="K351" s="33"/>
      <c r="L351" s="33"/>
      <c r="M351" s="140">
        <v>16.45</v>
      </c>
      <c r="N351" s="31"/>
      <c r="O351" s="30">
        <f t="shared" si="29"/>
        <v>100</v>
      </c>
      <c r="P351" s="58"/>
      <c r="Q351" s="98"/>
      <c r="R351" s="58"/>
      <c r="U351" s="66"/>
    </row>
    <row r="352" spans="1:21" s="55" customFormat="1" ht="21.75" customHeight="1" outlineLevel="5" x14ac:dyDescent="0.25">
      <c r="A352" s="227"/>
      <c r="B352" s="37"/>
      <c r="C352" s="187" t="s">
        <v>202</v>
      </c>
      <c r="D352" s="299"/>
      <c r="E352" s="165">
        <f t="shared" si="31"/>
        <v>22.5</v>
      </c>
      <c r="F352" s="31"/>
      <c r="G352" s="33"/>
      <c r="H352" s="140">
        <v>22.5</v>
      </c>
      <c r="I352" s="31"/>
      <c r="J352" s="165">
        <f t="shared" si="28"/>
        <v>22.5</v>
      </c>
      <c r="K352" s="33"/>
      <c r="L352" s="33"/>
      <c r="M352" s="140">
        <v>22.5</v>
      </c>
      <c r="N352" s="31"/>
      <c r="O352" s="30">
        <f t="shared" si="29"/>
        <v>100</v>
      </c>
      <c r="P352" s="58"/>
      <c r="Q352" s="98"/>
      <c r="R352" s="58"/>
      <c r="U352" s="66"/>
    </row>
    <row r="353" spans="1:21" s="55" customFormat="1" ht="21.75" customHeight="1" outlineLevel="4" x14ac:dyDescent="0.25">
      <c r="A353" s="297" t="s">
        <v>337</v>
      </c>
      <c r="B353" s="376" t="s">
        <v>228</v>
      </c>
      <c r="C353" s="377"/>
      <c r="D353" s="313" t="s">
        <v>228</v>
      </c>
      <c r="E353" s="165">
        <f t="shared" si="31"/>
        <v>17685.86</v>
      </c>
      <c r="F353" s="31"/>
      <c r="G353" s="168">
        <f>SUM(G354:G362)</f>
        <v>10476.5</v>
      </c>
      <c r="H353" s="168">
        <f>SUM(H354:H362)</f>
        <v>7209.3600000000006</v>
      </c>
      <c r="I353" s="31"/>
      <c r="J353" s="165">
        <f t="shared" si="28"/>
        <v>17685.86</v>
      </c>
      <c r="K353" s="168"/>
      <c r="L353" s="168">
        <f>SUM(L354:L362)</f>
        <v>10476.5</v>
      </c>
      <c r="M353" s="168">
        <f>SUM(M354+M355+M356+M357+M358+M359+M360+M361+M362)</f>
        <v>7209.3600000000006</v>
      </c>
      <c r="N353" s="31"/>
      <c r="O353" s="30">
        <f>J353/E353*100</f>
        <v>100</v>
      </c>
      <c r="P353" s="58"/>
      <c r="Q353" s="98"/>
      <c r="R353" s="58"/>
      <c r="U353" s="66"/>
    </row>
    <row r="354" spans="1:21" s="55" customFormat="1" ht="21.75" customHeight="1" outlineLevel="5" x14ac:dyDescent="0.25">
      <c r="A354" s="298"/>
      <c r="B354" s="233"/>
      <c r="C354" s="152" t="s">
        <v>485</v>
      </c>
      <c r="D354" s="313"/>
      <c r="E354" s="165">
        <f t="shared" si="31"/>
        <v>12041.95</v>
      </c>
      <c r="F354" s="31"/>
      <c r="G354" s="33">
        <v>10476.5</v>
      </c>
      <c r="H354" s="33">
        <v>1565.45</v>
      </c>
      <c r="I354" s="31"/>
      <c r="J354" s="165">
        <f t="shared" si="28"/>
        <v>12041.95</v>
      </c>
      <c r="K354" s="168"/>
      <c r="L354" s="33">
        <v>10476.5</v>
      </c>
      <c r="M354" s="33">
        <v>1565.45</v>
      </c>
      <c r="N354" s="31"/>
      <c r="O354" s="30">
        <f t="shared" si="29"/>
        <v>100</v>
      </c>
      <c r="P354" s="58"/>
      <c r="Q354" s="98"/>
      <c r="R354" s="58"/>
      <c r="U354" s="66"/>
    </row>
    <row r="355" spans="1:21" s="55" customFormat="1" ht="21.75" customHeight="1" outlineLevel="5" x14ac:dyDescent="0.25">
      <c r="A355" s="298"/>
      <c r="B355" s="233"/>
      <c r="C355" s="152" t="s">
        <v>678</v>
      </c>
      <c r="D355" s="313"/>
      <c r="E355" s="165">
        <f t="shared" si="31"/>
        <v>312</v>
      </c>
      <c r="F355" s="31"/>
      <c r="G355" s="33"/>
      <c r="H355" s="33">
        <v>312</v>
      </c>
      <c r="I355" s="31"/>
      <c r="J355" s="165">
        <f t="shared" si="28"/>
        <v>312</v>
      </c>
      <c r="K355" s="168"/>
      <c r="L355" s="33"/>
      <c r="M355" s="33">
        <v>312</v>
      </c>
      <c r="N355" s="31"/>
      <c r="O355" s="30">
        <f t="shared" si="29"/>
        <v>100</v>
      </c>
      <c r="P355" s="58"/>
      <c r="Q355" s="98"/>
      <c r="R355" s="58"/>
      <c r="U355" s="66"/>
    </row>
    <row r="356" spans="1:21" s="55" customFormat="1" ht="21.75" customHeight="1" outlineLevel="5" x14ac:dyDescent="0.25">
      <c r="A356" s="298"/>
      <c r="B356" s="233"/>
      <c r="C356" s="152" t="s">
        <v>537</v>
      </c>
      <c r="D356" s="313"/>
      <c r="E356" s="165">
        <f t="shared" si="31"/>
        <v>177.99</v>
      </c>
      <c r="F356" s="31"/>
      <c r="G356" s="33"/>
      <c r="H356" s="33">
        <v>177.99</v>
      </c>
      <c r="I356" s="31"/>
      <c r="J356" s="165">
        <f t="shared" si="28"/>
        <v>177.99</v>
      </c>
      <c r="K356" s="168"/>
      <c r="L356" s="33"/>
      <c r="M356" s="33">
        <v>177.99</v>
      </c>
      <c r="N356" s="31"/>
      <c r="O356" s="30">
        <f t="shared" si="29"/>
        <v>100</v>
      </c>
      <c r="P356" s="58"/>
      <c r="Q356" s="98"/>
      <c r="R356" s="58"/>
      <c r="U356" s="66"/>
    </row>
    <row r="357" spans="1:21" s="55" customFormat="1" ht="21.75" customHeight="1" outlineLevel="5" x14ac:dyDescent="0.25">
      <c r="A357" s="298"/>
      <c r="B357" s="233"/>
      <c r="C357" s="152" t="s">
        <v>546</v>
      </c>
      <c r="D357" s="313"/>
      <c r="E357" s="165">
        <f t="shared" si="31"/>
        <v>40</v>
      </c>
      <c r="F357" s="31"/>
      <c r="G357" s="33"/>
      <c r="H357" s="33">
        <v>40</v>
      </c>
      <c r="I357" s="31"/>
      <c r="J357" s="165">
        <f t="shared" si="28"/>
        <v>40</v>
      </c>
      <c r="K357" s="168"/>
      <c r="L357" s="33"/>
      <c r="M357" s="33">
        <v>40</v>
      </c>
      <c r="N357" s="31"/>
      <c r="O357" s="30">
        <f t="shared" si="29"/>
        <v>100</v>
      </c>
      <c r="P357" s="58"/>
      <c r="Q357" s="98"/>
      <c r="R357" s="58"/>
      <c r="U357" s="66"/>
    </row>
    <row r="358" spans="1:21" s="55" customFormat="1" ht="21.75" customHeight="1" outlineLevel="5" x14ac:dyDescent="0.25">
      <c r="A358" s="298"/>
      <c r="B358" s="233"/>
      <c r="C358" s="152" t="s">
        <v>484</v>
      </c>
      <c r="D358" s="313"/>
      <c r="E358" s="165">
        <f t="shared" si="31"/>
        <v>196.56</v>
      </c>
      <c r="F358" s="31"/>
      <c r="G358" s="33"/>
      <c r="H358" s="33">
        <v>196.56</v>
      </c>
      <c r="I358" s="31"/>
      <c r="J358" s="165">
        <f t="shared" si="28"/>
        <v>196.56</v>
      </c>
      <c r="K358" s="168"/>
      <c r="L358" s="33"/>
      <c r="M358" s="33">
        <v>196.56</v>
      </c>
      <c r="N358" s="31"/>
      <c r="O358" s="30">
        <f t="shared" si="29"/>
        <v>100</v>
      </c>
      <c r="P358" s="58"/>
      <c r="Q358" s="98"/>
      <c r="R358" s="58"/>
      <c r="U358" s="66"/>
    </row>
    <row r="359" spans="1:21" s="55" customFormat="1" ht="21.75" customHeight="1" outlineLevel="5" x14ac:dyDescent="0.25">
      <c r="A359" s="298"/>
      <c r="B359" s="233"/>
      <c r="C359" s="106" t="s">
        <v>686</v>
      </c>
      <c r="D359" s="313"/>
      <c r="E359" s="165">
        <f t="shared" si="31"/>
        <v>216.9</v>
      </c>
      <c r="F359" s="31"/>
      <c r="G359" s="33"/>
      <c r="H359" s="33">
        <v>216.9</v>
      </c>
      <c r="I359" s="31"/>
      <c r="J359" s="165">
        <f t="shared" si="28"/>
        <v>216.9</v>
      </c>
      <c r="K359" s="168"/>
      <c r="L359" s="33"/>
      <c r="M359" s="33">
        <v>216.9</v>
      </c>
      <c r="N359" s="31"/>
      <c r="O359" s="30">
        <f t="shared" si="29"/>
        <v>100</v>
      </c>
      <c r="P359" s="58"/>
      <c r="Q359" s="98"/>
      <c r="R359" s="58"/>
      <c r="U359" s="66"/>
    </row>
    <row r="360" spans="1:21" s="55" customFormat="1" ht="21.75" customHeight="1" outlineLevel="5" x14ac:dyDescent="0.25">
      <c r="A360" s="298"/>
      <c r="B360" s="233"/>
      <c r="C360" s="151" t="s">
        <v>552</v>
      </c>
      <c r="D360" s="313"/>
      <c r="E360" s="165">
        <f t="shared" si="31"/>
        <v>58.13</v>
      </c>
      <c r="F360" s="31"/>
      <c r="G360" s="33"/>
      <c r="H360" s="33">
        <v>58.13</v>
      </c>
      <c r="I360" s="31"/>
      <c r="J360" s="165">
        <f t="shared" si="28"/>
        <v>58.13</v>
      </c>
      <c r="K360" s="168"/>
      <c r="L360" s="33"/>
      <c r="M360" s="33">
        <v>58.13</v>
      </c>
      <c r="N360" s="31"/>
      <c r="O360" s="30">
        <f t="shared" si="29"/>
        <v>100</v>
      </c>
      <c r="P360" s="58"/>
      <c r="Q360" s="98"/>
      <c r="R360" s="58"/>
      <c r="U360" s="66"/>
    </row>
    <row r="361" spans="1:21" s="55" customFormat="1" ht="21.75" customHeight="1" outlineLevel="5" x14ac:dyDescent="0.25">
      <c r="A361" s="298"/>
      <c r="B361" s="233"/>
      <c r="C361" s="151" t="s">
        <v>202</v>
      </c>
      <c r="D361" s="313"/>
      <c r="E361" s="165">
        <f t="shared" si="31"/>
        <v>22.5</v>
      </c>
      <c r="F361" s="31"/>
      <c r="G361" s="33"/>
      <c r="H361" s="139">
        <v>22.5</v>
      </c>
      <c r="I361" s="31"/>
      <c r="J361" s="165">
        <f t="shared" si="28"/>
        <v>22.5</v>
      </c>
      <c r="K361" s="33"/>
      <c r="L361" s="33"/>
      <c r="M361" s="139">
        <v>22.5</v>
      </c>
      <c r="N361" s="31"/>
      <c r="O361" s="30">
        <f t="shared" si="29"/>
        <v>100</v>
      </c>
      <c r="P361" s="58"/>
      <c r="Q361" s="98"/>
      <c r="R361" s="58"/>
      <c r="U361" s="66"/>
    </row>
    <row r="362" spans="1:21" s="55" customFormat="1" ht="21.75" customHeight="1" outlineLevel="5" x14ac:dyDescent="0.25">
      <c r="A362" s="298"/>
      <c r="B362" s="233"/>
      <c r="C362" s="106" t="s">
        <v>687</v>
      </c>
      <c r="D362" s="313"/>
      <c r="E362" s="165">
        <f t="shared" si="31"/>
        <v>4619.83</v>
      </c>
      <c r="F362" s="31"/>
      <c r="G362" s="33"/>
      <c r="H362" s="139">
        <v>4619.83</v>
      </c>
      <c r="I362" s="31"/>
      <c r="J362" s="165">
        <f t="shared" si="28"/>
        <v>4619.83</v>
      </c>
      <c r="K362" s="33"/>
      <c r="L362" s="33"/>
      <c r="M362" s="139">
        <v>4619.83</v>
      </c>
      <c r="N362" s="31"/>
      <c r="O362" s="30">
        <f t="shared" si="29"/>
        <v>100</v>
      </c>
      <c r="P362" s="58"/>
      <c r="Q362" s="98"/>
      <c r="R362" s="58"/>
      <c r="U362" s="66"/>
    </row>
    <row r="363" spans="1:21" s="55" customFormat="1" ht="21.75" customHeight="1" outlineLevel="4" x14ac:dyDescent="0.25">
      <c r="A363" s="297" t="s">
        <v>338</v>
      </c>
      <c r="B363" s="376" t="s">
        <v>294</v>
      </c>
      <c r="C363" s="377"/>
      <c r="D363" s="313" t="s">
        <v>294</v>
      </c>
      <c r="E363" s="165">
        <f t="shared" si="31"/>
        <v>499.57</v>
      </c>
      <c r="F363" s="31"/>
      <c r="G363" s="168">
        <f>SUM(G364:G367)</f>
        <v>0</v>
      </c>
      <c r="H363" s="168">
        <f>SUM(H364:H367)</f>
        <v>499.57</v>
      </c>
      <c r="I363" s="31"/>
      <c r="J363" s="165">
        <f t="shared" si="28"/>
        <v>499.57</v>
      </c>
      <c r="K363" s="33"/>
      <c r="L363" s="168">
        <f>SUM(L364:L367)</f>
        <v>0</v>
      </c>
      <c r="M363" s="168">
        <f>SUM(M364:M367)</f>
        <v>499.57</v>
      </c>
      <c r="N363" s="31"/>
      <c r="O363" s="30">
        <f t="shared" si="29"/>
        <v>100</v>
      </c>
      <c r="P363" s="58"/>
      <c r="Q363" s="98"/>
      <c r="R363" s="58"/>
      <c r="U363" s="66"/>
    </row>
    <row r="364" spans="1:21" s="42" customFormat="1" ht="31.5" customHeight="1" outlineLevel="5" x14ac:dyDescent="0.25">
      <c r="A364" s="298"/>
      <c r="B364" s="233"/>
      <c r="C364" s="220" t="s">
        <v>553</v>
      </c>
      <c r="D364" s="313"/>
      <c r="E364" s="165">
        <f t="shared" si="31"/>
        <v>78.069999999999993</v>
      </c>
      <c r="F364" s="31"/>
      <c r="G364" s="33"/>
      <c r="H364" s="139">
        <v>78.069999999999993</v>
      </c>
      <c r="I364" s="31"/>
      <c r="J364" s="165">
        <f t="shared" si="28"/>
        <v>78.069999999999993</v>
      </c>
      <c r="K364" s="33"/>
      <c r="L364" s="33"/>
      <c r="M364" s="139">
        <v>78.069999999999993</v>
      </c>
      <c r="N364" s="31"/>
      <c r="O364" s="30">
        <f t="shared" si="29"/>
        <v>100</v>
      </c>
      <c r="P364" s="40"/>
      <c r="Q364" s="41"/>
      <c r="R364" s="40"/>
      <c r="U364" s="66"/>
    </row>
    <row r="365" spans="1:21" s="42" customFormat="1" ht="31.5" customHeight="1" outlineLevel="5" x14ac:dyDescent="0.25">
      <c r="A365" s="298"/>
      <c r="B365" s="37"/>
      <c r="C365" s="220" t="s">
        <v>678</v>
      </c>
      <c r="D365" s="313"/>
      <c r="E365" s="165">
        <f t="shared" si="31"/>
        <v>293</v>
      </c>
      <c r="F365" s="31"/>
      <c r="G365" s="33"/>
      <c r="H365" s="139">
        <v>293</v>
      </c>
      <c r="I365" s="31"/>
      <c r="J365" s="165">
        <f t="shared" si="28"/>
        <v>293</v>
      </c>
      <c r="K365" s="33"/>
      <c r="L365" s="33"/>
      <c r="M365" s="139">
        <v>293</v>
      </c>
      <c r="N365" s="31"/>
      <c r="O365" s="30">
        <f t="shared" si="29"/>
        <v>100</v>
      </c>
      <c r="P365" s="40"/>
      <c r="Q365" s="41"/>
      <c r="R365" s="40"/>
      <c r="U365" s="66"/>
    </row>
    <row r="366" spans="1:21" s="42" customFormat="1" ht="15" customHeight="1" outlineLevel="5" x14ac:dyDescent="0.25">
      <c r="A366" s="298"/>
      <c r="B366" s="37"/>
      <c r="C366" s="220" t="s">
        <v>546</v>
      </c>
      <c r="D366" s="313"/>
      <c r="E366" s="165">
        <f t="shared" si="31"/>
        <v>70</v>
      </c>
      <c r="F366" s="31"/>
      <c r="G366" s="33"/>
      <c r="H366" s="139">
        <v>70</v>
      </c>
      <c r="I366" s="31"/>
      <c r="J366" s="165">
        <f t="shared" si="28"/>
        <v>70</v>
      </c>
      <c r="K366" s="33"/>
      <c r="L366" s="33"/>
      <c r="M366" s="139">
        <v>70</v>
      </c>
      <c r="N366" s="31"/>
      <c r="O366" s="30">
        <f t="shared" si="29"/>
        <v>100</v>
      </c>
      <c r="P366" s="40"/>
      <c r="Q366" s="41"/>
      <c r="R366" s="40"/>
      <c r="U366" s="66"/>
    </row>
    <row r="367" spans="1:21" s="42" customFormat="1" ht="15" customHeight="1" outlineLevel="5" x14ac:dyDescent="0.25">
      <c r="A367" s="299"/>
      <c r="B367" s="37"/>
      <c r="C367" s="220" t="s">
        <v>202</v>
      </c>
      <c r="D367" s="313"/>
      <c r="E367" s="165">
        <f t="shared" si="31"/>
        <v>58.5</v>
      </c>
      <c r="F367" s="31"/>
      <c r="G367" s="33"/>
      <c r="H367" s="139">
        <v>58.5</v>
      </c>
      <c r="I367" s="31"/>
      <c r="J367" s="165">
        <f t="shared" si="28"/>
        <v>58.5</v>
      </c>
      <c r="K367" s="33"/>
      <c r="L367" s="33"/>
      <c r="M367" s="139">
        <v>58.5</v>
      </c>
      <c r="N367" s="31"/>
      <c r="O367" s="30">
        <f t="shared" si="29"/>
        <v>100</v>
      </c>
      <c r="P367" s="40"/>
      <c r="Q367" s="41"/>
      <c r="R367" s="40"/>
      <c r="U367" s="66"/>
    </row>
    <row r="368" spans="1:21" s="42" customFormat="1" ht="15" customHeight="1" outlineLevel="4" x14ac:dyDescent="0.25">
      <c r="A368" s="297" t="s">
        <v>339</v>
      </c>
      <c r="B368" s="376" t="s">
        <v>229</v>
      </c>
      <c r="C368" s="377"/>
      <c r="D368" s="313" t="s">
        <v>229</v>
      </c>
      <c r="E368" s="165">
        <f t="shared" si="31"/>
        <v>550.07000000000005</v>
      </c>
      <c r="F368" s="31"/>
      <c r="G368" s="168">
        <f>SUM(G369:G373)</f>
        <v>0</v>
      </c>
      <c r="H368" s="168">
        <f>SUM(H369:H373)</f>
        <v>550.07000000000005</v>
      </c>
      <c r="I368" s="31"/>
      <c r="J368" s="165">
        <f t="shared" si="28"/>
        <v>550.07000000000005</v>
      </c>
      <c r="K368" s="168"/>
      <c r="L368" s="168">
        <f>SUM(L369:L373)</f>
        <v>0</v>
      </c>
      <c r="M368" s="168">
        <f>SUM(M369:M373)</f>
        <v>550.07000000000005</v>
      </c>
      <c r="N368" s="31"/>
      <c r="O368" s="30">
        <f t="shared" si="29"/>
        <v>100</v>
      </c>
      <c r="P368" s="40"/>
      <c r="Q368" s="41"/>
      <c r="R368" s="40"/>
      <c r="U368" s="66"/>
    </row>
    <row r="369" spans="1:21" s="42" customFormat="1" ht="15" customHeight="1" outlineLevel="5" x14ac:dyDescent="0.25">
      <c r="A369" s="298"/>
      <c r="B369" s="233"/>
      <c r="C369" s="220" t="s">
        <v>202</v>
      </c>
      <c r="D369" s="313"/>
      <c r="E369" s="165">
        <f t="shared" si="31"/>
        <v>12.5</v>
      </c>
      <c r="F369" s="31"/>
      <c r="G369" s="33"/>
      <c r="H369" s="33">
        <v>12.5</v>
      </c>
      <c r="I369" s="31"/>
      <c r="J369" s="165">
        <f t="shared" si="28"/>
        <v>12.5</v>
      </c>
      <c r="K369" s="33"/>
      <c r="L369" s="33"/>
      <c r="M369" s="33">
        <v>12.5</v>
      </c>
      <c r="N369" s="31"/>
      <c r="O369" s="30">
        <f t="shared" si="29"/>
        <v>100</v>
      </c>
      <c r="P369" s="40"/>
      <c r="Q369" s="41"/>
      <c r="R369" s="40"/>
      <c r="U369" s="66"/>
    </row>
    <row r="370" spans="1:21" s="42" customFormat="1" ht="15" customHeight="1" outlineLevel="5" x14ac:dyDescent="0.25">
      <c r="A370" s="298"/>
      <c r="B370" s="233"/>
      <c r="C370" s="149" t="s">
        <v>678</v>
      </c>
      <c r="D370" s="313"/>
      <c r="E370" s="165">
        <f t="shared" si="31"/>
        <v>230.36</v>
      </c>
      <c r="F370" s="31"/>
      <c r="G370" s="33"/>
      <c r="H370" s="33">
        <v>230.36</v>
      </c>
      <c r="I370" s="31"/>
      <c r="J370" s="165">
        <f t="shared" si="28"/>
        <v>230.36</v>
      </c>
      <c r="K370" s="33"/>
      <c r="L370" s="33"/>
      <c r="M370" s="33">
        <v>230.36</v>
      </c>
      <c r="N370" s="31"/>
      <c r="O370" s="30">
        <f t="shared" si="29"/>
        <v>100</v>
      </c>
      <c r="P370" s="40"/>
      <c r="Q370" s="41"/>
      <c r="R370" s="40"/>
      <c r="U370" s="66"/>
    </row>
    <row r="371" spans="1:21" s="42" customFormat="1" ht="15" customHeight="1" outlineLevel="5" x14ac:dyDescent="0.25">
      <c r="A371" s="298"/>
      <c r="B371" s="233"/>
      <c r="C371" s="149" t="s">
        <v>688</v>
      </c>
      <c r="D371" s="313"/>
      <c r="E371" s="165">
        <f t="shared" si="31"/>
        <v>197.21</v>
      </c>
      <c r="F371" s="31"/>
      <c r="G371" s="33"/>
      <c r="H371" s="33">
        <v>197.21</v>
      </c>
      <c r="I371" s="31"/>
      <c r="J371" s="165">
        <f t="shared" si="28"/>
        <v>197.21</v>
      </c>
      <c r="K371" s="33"/>
      <c r="L371" s="33"/>
      <c r="M371" s="33">
        <v>197.21</v>
      </c>
      <c r="N371" s="31"/>
      <c r="O371" s="30">
        <f t="shared" si="29"/>
        <v>100</v>
      </c>
      <c r="P371" s="40"/>
      <c r="Q371" s="41"/>
      <c r="R371" s="40"/>
      <c r="U371" s="66"/>
    </row>
    <row r="372" spans="1:21" s="42" customFormat="1" ht="15" customHeight="1" outlineLevel="5" x14ac:dyDescent="0.25">
      <c r="A372" s="298"/>
      <c r="B372" s="233"/>
      <c r="C372" s="149" t="s">
        <v>689</v>
      </c>
      <c r="D372" s="313"/>
      <c r="E372" s="165">
        <f t="shared" si="31"/>
        <v>75</v>
      </c>
      <c r="F372" s="31"/>
      <c r="G372" s="33"/>
      <c r="H372" s="33">
        <v>75</v>
      </c>
      <c r="I372" s="31"/>
      <c r="J372" s="165">
        <f t="shared" si="28"/>
        <v>75</v>
      </c>
      <c r="K372" s="33"/>
      <c r="L372" s="33"/>
      <c r="M372" s="33">
        <v>75</v>
      </c>
      <c r="N372" s="31"/>
      <c r="O372" s="30">
        <f t="shared" si="29"/>
        <v>100</v>
      </c>
      <c r="P372" s="40"/>
      <c r="Q372" s="41"/>
      <c r="R372" s="40"/>
      <c r="U372" s="66"/>
    </row>
    <row r="373" spans="1:21" s="42" customFormat="1" ht="15" customHeight="1" outlineLevel="5" x14ac:dyDescent="0.25">
      <c r="A373" s="298"/>
      <c r="B373" s="233"/>
      <c r="C373" s="149" t="s">
        <v>546</v>
      </c>
      <c r="D373" s="313"/>
      <c r="E373" s="165">
        <f t="shared" si="31"/>
        <v>35</v>
      </c>
      <c r="F373" s="31"/>
      <c r="G373" s="33"/>
      <c r="H373" s="33">
        <v>35</v>
      </c>
      <c r="I373" s="31"/>
      <c r="J373" s="165">
        <f t="shared" si="28"/>
        <v>35</v>
      </c>
      <c r="K373" s="33"/>
      <c r="L373" s="33"/>
      <c r="M373" s="33">
        <v>35</v>
      </c>
      <c r="N373" s="31"/>
      <c r="O373" s="30">
        <f t="shared" si="29"/>
        <v>100</v>
      </c>
      <c r="P373" s="40"/>
      <c r="Q373" s="41"/>
      <c r="R373" s="40"/>
      <c r="U373" s="66"/>
    </row>
    <row r="374" spans="1:21" s="42" customFormat="1" ht="15" customHeight="1" outlineLevel="4" x14ac:dyDescent="0.25">
      <c r="A374" s="297" t="s">
        <v>340</v>
      </c>
      <c r="B374" s="374" t="s">
        <v>230</v>
      </c>
      <c r="C374" s="375"/>
      <c r="D374" s="297" t="s">
        <v>230</v>
      </c>
      <c r="E374" s="165">
        <f t="shared" si="31"/>
        <v>5640.79</v>
      </c>
      <c r="F374" s="31"/>
      <c r="G374" s="168">
        <f>SUM(G375:G380)</f>
        <v>1590.3</v>
      </c>
      <c r="H374" s="168">
        <f>SUM(H375:H380)</f>
        <v>4050.49</v>
      </c>
      <c r="I374" s="31"/>
      <c r="J374" s="165">
        <f t="shared" si="28"/>
        <v>5640.79</v>
      </c>
      <c r="K374" s="168"/>
      <c r="L374" s="168">
        <f>SUM(L375:L380)</f>
        <v>1590.3</v>
      </c>
      <c r="M374" s="236">
        <f>SUM(M375+M376+M377+M378+M379+M380)</f>
        <v>4050.49</v>
      </c>
      <c r="N374" s="31"/>
      <c r="O374" s="30">
        <f t="shared" si="29"/>
        <v>100</v>
      </c>
      <c r="P374" s="40"/>
      <c r="Q374" s="41"/>
      <c r="R374" s="40"/>
      <c r="U374" s="66"/>
    </row>
    <row r="375" spans="1:21" s="42" customFormat="1" ht="15" customHeight="1" outlineLevel="5" x14ac:dyDescent="0.25">
      <c r="A375" s="298"/>
      <c r="B375" s="233"/>
      <c r="C375" s="134" t="s">
        <v>223</v>
      </c>
      <c r="D375" s="298"/>
      <c r="E375" s="165">
        <f t="shared" si="31"/>
        <v>1827.9299999999998</v>
      </c>
      <c r="F375" s="31"/>
      <c r="G375" s="33">
        <v>1590.3</v>
      </c>
      <c r="H375" s="122">
        <v>237.63</v>
      </c>
      <c r="I375" s="31"/>
      <c r="J375" s="165">
        <f t="shared" si="28"/>
        <v>1827.9299999999998</v>
      </c>
      <c r="K375" s="33"/>
      <c r="L375" s="33">
        <v>1590.3</v>
      </c>
      <c r="M375" s="33">
        <v>237.63</v>
      </c>
      <c r="N375" s="31"/>
      <c r="O375" s="30">
        <f t="shared" si="29"/>
        <v>100</v>
      </c>
      <c r="P375" s="40"/>
      <c r="Q375" s="41"/>
      <c r="R375" s="40"/>
      <c r="U375" s="66"/>
    </row>
    <row r="376" spans="1:21" s="42" customFormat="1" ht="15" customHeight="1" outlineLevel="5" x14ac:dyDescent="0.25">
      <c r="A376" s="298"/>
      <c r="B376" s="37"/>
      <c r="C376" s="134" t="s">
        <v>690</v>
      </c>
      <c r="D376" s="298"/>
      <c r="E376" s="165">
        <f t="shared" si="31"/>
        <v>596.9</v>
      </c>
      <c r="F376" s="31"/>
      <c r="G376" s="33"/>
      <c r="H376" s="122">
        <v>596.9</v>
      </c>
      <c r="I376" s="31"/>
      <c r="J376" s="165">
        <f t="shared" si="28"/>
        <v>596.9</v>
      </c>
      <c r="K376" s="33"/>
      <c r="L376" s="33"/>
      <c r="M376" s="122">
        <v>596.9</v>
      </c>
      <c r="N376" s="31"/>
      <c r="O376" s="30">
        <f t="shared" si="29"/>
        <v>100</v>
      </c>
      <c r="P376" s="40"/>
      <c r="Q376" s="41"/>
      <c r="R376" s="40"/>
      <c r="U376" s="66"/>
    </row>
    <row r="377" spans="1:21" s="42" customFormat="1" ht="15" customHeight="1" outlineLevel="5" x14ac:dyDescent="0.25">
      <c r="A377" s="227"/>
      <c r="B377" s="37"/>
      <c r="C377" s="134" t="s">
        <v>673</v>
      </c>
      <c r="D377" s="298"/>
      <c r="E377" s="165">
        <f t="shared" si="31"/>
        <v>2861.46</v>
      </c>
      <c r="F377" s="31"/>
      <c r="G377" s="33"/>
      <c r="H377" s="122">
        <v>2861.46</v>
      </c>
      <c r="I377" s="31"/>
      <c r="J377" s="165">
        <f t="shared" si="28"/>
        <v>2861.46</v>
      </c>
      <c r="K377" s="33"/>
      <c r="L377" s="33"/>
      <c r="M377" s="122">
        <v>2861.46</v>
      </c>
      <c r="N377" s="31"/>
      <c r="O377" s="30">
        <f t="shared" si="29"/>
        <v>100</v>
      </c>
      <c r="P377" s="40"/>
      <c r="Q377" s="41"/>
      <c r="R377" s="40"/>
      <c r="U377" s="66"/>
    </row>
    <row r="378" spans="1:21" s="42" customFormat="1" ht="15" customHeight="1" outlineLevel="5" x14ac:dyDescent="0.25">
      <c r="A378" s="227"/>
      <c r="B378" s="37"/>
      <c r="C378" s="134" t="s">
        <v>678</v>
      </c>
      <c r="D378" s="298"/>
      <c r="E378" s="165">
        <f t="shared" si="31"/>
        <v>299</v>
      </c>
      <c r="F378" s="31"/>
      <c r="G378" s="33"/>
      <c r="H378" s="122">
        <v>299</v>
      </c>
      <c r="I378" s="31"/>
      <c r="J378" s="165">
        <f t="shared" si="28"/>
        <v>299</v>
      </c>
      <c r="K378" s="33"/>
      <c r="L378" s="33"/>
      <c r="M378" s="33">
        <v>299</v>
      </c>
      <c r="N378" s="31"/>
      <c r="O378" s="30">
        <f t="shared" si="29"/>
        <v>100</v>
      </c>
      <c r="P378" s="40"/>
      <c r="Q378" s="41"/>
      <c r="R378" s="40"/>
      <c r="U378" s="66"/>
    </row>
    <row r="379" spans="1:21" s="42" customFormat="1" ht="15" customHeight="1" outlineLevel="5" x14ac:dyDescent="0.25">
      <c r="A379" s="227"/>
      <c r="B379" s="37"/>
      <c r="C379" s="134" t="s">
        <v>546</v>
      </c>
      <c r="D379" s="298"/>
      <c r="E379" s="165">
        <f t="shared" si="31"/>
        <v>43</v>
      </c>
      <c r="F379" s="31"/>
      <c r="G379" s="33"/>
      <c r="H379" s="122">
        <v>43</v>
      </c>
      <c r="I379" s="31"/>
      <c r="J379" s="165">
        <f t="shared" si="28"/>
        <v>43</v>
      </c>
      <c r="K379" s="33"/>
      <c r="L379" s="33"/>
      <c r="M379" s="33">
        <v>43</v>
      </c>
      <c r="N379" s="31"/>
      <c r="O379" s="30">
        <f t="shared" si="29"/>
        <v>100</v>
      </c>
      <c r="P379" s="40"/>
      <c r="Q379" s="41"/>
      <c r="R379" s="40"/>
      <c r="U379" s="66"/>
    </row>
    <row r="380" spans="1:21" s="42" customFormat="1" ht="15" customHeight="1" outlineLevel="5" x14ac:dyDescent="0.25">
      <c r="A380" s="227"/>
      <c r="B380" s="37"/>
      <c r="C380" s="106" t="s">
        <v>202</v>
      </c>
      <c r="D380" s="299"/>
      <c r="E380" s="165">
        <f t="shared" si="31"/>
        <v>12.5</v>
      </c>
      <c r="F380" s="31"/>
      <c r="G380" s="33"/>
      <c r="H380" s="122">
        <v>12.5</v>
      </c>
      <c r="I380" s="31"/>
      <c r="J380" s="165">
        <f t="shared" si="28"/>
        <v>12.5</v>
      </c>
      <c r="K380" s="33"/>
      <c r="L380" s="33"/>
      <c r="M380" s="33">
        <f>2.5+10</f>
        <v>12.5</v>
      </c>
      <c r="N380" s="31"/>
      <c r="O380" s="30">
        <f t="shared" si="29"/>
        <v>100</v>
      </c>
      <c r="P380" s="40"/>
      <c r="Q380" s="41"/>
      <c r="R380" s="40"/>
      <c r="U380" s="66"/>
    </row>
    <row r="381" spans="1:21" s="42" customFormat="1" ht="15" customHeight="1" outlineLevel="4" x14ac:dyDescent="0.25">
      <c r="A381" s="169" t="s">
        <v>341</v>
      </c>
      <c r="B381" s="233"/>
      <c r="C381" s="170" t="s">
        <v>231</v>
      </c>
      <c r="D381" s="169"/>
      <c r="E381" s="165">
        <f t="shared" si="31"/>
        <v>696.27</v>
      </c>
      <c r="F381" s="31"/>
      <c r="G381" s="33"/>
      <c r="H381" s="33">
        <v>696.27</v>
      </c>
      <c r="I381" s="31"/>
      <c r="J381" s="165">
        <f t="shared" si="28"/>
        <v>696.27</v>
      </c>
      <c r="K381" s="33"/>
      <c r="L381" s="139"/>
      <c r="M381" s="33">
        <v>696.27</v>
      </c>
      <c r="N381" s="31"/>
      <c r="O381" s="30">
        <f t="shared" si="29"/>
        <v>100</v>
      </c>
      <c r="P381" s="40"/>
      <c r="Q381" s="41"/>
      <c r="R381" s="40"/>
      <c r="U381" s="66"/>
    </row>
    <row r="382" spans="1:21" s="42" customFormat="1" ht="15" customHeight="1" outlineLevel="3" x14ac:dyDescent="0.25">
      <c r="A382" s="218" t="s">
        <v>323</v>
      </c>
      <c r="B382" s="378" t="s">
        <v>214</v>
      </c>
      <c r="C382" s="379"/>
      <c r="D382" s="228"/>
      <c r="E382" s="165">
        <f t="shared" si="31"/>
        <v>4008.04</v>
      </c>
      <c r="F382" s="31"/>
      <c r="G382" s="33">
        <f>SUM(G385+G383)</f>
        <v>3807.64</v>
      </c>
      <c r="H382" s="33">
        <f>H383+H385</f>
        <v>200.39999999999998</v>
      </c>
      <c r="I382" s="31"/>
      <c r="J382" s="165">
        <f t="shared" si="28"/>
        <v>4008.04</v>
      </c>
      <c r="K382" s="33"/>
      <c r="L382" s="33">
        <f>L383+L385</f>
        <v>3807.64</v>
      </c>
      <c r="M382" s="33">
        <f>M383+M385</f>
        <v>200.39999999999998</v>
      </c>
      <c r="N382" s="31"/>
      <c r="O382" s="30">
        <f t="shared" si="29"/>
        <v>100</v>
      </c>
      <c r="P382" s="40"/>
      <c r="Q382" s="41"/>
      <c r="R382" s="40"/>
      <c r="U382" s="66"/>
    </row>
    <row r="383" spans="1:21" s="42" customFormat="1" ht="15" customHeight="1" outlineLevel="4" x14ac:dyDescent="0.25">
      <c r="A383" s="297" t="s">
        <v>342</v>
      </c>
      <c r="B383" s="300" t="s">
        <v>218</v>
      </c>
      <c r="C383" s="301"/>
      <c r="D383" s="313" t="s">
        <v>221</v>
      </c>
      <c r="E383" s="165">
        <f t="shared" si="31"/>
        <v>105.26</v>
      </c>
      <c r="F383" s="31"/>
      <c r="G383" s="168">
        <f>G384</f>
        <v>100</v>
      </c>
      <c r="H383" s="168">
        <f>H384</f>
        <v>5.26</v>
      </c>
      <c r="I383" s="31"/>
      <c r="J383" s="165">
        <f t="shared" si="28"/>
        <v>105.26</v>
      </c>
      <c r="K383" s="168"/>
      <c r="L383" s="168">
        <f>L384</f>
        <v>100</v>
      </c>
      <c r="M383" s="168">
        <f>M384</f>
        <v>5.26</v>
      </c>
      <c r="N383" s="31"/>
      <c r="O383" s="30">
        <f t="shared" si="29"/>
        <v>100</v>
      </c>
      <c r="P383" s="40"/>
      <c r="Q383" s="41"/>
      <c r="R383" s="40"/>
      <c r="U383" s="66"/>
    </row>
    <row r="384" spans="1:21" s="42" customFormat="1" ht="15" customHeight="1" outlineLevel="5" x14ac:dyDescent="0.25">
      <c r="A384" s="299"/>
      <c r="B384" s="233"/>
      <c r="C384" s="134" t="s">
        <v>554</v>
      </c>
      <c r="D384" s="313"/>
      <c r="E384" s="165">
        <f t="shared" si="31"/>
        <v>105.26</v>
      </c>
      <c r="F384" s="31"/>
      <c r="G384" s="33">
        <v>100</v>
      </c>
      <c r="H384" s="33">
        <v>5.26</v>
      </c>
      <c r="I384" s="31"/>
      <c r="J384" s="165">
        <f t="shared" si="28"/>
        <v>105.26</v>
      </c>
      <c r="K384" s="33"/>
      <c r="L384" s="33">
        <v>100</v>
      </c>
      <c r="M384" s="33">
        <v>5.26</v>
      </c>
      <c r="N384" s="31"/>
      <c r="O384" s="30">
        <f t="shared" si="29"/>
        <v>100</v>
      </c>
      <c r="P384" s="40"/>
      <c r="Q384" s="41"/>
      <c r="R384" s="40"/>
      <c r="U384" s="66"/>
    </row>
    <row r="385" spans="1:21" s="42" customFormat="1" ht="15" customHeight="1" outlineLevel="4" x14ac:dyDescent="0.25">
      <c r="A385" s="297" t="s">
        <v>343</v>
      </c>
      <c r="B385" s="372" t="s">
        <v>555</v>
      </c>
      <c r="C385" s="373"/>
      <c r="D385" s="313" t="s">
        <v>229</v>
      </c>
      <c r="E385" s="165">
        <f t="shared" si="31"/>
        <v>3902.7799999999997</v>
      </c>
      <c r="F385" s="31"/>
      <c r="G385" s="168">
        <f>G386</f>
        <v>3707.64</v>
      </c>
      <c r="H385" s="168">
        <f>H386</f>
        <v>195.14</v>
      </c>
      <c r="I385" s="31"/>
      <c r="J385" s="165">
        <f t="shared" si="28"/>
        <v>3902.7799999999997</v>
      </c>
      <c r="K385" s="168"/>
      <c r="L385" s="168">
        <f>L386</f>
        <v>3707.64</v>
      </c>
      <c r="M385" s="168">
        <f>M386</f>
        <v>195.14</v>
      </c>
      <c r="N385" s="31"/>
      <c r="O385" s="30">
        <f t="shared" ref="O385:O454" si="32">J385/E385*100</f>
        <v>100</v>
      </c>
      <c r="P385" s="40"/>
      <c r="Q385" s="41"/>
      <c r="R385" s="40"/>
      <c r="U385" s="66"/>
    </row>
    <row r="386" spans="1:21" s="42" customFormat="1" ht="15" customHeight="1" outlineLevel="5" x14ac:dyDescent="0.25">
      <c r="A386" s="299"/>
      <c r="B386" s="233"/>
      <c r="C386" s="134" t="s">
        <v>556</v>
      </c>
      <c r="D386" s="313"/>
      <c r="E386" s="165">
        <f t="shared" si="31"/>
        <v>3902.7799999999997</v>
      </c>
      <c r="F386" s="31"/>
      <c r="G386" s="33">
        <v>3707.64</v>
      </c>
      <c r="H386" s="33">
        <v>195.14</v>
      </c>
      <c r="I386" s="31"/>
      <c r="J386" s="165">
        <f t="shared" si="28"/>
        <v>3902.7799999999997</v>
      </c>
      <c r="K386" s="33"/>
      <c r="L386" s="33">
        <v>3707.64</v>
      </c>
      <c r="M386" s="33">
        <v>195.14</v>
      </c>
      <c r="N386" s="31"/>
      <c r="O386" s="30">
        <f t="shared" si="32"/>
        <v>100</v>
      </c>
      <c r="P386" s="40"/>
      <c r="Q386" s="41"/>
      <c r="R386" s="40"/>
      <c r="U386" s="66"/>
    </row>
    <row r="387" spans="1:21" s="42" customFormat="1" ht="15" customHeight="1" outlineLevel="2" x14ac:dyDescent="0.25">
      <c r="A387" s="216" t="s">
        <v>324</v>
      </c>
      <c r="B387" s="322" t="s">
        <v>299</v>
      </c>
      <c r="C387" s="323"/>
      <c r="D387" s="74"/>
      <c r="E387" s="164">
        <f t="shared" si="31"/>
        <v>138.74</v>
      </c>
      <c r="F387" s="2"/>
      <c r="G387" s="2"/>
      <c r="H387" s="2">
        <v>138.74</v>
      </c>
      <c r="I387" s="2"/>
      <c r="J387" s="164">
        <f t="shared" si="28"/>
        <v>138.74</v>
      </c>
      <c r="K387" s="33"/>
      <c r="L387" s="33"/>
      <c r="M387" s="33">
        <v>138.74</v>
      </c>
      <c r="N387" s="2"/>
      <c r="O387" s="30">
        <f t="shared" si="32"/>
        <v>100</v>
      </c>
      <c r="P387" s="40"/>
      <c r="Q387" s="41"/>
      <c r="R387" s="40"/>
      <c r="U387" s="66"/>
    </row>
    <row r="388" spans="1:21" s="42" customFormat="1" ht="15" customHeight="1" outlineLevel="2" x14ac:dyDescent="0.25">
      <c r="A388" s="216" t="s">
        <v>325</v>
      </c>
      <c r="B388" s="322" t="s">
        <v>232</v>
      </c>
      <c r="C388" s="323"/>
      <c r="D388" s="74"/>
      <c r="E388" s="164">
        <f t="shared" si="31"/>
        <v>688.56999999999994</v>
      </c>
      <c r="F388" s="2"/>
      <c r="G388" s="2">
        <v>563.54</v>
      </c>
      <c r="H388" s="2">
        <v>125.03</v>
      </c>
      <c r="I388" s="2"/>
      <c r="J388" s="164">
        <f t="shared" si="28"/>
        <v>686.29</v>
      </c>
      <c r="K388" s="33"/>
      <c r="L388" s="33">
        <v>563.54</v>
      </c>
      <c r="M388" s="33">
        <v>122.75</v>
      </c>
      <c r="N388" s="2"/>
      <c r="O388" s="30">
        <f t="shared" si="32"/>
        <v>99.66887898107673</v>
      </c>
      <c r="P388" s="40"/>
      <c r="Q388" s="41"/>
      <c r="R388" s="40"/>
      <c r="U388" s="66"/>
    </row>
    <row r="389" spans="1:21" s="42" customFormat="1" ht="15" customHeight="1" outlineLevel="2" x14ac:dyDescent="0.25">
      <c r="A389" s="216" t="s">
        <v>326</v>
      </c>
      <c r="B389" s="322" t="s">
        <v>233</v>
      </c>
      <c r="C389" s="323"/>
      <c r="D389" s="74"/>
      <c r="E389" s="164">
        <f t="shared" si="31"/>
        <v>663.9</v>
      </c>
      <c r="F389" s="2"/>
      <c r="G389" s="2">
        <v>663.9</v>
      </c>
      <c r="H389" s="2"/>
      <c r="I389" s="2"/>
      <c r="J389" s="164">
        <f t="shared" si="28"/>
        <v>652.86</v>
      </c>
      <c r="K389" s="33"/>
      <c r="L389" s="33">
        <v>652.86</v>
      </c>
      <c r="M389" s="33"/>
      <c r="N389" s="2"/>
      <c r="O389" s="30">
        <f t="shared" si="32"/>
        <v>98.337098960686859</v>
      </c>
      <c r="P389" s="40"/>
      <c r="Q389" s="41"/>
      <c r="R389" s="40"/>
      <c r="U389" s="66"/>
    </row>
    <row r="390" spans="1:21" s="42" customFormat="1" ht="15" customHeight="1" outlineLevel="2" x14ac:dyDescent="0.25">
      <c r="A390" s="216" t="s">
        <v>327</v>
      </c>
      <c r="B390" s="322" t="s">
        <v>234</v>
      </c>
      <c r="C390" s="323"/>
      <c r="D390" s="74"/>
      <c r="E390" s="164">
        <f t="shared" si="31"/>
        <v>160.43</v>
      </c>
      <c r="F390" s="2"/>
      <c r="G390" s="2"/>
      <c r="H390" s="2">
        <v>160.43</v>
      </c>
      <c r="I390" s="2"/>
      <c r="J390" s="164">
        <f t="shared" si="28"/>
        <v>160.43</v>
      </c>
      <c r="K390" s="33"/>
      <c r="L390" s="33"/>
      <c r="M390" s="33">
        <v>160.43</v>
      </c>
      <c r="N390" s="2"/>
      <c r="O390" s="30">
        <f t="shared" si="32"/>
        <v>100</v>
      </c>
      <c r="P390" s="40"/>
      <c r="Q390" s="41"/>
      <c r="R390" s="40"/>
      <c r="U390" s="66"/>
    </row>
    <row r="391" spans="1:21" s="42" customFormat="1" ht="15.75" outlineLevel="1" x14ac:dyDescent="0.25">
      <c r="A391" s="76" t="s">
        <v>344</v>
      </c>
      <c r="B391" s="330" t="s">
        <v>235</v>
      </c>
      <c r="C391" s="331"/>
      <c r="D391" s="135"/>
      <c r="E391" s="163">
        <f t="shared" si="31"/>
        <v>167027.54</v>
      </c>
      <c r="F391" s="157">
        <f>F392+F393+F412+F413+F414</f>
        <v>1116.8900000000001</v>
      </c>
      <c r="G391" s="157">
        <f>G392+G393+G412+G413+G414</f>
        <v>2501.31</v>
      </c>
      <c r="H391" s="157">
        <f>H392+H393+H412+H413+H414</f>
        <v>163409.34</v>
      </c>
      <c r="I391" s="70"/>
      <c r="J391" s="163">
        <f t="shared" si="28"/>
        <v>165977.75999999998</v>
      </c>
      <c r="K391" s="157">
        <f>K392+K393+K412+K413+K414</f>
        <v>931.35</v>
      </c>
      <c r="L391" s="157">
        <f>L392+L393+L412+L413+L414</f>
        <v>2409.9300000000003</v>
      </c>
      <c r="M391" s="157">
        <f>M392+M393+M412+M413+M414</f>
        <v>162636.47999999998</v>
      </c>
      <c r="N391" s="70"/>
      <c r="O391" s="30">
        <f t="shared" si="32"/>
        <v>99.371492868780791</v>
      </c>
      <c r="P391" s="40"/>
      <c r="Q391" s="41"/>
      <c r="R391" s="40"/>
      <c r="U391" s="66"/>
    </row>
    <row r="392" spans="1:21" s="42" customFormat="1" ht="15" customHeight="1" outlineLevel="3" x14ac:dyDescent="0.25">
      <c r="A392" s="74" t="s">
        <v>345</v>
      </c>
      <c r="B392" s="322" t="s">
        <v>236</v>
      </c>
      <c r="C392" s="323"/>
      <c r="D392" s="74"/>
      <c r="E392" s="164">
        <f t="shared" si="31"/>
        <v>140543.67999999999</v>
      </c>
      <c r="F392" s="33"/>
      <c r="G392" s="33"/>
      <c r="H392" s="115">
        <v>140543.67999999999</v>
      </c>
      <c r="I392" s="2"/>
      <c r="J392" s="164">
        <f t="shared" si="28"/>
        <v>140356</v>
      </c>
      <c r="K392" s="33"/>
      <c r="L392" s="33"/>
      <c r="M392" s="33">
        <v>140356</v>
      </c>
      <c r="N392" s="2"/>
      <c r="O392" s="30">
        <f t="shared" si="32"/>
        <v>99.86646144458436</v>
      </c>
      <c r="P392" s="40"/>
      <c r="Q392" s="41"/>
      <c r="R392" s="40"/>
      <c r="U392" s="66"/>
    </row>
    <row r="393" spans="1:21" s="42" customFormat="1" ht="15" customHeight="1" outlineLevel="3" x14ac:dyDescent="0.25">
      <c r="A393" s="74" t="s">
        <v>346</v>
      </c>
      <c r="B393" s="322" t="s">
        <v>34</v>
      </c>
      <c r="C393" s="323"/>
      <c r="D393" s="74"/>
      <c r="E393" s="164">
        <f t="shared" si="31"/>
        <v>9956.49</v>
      </c>
      <c r="F393" s="33"/>
      <c r="G393" s="33">
        <f>G394+G398+G407+G411</f>
        <v>1951.2</v>
      </c>
      <c r="H393" s="33">
        <v>8005.29</v>
      </c>
      <c r="I393" s="2"/>
      <c r="J393" s="164">
        <f t="shared" si="28"/>
        <v>9956.49</v>
      </c>
      <c r="K393" s="33"/>
      <c r="L393" s="33">
        <f>L394+L398+L407+L411</f>
        <v>1951.2</v>
      </c>
      <c r="M393" s="33">
        <v>8005.29</v>
      </c>
      <c r="N393" s="2"/>
      <c r="O393" s="30">
        <f t="shared" si="32"/>
        <v>100</v>
      </c>
      <c r="P393" s="40"/>
      <c r="Q393" s="41"/>
      <c r="R393" s="40"/>
      <c r="U393" s="66"/>
    </row>
    <row r="394" spans="1:21" s="42" customFormat="1" ht="15" customHeight="1" outlineLevel="4" x14ac:dyDescent="0.25">
      <c r="A394" s="291" t="s">
        <v>102</v>
      </c>
      <c r="B394" s="376" t="s">
        <v>238</v>
      </c>
      <c r="C394" s="377"/>
      <c r="D394" s="297" t="s">
        <v>238</v>
      </c>
      <c r="E394" s="165">
        <f t="shared" si="31"/>
        <v>5328.3099999999995</v>
      </c>
      <c r="F394" s="168"/>
      <c r="G394" s="168">
        <f>SUM(G395:G397)</f>
        <v>1951.2</v>
      </c>
      <c r="H394" s="168">
        <f>SUM(H395:H397)</f>
        <v>3377.1099999999997</v>
      </c>
      <c r="I394" s="31"/>
      <c r="J394" s="165">
        <f t="shared" si="28"/>
        <v>5328.3099999999995</v>
      </c>
      <c r="K394" s="168"/>
      <c r="L394" s="168">
        <f>SUM(L395:L397)</f>
        <v>1951.2</v>
      </c>
      <c r="M394" s="168">
        <f>SUM(M395:M397)</f>
        <v>3377.1099999999997</v>
      </c>
      <c r="N394" s="31"/>
      <c r="O394" s="30">
        <f t="shared" si="32"/>
        <v>100</v>
      </c>
      <c r="P394" s="40"/>
      <c r="Q394" s="41"/>
      <c r="R394" s="40"/>
      <c r="U394" s="66"/>
    </row>
    <row r="395" spans="1:21" s="42" customFormat="1" ht="15" customHeight="1" outlineLevel="5" x14ac:dyDescent="0.25">
      <c r="A395" s="292"/>
      <c r="B395" s="233"/>
      <c r="C395" s="134" t="s">
        <v>196</v>
      </c>
      <c r="D395" s="298"/>
      <c r="E395" s="165">
        <f t="shared" si="31"/>
        <v>4473.57</v>
      </c>
      <c r="F395" s="168"/>
      <c r="G395" s="33">
        <v>1690.2</v>
      </c>
      <c r="H395" s="121">
        <v>2783.37</v>
      </c>
      <c r="I395" s="31"/>
      <c r="J395" s="165">
        <f t="shared" si="28"/>
        <v>4473.57</v>
      </c>
      <c r="K395" s="168"/>
      <c r="L395" s="33">
        <v>1690.2</v>
      </c>
      <c r="M395" s="33">
        <v>2783.37</v>
      </c>
      <c r="N395" s="31"/>
      <c r="O395" s="30">
        <f t="shared" si="32"/>
        <v>100</v>
      </c>
      <c r="P395" s="40"/>
      <c r="Q395" s="41"/>
      <c r="R395" s="40"/>
      <c r="U395" s="66"/>
    </row>
    <row r="396" spans="1:21" s="42" customFormat="1" ht="15" customHeight="1" outlineLevel="5" x14ac:dyDescent="0.25">
      <c r="A396" s="292"/>
      <c r="B396" s="37"/>
      <c r="C396" s="283" t="s">
        <v>691</v>
      </c>
      <c r="D396" s="298"/>
      <c r="E396" s="165">
        <f t="shared" si="31"/>
        <v>260</v>
      </c>
      <c r="F396" s="168"/>
      <c r="G396" s="33"/>
      <c r="H396" s="121">
        <v>260</v>
      </c>
      <c r="I396" s="31"/>
      <c r="J396" s="165">
        <f t="shared" si="28"/>
        <v>260</v>
      </c>
      <c r="K396" s="168"/>
      <c r="L396" s="33"/>
      <c r="M396" s="33">
        <v>260</v>
      </c>
      <c r="N396" s="31"/>
      <c r="O396" s="30">
        <f t="shared" si="32"/>
        <v>100</v>
      </c>
      <c r="P396" s="40"/>
      <c r="Q396" s="41"/>
      <c r="R396" s="40"/>
      <c r="U396" s="66"/>
    </row>
    <row r="397" spans="1:21" s="42" customFormat="1" ht="15" customHeight="1" outlineLevel="5" x14ac:dyDescent="0.25">
      <c r="A397" s="292"/>
      <c r="B397" s="37"/>
      <c r="C397" s="283" t="s">
        <v>202</v>
      </c>
      <c r="D397" s="298"/>
      <c r="E397" s="165">
        <f t="shared" si="31"/>
        <v>594.74</v>
      </c>
      <c r="F397" s="33"/>
      <c r="G397" s="33">
        <v>261</v>
      </c>
      <c r="H397" s="140">
        <f>39+294.74</f>
        <v>333.74</v>
      </c>
      <c r="I397" s="31"/>
      <c r="J397" s="165">
        <f t="shared" si="28"/>
        <v>594.74</v>
      </c>
      <c r="K397" s="33"/>
      <c r="L397" s="33">
        <v>261</v>
      </c>
      <c r="M397" s="140">
        <f>39+294.74</f>
        <v>333.74</v>
      </c>
      <c r="N397" s="31"/>
      <c r="O397" s="30">
        <f t="shared" si="32"/>
        <v>100</v>
      </c>
      <c r="P397" s="40"/>
      <c r="Q397" s="41"/>
      <c r="R397" s="40"/>
      <c r="U397" s="66"/>
    </row>
    <row r="398" spans="1:21" s="42" customFormat="1" ht="15" customHeight="1" outlineLevel="4" x14ac:dyDescent="0.25">
      <c r="A398" s="291" t="s">
        <v>349</v>
      </c>
      <c r="B398" s="389" t="s">
        <v>239</v>
      </c>
      <c r="C398" s="389"/>
      <c r="D398" s="297" t="s">
        <v>239</v>
      </c>
      <c r="E398" s="165">
        <f t="shared" si="31"/>
        <v>3773.84</v>
      </c>
      <c r="F398" s="168"/>
      <c r="G398" s="168">
        <f>SUM(G399:G406)</f>
        <v>0</v>
      </c>
      <c r="H398" s="168">
        <f>SUM(H399:H406)</f>
        <v>3773.84</v>
      </c>
      <c r="I398" s="31"/>
      <c r="J398" s="165">
        <f t="shared" si="28"/>
        <v>3773.84</v>
      </c>
      <c r="K398" s="168"/>
      <c r="L398" s="168">
        <f>SUM(L399:L406)</f>
        <v>0</v>
      </c>
      <c r="M398" s="168">
        <f>SUM(M399:M406)</f>
        <v>3773.84</v>
      </c>
      <c r="N398" s="31"/>
      <c r="O398" s="30">
        <f t="shared" si="32"/>
        <v>100</v>
      </c>
      <c r="P398" s="40"/>
      <c r="Q398" s="41"/>
      <c r="R398" s="40"/>
      <c r="U398" s="66"/>
    </row>
    <row r="399" spans="1:21" s="42" customFormat="1" ht="15" customHeight="1" outlineLevel="5" x14ac:dyDescent="0.25">
      <c r="A399" s="292"/>
      <c r="B399" s="228"/>
      <c r="C399" s="220" t="s">
        <v>240</v>
      </c>
      <c r="D399" s="298"/>
      <c r="E399" s="165">
        <f t="shared" si="31"/>
        <v>475</v>
      </c>
      <c r="F399" s="33"/>
      <c r="G399" s="33"/>
      <c r="H399" s="140">
        <v>475</v>
      </c>
      <c r="I399" s="31"/>
      <c r="J399" s="165">
        <f t="shared" si="28"/>
        <v>475</v>
      </c>
      <c r="K399" s="33"/>
      <c r="L399" s="33"/>
      <c r="M399" s="140">
        <v>475</v>
      </c>
      <c r="N399" s="31"/>
      <c r="O399" s="30">
        <f t="shared" si="32"/>
        <v>100</v>
      </c>
      <c r="P399" s="40"/>
      <c r="Q399" s="41"/>
      <c r="R399" s="40"/>
      <c r="U399" s="66"/>
    </row>
    <row r="400" spans="1:21" s="42" customFormat="1" ht="15" customHeight="1" outlineLevel="5" x14ac:dyDescent="0.25">
      <c r="A400" s="292"/>
      <c r="B400" s="228"/>
      <c r="C400" s="220" t="s">
        <v>692</v>
      </c>
      <c r="D400" s="298"/>
      <c r="E400" s="165">
        <f t="shared" si="31"/>
        <v>119</v>
      </c>
      <c r="F400" s="33"/>
      <c r="G400" s="33"/>
      <c r="H400" s="140">
        <v>119</v>
      </c>
      <c r="I400" s="31"/>
      <c r="J400" s="165">
        <f t="shared" si="28"/>
        <v>119</v>
      </c>
      <c r="K400" s="33"/>
      <c r="L400" s="33"/>
      <c r="M400" s="140">
        <v>119</v>
      </c>
      <c r="N400" s="31"/>
      <c r="O400" s="30">
        <f t="shared" si="32"/>
        <v>100</v>
      </c>
      <c r="P400" s="40"/>
      <c r="Q400" s="41"/>
      <c r="R400" s="40"/>
      <c r="U400" s="66"/>
    </row>
    <row r="401" spans="1:22" s="42" customFormat="1" ht="15" customHeight="1" outlineLevel="5" x14ac:dyDescent="0.25">
      <c r="A401" s="292"/>
      <c r="B401" s="228"/>
      <c r="C401" s="162" t="s">
        <v>734</v>
      </c>
      <c r="D401" s="298"/>
      <c r="E401" s="165">
        <f t="shared" si="31"/>
        <v>271.89</v>
      </c>
      <c r="F401" s="33"/>
      <c r="G401" s="33"/>
      <c r="H401" s="140">
        <v>271.89</v>
      </c>
      <c r="I401" s="31"/>
      <c r="J401" s="165">
        <f t="shared" si="28"/>
        <v>271.89</v>
      </c>
      <c r="K401" s="33"/>
      <c r="L401" s="33"/>
      <c r="M401" s="140">
        <v>271.89</v>
      </c>
      <c r="N401" s="31"/>
      <c r="O401" s="30">
        <f t="shared" si="32"/>
        <v>100</v>
      </c>
      <c r="P401" s="40"/>
      <c r="Q401" s="41"/>
      <c r="R401" s="40"/>
      <c r="U401" s="66"/>
    </row>
    <row r="402" spans="1:22" s="42" customFormat="1" ht="15" customHeight="1" outlineLevel="5" x14ac:dyDescent="0.25">
      <c r="A402" s="292"/>
      <c r="B402" s="228"/>
      <c r="C402" s="162" t="s">
        <v>693</v>
      </c>
      <c r="D402" s="298"/>
      <c r="E402" s="165">
        <f t="shared" si="31"/>
        <v>367.26</v>
      </c>
      <c r="F402" s="33"/>
      <c r="G402" s="33"/>
      <c r="H402" s="140">
        <v>367.26</v>
      </c>
      <c r="I402" s="31"/>
      <c r="J402" s="165">
        <f t="shared" si="28"/>
        <v>367.26</v>
      </c>
      <c r="K402" s="33"/>
      <c r="L402" s="33"/>
      <c r="M402" s="140">
        <v>367.26</v>
      </c>
      <c r="N402" s="31"/>
      <c r="O402" s="30">
        <f t="shared" si="32"/>
        <v>100</v>
      </c>
      <c r="P402" s="40"/>
      <c r="Q402" s="41"/>
      <c r="R402" s="40"/>
      <c r="U402" s="66"/>
    </row>
    <row r="403" spans="1:22" s="42" customFormat="1" ht="15" customHeight="1" outlineLevel="5" x14ac:dyDescent="0.25">
      <c r="A403" s="292"/>
      <c r="B403" s="228"/>
      <c r="C403" s="162" t="s">
        <v>694</v>
      </c>
      <c r="D403" s="298"/>
      <c r="E403" s="165">
        <f t="shared" si="31"/>
        <v>72.8</v>
      </c>
      <c r="F403" s="33"/>
      <c r="G403" s="33"/>
      <c r="H403" s="140">
        <v>72.8</v>
      </c>
      <c r="I403" s="31"/>
      <c r="J403" s="165">
        <f t="shared" si="28"/>
        <v>72.8</v>
      </c>
      <c r="K403" s="33"/>
      <c r="L403" s="33"/>
      <c r="M403" s="140">
        <v>72.8</v>
      </c>
      <c r="N403" s="31"/>
      <c r="O403" s="30">
        <f t="shared" si="32"/>
        <v>100</v>
      </c>
      <c r="P403" s="40"/>
      <c r="Q403" s="41"/>
      <c r="R403" s="40"/>
      <c r="U403" s="66"/>
    </row>
    <row r="404" spans="1:22" s="42" customFormat="1" ht="15" customHeight="1" outlineLevel="5" x14ac:dyDescent="0.25">
      <c r="A404" s="292"/>
      <c r="B404" s="228"/>
      <c r="C404" s="162" t="s">
        <v>695</v>
      </c>
      <c r="D404" s="298"/>
      <c r="E404" s="165">
        <f t="shared" si="31"/>
        <v>211.36</v>
      </c>
      <c r="F404" s="33"/>
      <c r="G404" s="33"/>
      <c r="H404" s="140">
        <v>211.36</v>
      </c>
      <c r="I404" s="31"/>
      <c r="J404" s="165">
        <f t="shared" si="28"/>
        <v>211.36</v>
      </c>
      <c r="K404" s="33"/>
      <c r="L404" s="33"/>
      <c r="M404" s="140">
        <v>211.36</v>
      </c>
      <c r="N404" s="31"/>
      <c r="O404" s="30">
        <f t="shared" si="32"/>
        <v>100</v>
      </c>
      <c r="P404" s="40"/>
      <c r="Q404" s="41"/>
      <c r="R404" s="40"/>
      <c r="U404" s="66"/>
    </row>
    <row r="405" spans="1:22" s="42" customFormat="1" ht="15" customHeight="1" outlineLevel="5" x14ac:dyDescent="0.25">
      <c r="A405" s="292"/>
      <c r="B405" s="228"/>
      <c r="C405" s="162" t="s">
        <v>557</v>
      </c>
      <c r="D405" s="298"/>
      <c r="E405" s="165">
        <f t="shared" si="31"/>
        <v>1858.48</v>
      </c>
      <c r="F405" s="33"/>
      <c r="G405" s="33"/>
      <c r="H405" s="140">
        <v>1858.48</v>
      </c>
      <c r="I405" s="31"/>
      <c r="J405" s="165">
        <f t="shared" si="28"/>
        <v>1858.48</v>
      </c>
      <c r="K405" s="33"/>
      <c r="L405" s="33"/>
      <c r="M405" s="140">
        <v>1858.48</v>
      </c>
      <c r="N405" s="31"/>
      <c r="O405" s="30">
        <f t="shared" si="32"/>
        <v>100</v>
      </c>
      <c r="P405" s="40"/>
      <c r="Q405" s="41"/>
      <c r="R405" s="40"/>
      <c r="U405" s="66"/>
    </row>
    <row r="406" spans="1:22" s="42" customFormat="1" ht="15" customHeight="1" outlineLevel="5" x14ac:dyDescent="0.25">
      <c r="A406" s="292"/>
      <c r="B406" s="228"/>
      <c r="C406" s="162" t="s">
        <v>486</v>
      </c>
      <c r="D406" s="298"/>
      <c r="E406" s="165">
        <f t="shared" si="31"/>
        <v>398.05</v>
      </c>
      <c r="F406" s="33"/>
      <c r="G406" s="33"/>
      <c r="H406" s="139">
        <v>398.05</v>
      </c>
      <c r="I406" s="31"/>
      <c r="J406" s="165">
        <f t="shared" si="28"/>
        <v>398.05</v>
      </c>
      <c r="K406" s="33"/>
      <c r="L406" s="33"/>
      <c r="M406" s="139">
        <v>398.05</v>
      </c>
      <c r="N406" s="31"/>
      <c r="O406" s="30">
        <f t="shared" si="32"/>
        <v>100</v>
      </c>
      <c r="P406" s="40"/>
      <c r="Q406" s="41"/>
      <c r="R406" s="40"/>
      <c r="U406" s="66"/>
    </row>
    <row r="407" spans="1:22" s="42" customFormat="1" ht="15" customHeight="1" outlineLevel="4" x14ac:dyDescent="0.25">
      <c r="A407" s="292" t="s">
        <v>350</v>
      </c>
      <c r="B407" s="390" t="s">
        <v>487</v>
      </c>
      <c r="C407" s="390"/>
      <c r="D407" s="298" t="s">
        <v>487</v>
      </c>
      <c r="E407" s="165">
        <f t="shared" si="31"/>
        <v>619.79</v>
      </c>
      <c r="F407" s="168"/>
      <c r="G407" s="168">
        <f>SUM(G408:G410)</f>
        <v>0</v>
      </c>
      <c r="H407" s="168">
        <f>SUM(H408:H410)</f>
        <v>619.79</v>
      </c>
      <c r="I407" s="31"/>
      <c r="J407" s="165">
        <f t="shared" ref="J407:J432" si="33">K407+L407+M407+N407</f>
        <v>619.79</v>
      </c>
      <c r="K407" s="168"/>
      <c r="L407" s="168">
        <f>SUM(L408:L410)</f>
        <v>0</v>
      </c>
      <c r="M407" s="168">
        <f>SUM(M408:M410)</f>
        <v>619.79</v>
      </c>
      <c r="N407" s="31"/>
      <c r="O407" s="30">
        <f t="shared" si="32"/>
        <v>100</v>
      </c>
      <c r="P407" s="40"/>
      <c r="Q407" s="41"/>
      <c r="R407" s="40"/>
      <c r="U407" s="66"/>
    </row>
    <row r="408" spans="1:22" s="42" customFormat="1" ht="15" customHeight="1" outlineLevel="5" x14ac:dyDescent="0.25">
      <c r="A408" s="292"/>
      <c r="B408" s="228"/>
      <c r="C408" s="220" t="s">
        <v>293</v>
      </c>
      <c r="D408" s="298"/>
      <c r="E408" s="165">
        <f t="shared" ref="E408:E433" si="34">F408+G408+H408+I408</f>
        <v>130.54</v>
      </c>
      <c r="F408" s="168"/>
      <c r="G408" s="168"/>
      <c r="H408" s="33">
        <v>130.54</v>
      </c>
      <c r="I408" s="31"/>
      <c r="J408" s="165">
        <f t="shared" si="33"/>
        <v>130.54</v>
      </c>
      <c r="K408" s="168"/>
      <c r="L408" s="33"/>
      <c r="M408" s="33">
        <v>130.54</v>
      </c>
      <c r="N408" s="31"/>
      <c r="O408" s="30">
        <f t="shared" si="32"/>
        <v>100</v>
      </c>
      <c r="P408" s="40"/>
      <c r="Q408" s="41"/>
      <c r="R408" s="40"/>
      <c r="U408" s="66"/>
    </row>
    <row r="409" spans="1:22" s="42" customFormat="1" ht="15" customHeight="1" outlineLevel="5" x14ac:dyDescent="0.25">
      <c r="A409" s="292"/>
      <c r="B409" s="228"/>
      <c r="C409" s="232" t="s">
        <v>476</v>
      </c>
      <c r="D409" s="298"/>
      <c r="E409" s="165">
        <f t="shared" si="34"/>
        <v>34.85</v>
      </c>
      <c r="F409" s="168"/>
      <c r="G409" s="168"/>
      <c r="H409" s="33">
        <v>34.85</v>
      </c>
      <c r="I409" s="31"/>
      <c r="J409" s="165">
        <f t="shared" si="33"/>
        <v>34.85</v>
      </c>
      <c r="K409" s="168"/>
      <c r="L409" s="33"/>
      <c r="M409" s="33">
        <v>34.85</v>
      </c>
      <c r="N409" s="31"/>
      <c r="O409" s="30">
        <f t="shared" si="32"/>
        <v>100</v>
      </c>
      <c r="P409" s="40"/>
      <c r="Q409" s="41"/>
      <c r="R409" s="40"/>
      <c r="U409" s="66"/>
    </row>
    <row r="410" spans="1:22" s="42" customFormat="1" ht="15" customHeight="1" outlineLevel="5" x14ac:dyDescent="0.25">
      <c r="A410" s="166"/>
      <c r="B410" s="228"/>
      <c r="C410" s="232" t="s">
        <v>202</v>
      </c>
      <c r="D410" s="299"/>
      <c r="E410" s="165">
        <f t="shared" si="34"/>
        <v>454.4</v>
      </c>
      <c r="F410" s="33"/>
      <c r="G410" s="33"/>
      <c r="H410" s="140">
        <v>454.4</v>
      </c>
      <c r="I410" s="31"/>
      <c r="J410" s="165">
        <f t="shared" si="33"/>
        <v>454.4</v>
      </c>
      <c r="K410" s="33"/>
      <c r="L410" s="33"/>
      <c r="M410" s="140">
        <v>454.4</v>
      </c>
      <c r="N410" s="31"/>
      <c r="O410" s="30">
        <f t="shared" si="32"/>
        <v>100</v>
      </c>
      <c r="P410" s="40"/>
      <c r="Q410" s="41"/>
      <c r="R410" s="40"/>
      <c r="U410" s="66"/>
    </row>
    <row r="411" spans="1:22" s="42" customFormat="1" ht="15" customHeight="1" outlineLevel="4" x14ac:dyDescent="0.25">
      <c r="A411" s="228" t="s">
        <v>351</v>
      </c>
      <c r="B411" s="372" t="s">
        <v>241</v>
      </c>
      <c r="C411" s="373"/>
      <c r="D411" s="228"/>
      <c r="E411" s="165">
        <f t="shared" si="34"/>
        <v>234.55</v>
      </c>
      <c r="F411" s="33"/>
      <c r="G411" s="33"/>
      <c r="H411" s="33">
        <v>234.55</v>
      </c>
      <c r="I411" s="31"/>
      <c r="J411" s="165">
        <f t="shared" si="33"/>
        <v>234.55</v>
      </c>
      <c r="K411" s="33"/>
      <c r="L411" s="33"/>
      <c r="M411" s="33">
        <v>234.55</v>
      </c>
      <c r="N411" s="31"/>
      <c r="O411" s="30">
        <f t="shared" si="32"/>
        <v>100</v>
      </c>
      <c r="P411" s="40"/>
      <c r="Q411" s="41"/>
      <c r="R411" s="40"/>
      <c r="U411" s="66"/>
    </row>
    <row r="412" spans="1:22" s="42" customFormat="1" ht="15" customHeight="1" outlineLevel="3" x14ac:dyDescent="0.25">
      <c r="A412" s="74" t="s">
        <v>347</v>
      </c>
      <c r="B412" s="383" t="s">
        <v>35</v>
      </c>
      <c r="C412" s="384"/>
      <c r="D412" s="74"/>
      <c r="E412" s="164">
        <f t="shared" si="34"/>
        <v>162.80000000000001</v>
      </c>
      <c r="F412" s="33"/>
      <c r="G412" s="33"/>
      <c r="H412" s="33">
        <v>162.80000000000001</v>
      </c>
      <c r="I412" s="2"/>
      <c r="J412" s="164">
        <f t="shared" si="33"/>
        <v>162.80000000000001</v>
      </c>
      <c r="K412" s="33"/>
      <c r="L412" s="33"/>
      <c r="M412" s="33">
        <v>162.80000000000001</v>
      </c>
      <c r="N412" s="2"/>
      <c r="O412" s="30">
        <f t="shared" si="32"/>
        <v>100</v>
      </c>
      <c r="P412" s="40"/>
      <c r="Q412" s="41"/>
      <c r="R412" s="40"/>
      <c r="U412" s="66"/>
    </row>
    <row r="413" spans="1:22" s="42" customFormat="1" ht="31.5" customHeight="1" outlineLevel="3" x14ac:dyDescent="0.25">
      <c r="A413" s="74" t="s">
        <v>348</v>
      </c>
      <c r="B413" s="322" t="s">
        <v>488</v>
      </c>
      <c r="C413" s="323"/>
      <c r="D413" s="74"/>
      <c r="E413" s="164">
        <f t="shared" si="34"/>
        <v>14448.48</v>
      </c>
      <c r="F413" s="33"/>
      <c r="G413" s="33"/>
      <c r="H413" s="115">
        <v>14448.48</v>
      </c>
      <c r="I413" s="2"/>
      <c r="J413" s="164">
        <f t="shared" si="33"/>
        <v>13904.68</v>
      </c>
      <c r="K413" s="33"/>
      <c r="L413" s="33"/>
      <c r="M413" s="33">
        <v>13904.68</v>
      </c>
      <c r="N413" s="2"/>
      <c r="O413" s="30">
        <f t="shared" si="32"/>
        <v>96.236282294054462</v>
      </c>
      <c r="P413" s="40"/>
      <c r="Q413" s="41"/>
      <c r="R413" s="40"/>
      <c r="U413" s="66"/>
    </row>
    <row r="414" spans="1:22" s="42" customFormat="1" ht="31.5" customHeight="1" outlineLevel="3" x14ac:dyDescent="0.25">
      <c r="A414" s="74" t="s">
        <v>420</v>
      </c>
      <c r="B414" s="322" t="s">
        <v>558</v>
      </c>
      <c r="C414" s="323"/>
      <c r="D414" s="74"/>
      <c r="E414" s="164">
        <f t="shared" si="34"/>
        <v>1916.09</v>
      </c>
      <c r="F414" s="33">
        <v>1116.8900000000001</v>
      </c>
      <c r="G414" s="33">
        <v>550.11</v>
      </c>
      <c r="H414" s="33">
        <v>249.09</v>
      </c>
      <c r="I414" s="2"/>
      <c r="J414" s="164">
        <f t="shared" si="33"/>
        <v>1597.79</v>
      </c>
      <c r="K414" s="33">
        <v>931.35</v>
      </c>
      <c r="L414" s="33">
        <v>458.73</v>
      </c>
      <c r="M414" s="33">
        <v>207.71</v>
      </c>
      <c r="N414" s="2"/>
      <c r="O414" s="30">
        <f t="shared" si="32"/>
        <v>83.388045446717015</v>
      </c>
      <c r="P414" s="40"/>
      <c r="Q414" s="41"/>
      <c r="R414" s="40"/>
      <c r="U414" s="66"/>
      <c r="V414" s="427"/>
    </row>
    <row r="415" spans="1:22" s="42" customFormat="1" ht="38.25" customHeight="1" outlineLevel="1" x14ac:dyDescent="0.25">
      <c r="A415" s="76" t="s">
        <v>352</v>
      </c>
      <c r="B415" s="330" t="s">
        <v>242</v>
      </c>
      <c r="C415" s="331"/>
      <c r="D415" s="76"/>
      <c r="E415" s="163">
        <f t="shared" si="34"/>
        <v>30255.86</v>
      </c>
      <c r="F415" s="70"/>
      <c r="G415" s="70">
        <f>G416+G417+G421</f>
        <v>11600.03</v>
      </c>
      <c r="H415" s="70">
        <f>H416+H417+H421</f>
        <v>18655.830000000002</v>
      </c>
      <c r="I415" s="70"/>
      <c r="J415" s="163">
        <f t="shared" si="33"/>
        <v>30255.857450000003</v>
      </c>
      <c r="K415" s="70"/>
      <c r="L415" s="70">
        <f>L416+L417+L421</f>
        <v>11600.02745</v>
      </c>
      <c r="M415" s="70">
        <f>M416+M417+M421</f>
        <v>18655.830000000002</v>
      </c>
      <c r="N415" s="70"/>
      <c r="O415" s="30">
        <f t="shared" si="32"/>
        <v>99.999991571880628</v>
      </c>
      <c r="P415" s="40"/>
      <c r="Q415" s="41"/>
      <c r="R415" s="40"/>
      <c r="U415" s="66"/>
    </row>
    <row r="416" spans="1:22" s="42" customFormat="1" ht="15" customHeight="1" outlineLevel="2" x14ac:dyDescent="0.25">
      <c r="A416" s="74" t="s">
        <v>353</v>
      </c>
      <c r="B416" s="322" t="s">
        <v>243</v>
      </c>
      <c r="C416" s="323"/>
      <c r="D416" s="74"/>
      <c r="E416" s="164">
        <f t="shared" si="34"/>
        <v>25389.21</v>
      </c>
      <c r="F416" s="2"/>
      <c r="G416" s="115">
        <v>11600.03</v>
      </c>
      <c r="H416" s="115">
        <v>13789.18</v>
      </c>
      <c r="I416" s="2"/>
      <c r="J416" s="164">
        <f t="shared" si="33"/>
        <v>25389.207450000002</v>
      </c>
      <c r="K416" s="2"/>
      <c r="L416" s="33">
        <f>11600027.45/1000</f>
        <v>11600.02745</v>
      </c>
      <c r="M416" s="33">
        <v>13789.18</v>
      </c>
      <c r="N416" s="2"/>
      <c r="O416" s="30">
        <f t="shared" si="32"/>
        <v>99.999989956363365</v>
      </c>
      <c r="P416" s="40"/>
      <c r="Q416" s="41"/>
      <c r="R416" s="40"/>
      <c r="U416" s="66"/>
    </row>
    <row r="417" spans="1:21" s="42" customFormat="1" ht="38.25" customHeight="1" outlineLevel="2" x14ac:dyDescent="0.25">
      <c r="A417" s="74" t="s">
        <v>123</v>
      </c>
      <c r="B417" s="385" t="s">
        <v>489</v>
      </c>
      <c r="C417" s="336"/>
      <c r="D417" s="74"/>
      <c r="E417" s="164">
        <f t="shared" si="34"/>
        <v>2700</v>
      </c>
      <c r="F417" s="2"/>
      <c r="G417" s="2"/>
      <c r="H417" s="2">
        <f>H418</f>
        <v>2700</v>
      </c>
      <c r="I417" s="2"/>
      <c r="J417" s="164">
        <f t="shared" si="33"/>
        <v>2700</v>
      </c>
      <c r="K417" s="2"/>
      <c r="L417" s="2"/>
      <c r="M417" s="2">
        <f>M418</f>
        <v>2700</v>
      </c>
      <c r="N417" s="2"/>
      <c r="O417" s="30">
        <f t="shared" si="32"/>
        <v>100</v>
      </c>
      <c r="P417" s="40"/>
      <c r="Q417" s="41"/>
      <c r="R417" s="40"/>
      <c r="U417" s="66"/>
    </row>
    <row r="418" spans="1:21" s="42" customFormat="1" ht="27" customHeight="1" outlineLevel="3" x14ac:dyDescent="0.25">
      <c r="A418" s="74" t="s">
        <v>496</v>
      </c>
      <c r="B418" s="385" t="s">
        <v>490</v>
      </c>
      <c r="C418" s="336"/>
      <c r="D418" s="74"/>
      <c r="E418" s="164">
        <f t="shared" si="34"/>
        <v>2700</v>
      </c>
      <c r="F418" s="2"/>
      <c r="G418" s="2"/>
      <c r="H418" s="2">
        <f>SUM(H420:H420)</f>
        <v>2700</v>
      </c>
      <c r="I418" s="2"/>
      <c r="J418" s="164">
        <f t="shared" si="33"/>
        <v>2700</v>
      </c>
      <c r="K418" s="2"/>
      <c r="L418" s="2"/>
      <c r="M418" s="2">
        <f>SUM(M420:M420)</f>
        <v>2700</v>
      </c>
      <c r="N418" s="2"/>
      <c r="O418" s="30">
        <f t="shared" si="32"/>
        <v>100</v>
      </c>
      <c r="P418" s="40"/>
      <c r="Q418" s="41"/>
      <c r="R418" s="40"/>
      <c r="U418" s="66"/>
    </row>
    <row r="419" spans="1:21" s="42" customFormat="1" ht="15" customHeight="1" outlineLevel="4" x14ac:dyDescent="0.25">
      <c r="A419" s="310" t="s">
        <v>497</v>
      </c>
      <c r="B419" s="322" t="s">
        <v>491</v>
      </c>
      <c r="C419" s="323"/>
      <c r="D419" s="310" t="s">
        <v>491</v>
      </c>
      <c r="E419" s="164">
        <f t="shared" si="34"/>
        <v>2700</v>
      </c>
      <c r="F419" s="2"/>
      <c r="G419" s="2"/>
      <c r="H419" s="2">
        <f>SUM(H420:H420)</f>
        <v>2700</v>
      </c>
      <c r="I419" s="2"/>
      <c r="J419" s="164">
        <f t="shared" si="33"/>
        <v>2700</v>
      </c>
      <c r="K419" s="2"/>
      <c r="L419" s="2"/>
      <c r="M419" s="2">
        <f>SUM(M420:M420)</f>
        <v>2700</v>
      </c>
      <c r="N419" s="2"/>
      <c r="O419" s="30">
        <f t="shared" si="32"/>
        <v>100</v>
      </c>
      <c r="P419" s="40"/>
      <c r="Q419" s="41"/>
      <c r="R419" s="40"/>
      <c r="U419" s="66"/>
    </row>
    <row r="420" spans="1:21" s="42" customFormat="1" ht="15" customHeight="1" outlineLevel="4" x14ac:dyDescent="0.25">
      <c r="A420" s="311"/>
      <c r="B420" s="226"/>
      <c r="C420" s="106" t="s">
        <v>559</v>
      </c>
      <c r="D420" s="311"/>
      <c r="E420" s="164">
        <f t="shared" si="34"/>
        <v>2700</v>
      </c>
      <c r="F420" s="2"/>
      <c r="G420" s="2"/>
      <c r="H420" s="2">
        <v>2700</v>
      </c>
      <c r="I420" s="2"/>
      <c r="J420" s="164">
        <f t="shared" si="33"/>
        <v>2700</v>
      </c>
      <c r="K420" s="2"/>
      <c r="L420" s="2"/>
      <c r="M420" s="2">
        <v>2700</v>
      </c>
      <c r="N420" s="2"/>
      <c r="O420" s="30">
        <f t="shared" si="32"/>
        <v>100</v>
      </c>
      <c r="P420" s="40"/>
      <c r="Q420" s="41"/>
      <c r="R420" s="40"/>
      <c r="U420" s="66"/>
    </row>
    <row r="421" spans="1:21" s="42" customFormat="1" ht="30.75" customHeight="1" outlineLevel="2" x14ac:dyDescent="0.25">
      <c r="A421" s="74" t="s">
        <v>498</v>
      </c>
      <c r="B421" s="322" t="s">
        <v>244</v>
      </c>
      <c r="C421" s="323"/>
      <c r="D421" s="38"/>
      <c r="E421" s="164">
        <f t="shared" si="34"/>
        <v>2166.65</v>
      </c>
      <c r="F421" s="2"/>
      <c r="G421" s="2"/>
      <c r="H421" s="115">
        <v>2166.65</v>
      </c>
      <c r="I421" s="2"/>
      <c r="J421" s="164">
        <f t="shared" si="33"/>
        <v>2166.65</v>
      </c>
      <c r="K421" s="2"/>
      <c r="L421" s="2"/>
      <c r="M421" s="33">
        <v>2166.65</v>
      </c>
      <c r="N421" s="2"/>
      <c r="O421" s="30">
        <f t="shared" si="32"/>
        <v>100</v>
      </c>
      <c r="P421" s="40"/>
      <c r="Q421" s="41"/>
      <c r="R421" s="40"/>
      <c r="U421" s="66"/>
    </row>
    <row r="422" spans="1:21" s="42" customFormat="1" ht="33" customHeight="1" outlineLevel="1" x14ac:dyDescent="0.25">
      <c r="A422" s="76" t="s">
        <v>354</v>
      </c>
      <c r="B422" s="318" t="s">
        <v>12</v>
      </c>
      <c r="C422" s="319"/>
      <c r="D422" s="38"/>
      <c r="E422" s="163">
        <f t="shared" si="34"/>
        <v>60733.32</v>
      </c>
      <c r="F422" s="70">
        <f>SUM(F423:F424)</f>
        <v>951.11000000000013</v>
      </c>
      <c r="G422" s="70">
        <f>SUM(G423:G424)</f>
        <v>59782.21</v>
      </c>
      <c r="H422" s="70"/>
      <c r="I422" s="70"/>
      <c r="J422" s="163">
        <f t="shared" si="33"/>
        <v>57990.38</v>
      </c>
      <c r="K422" s="70">
        <f>SUM(K423:K424)</f>
        <v>933.84</v>
      </c>
      <c r="L422" s="70">
        <f>SUM(L423:L424)</f>
        <v>57056.54</v>
      </c>
      <c r="M422" s="70"/>
      <c r="N422" s="70"/>
      <c r="O422" s="30">
        <f t="shared" si="32"/>
        <v>95.483632378404465</v>
      </c>
      <c r="P422" s="40"/>
      <c r="Q422" s="41"/>
      <c r="R422" s="40"/>
      <c r="U422" s="66"/>
    </row>
    <row r="423" spans="1:21" s="42" customFormat="1" ht="31.5" customHeight="1" outlineLevel="2" x14ac:dyDescent="0.25">
      <c r="A423" s="74" t="s">
        <v>355</v>
      </c>
      <c r="B423" s="380" t="s">
        <v>245</v>
      </c>
      <c r="C423" s="380"/>
      <c r="D423" s="38"/>
      <c r="E423" s="164">
        <f t="shared" si="34"/>
        <v>42949.549999999996</v>
      </c>
      <c r="F423" s="2">
        <v>527.20000000000005</v>
      </c>
      <c r="G423" s="2">
        <v>42422.35</v>
      </c>
      <c r="H423" s="2"/>
      <c r="I423" s="2"/>
      <c r="J423" s="164">
        <f t="shared" si="33"/>
        <v>40430.370000000003</v>
      </c>
      <c r="K423" s="33">
        <v>509.93</v>
      </c>
      <c r="L423" s="33">
        <v>39920.44</v>
      </c>
      <c r="M423" s="2"/>
      <c r="N423" s="2"/>
      <c r="O423" s="30">
        <f t="shared" si="32"/>
        <v>94.13456019911736</v>
      </c>
      <c r="P423" s="40"/>
      <c r="Q423" s="41"/>
      <c r="R423" s="40"/>
      <c r="U423" s="66">
        <f>J423-E423</f>
        <v>-2519.179999999993</v>
      </c>
    </row>
    <row r="424" spans="1:21" s="86" customFormat="1" ht="27" customHeight="1" outlineLevel="2" x14ac:dyDescent="0.25">
      <c r="A424" s="74" t="s">
        <v>165</v>
      </c>
      <c r="B424" s="380" t="s">
        <v>246</v>
      </c>
      <c r="C424" s="380"/>
      <c r="D424" s="225"/>
      <c r="E424" s="164">
        <f t="shared" si="34"/>
        <v>17783.77</v>
      </c>
      <c r="F424" s="2">
        <v>423.91</v>
      </c>
      <c r="G424" s="2">
        <v>17359.86</v>
      </c>
      <c r="H424" s="2"/>
      <c r="I424" s="2"/>
      <c r="J424" s="164">
        <f t="shared" si="33"/>
        <v>17560.009999999998</v>
      </c>
      <c r="K424" s="33">
        <v>423.91</v>
      </c>
      <c r="L424" s="33">
        <v>17136.099999999999</v>
      </c>
      <c r="M424" s="2"/>
      <c r="N424" s="2"/>
      <c r="O424" s="30">
        <f t="shared" si="32"/>
        <v>98.741774100767145</v>
      </c>
      <c r="P424" s="89"/>
      <c r="Q424" s="104"/>
      <c r="R424" s="89"/>
      <c r="U424" s="66"/>
    </row>
    <row r="425" spans="1:21" s="55" customFormat="1" ht="36" customHeight="1" outlineLevel="1" x14ac:dyDescent="0.25">
      <c r="A425" s="76" t="s">
        <v>356</v>
      </c>
      <c r="B425" s="330" t="s">
        <v>513</v>
      </c>
      <c r="C425" s="331"/>
      <c r="D425" s="44"/>
      <c r="E425" s="163">
        <f t="shared" si="34"/>
        <v>18558.419999999998</v>
      </c>
      <c r="F425" s="70"/>
      <c r="G425" s="70"/>
      <c r="H425" s="70">
        <f>SUM(H426:H427)</f>
        <v>18558.419999999998</v>
      </c>
      <c r="I425" s="70"/>
      <c r="J425" s="163">
        <f t="shared" si="33"/>
        <v>18558.419999999998</v>
      </c>
      <c r="K425" s="70"/>
      <c r="L425" s="70"/>
      <c r="M425" s="70">
        <f>SUM(M426:M427)</f>
        <v>18558.419999999998</v>
      </c>
      <c r="N425" s="70"/>
      <c r="O425" s="30">
        <f t="shared" si="32"/>
        <v>100</v>
      </c>
      <c r="P425" s="58"/>
      <c r="Q425" s="98"/>
      <c r="R425" s="58"/>
      <c r="U425" s="66"/>
    </row>
    <row r="426" spans="1:21" s="55" customFormat="1" ht="30" customHeight="1" outlineLevel="2" x14ac:dyDescent="0.25">
      <c r="A426" s="74" t="s">
        <v>357</v>
      </c>
      <c r="B426" s="322" t="s">
        <v>300</v>
      </c>
      <c r="C426" s="323"/>
      <c r="D426" s="44"/>
      <c r="E426" s="163">
        <f t="shared" si="34"/>
        <v>18414.189999999999</v>
      </c>
      <c r="F426" s="2"/>
      <c r="G426" s="2"/>
      <c r="H426" s="2">
        <v>18414.189999999999</v>
      </c>
      <c r="I426" s="2"/>
      <c r="J426" s="163">
        <f t="shared" si="33"/>
        <v>18414.189999999999</v>
      </c>
      <c r="K426" s="2"/>
      <c r="L426" s="33"/>
      <c r="M426" s="33">
        <v>18414.189999999999</v>
      </c>
      <c r="N426" s="2"/>
      <c r="O426" s="30">
        <f t="shared" si="32"/>
        <v>100</v>
      </c>
      <c r="P426" s="58"/>
      <c r="Q426" s="98"/>
      <c r="R426" s="58"/>
      <c r="U426" s="66"/>
    </row>
    <row r="427" spans="1:21" s="55" customFormat="1" ht="30" customHeight="1" outlineLevel="2" x14ac:dyDescent="0.25">
      <c r="A427" s="74" t="s">
        <v>732</v>
      </c>
      <c r="B427" s="322" t="s">
        <v>560</v>
      </c>
      <c r="C427" s="323"/>
      <c r="D427" s="44"/>
      <c r="E427" s="163">
        <f t="shared" si="34"/>
        <v>144.22999999999999</v>
      </c>
      <c r="F427" s="2"/>
      <c r="G427" s="2"/>
      <c r="H427" s="2">
        <v>144.22999999999999</v>
      </c>
      <c r="I427" s="2"/>
      <c r="J427" s="163">
        <f t="shared" si="33"/>
        <v>144.22999999999999</v>
      </c>
      <c r="K427" s="2"/>
      <c r="L427" s="2"/>
      <c r="M427" s="168">
        <v>144.22999999999999</v>
      </c>
      <c r="N427" s="2"/>
      <c r="O427" s="30">
        <f t="shared" si="32"/>
        <v>100</v>
      </c>
      <c r="P427" s="58"/>
      <c r="Q427" s="98"/>
      <c r="R427" s="58"/>
      <c r="U427" s="66"/>
    </row>
    <row r="428" spans="1:21" s="42" customFormat="1" ht="15" customHeight="1" outlineLevel="1" x14ac:dyDescent="0.25">
      <c r="A428" s="76" t="s">
        <v>499</v>
      </c>
      <c r="B428" s="330" t="s">
        <v>492</v>
      </c>
      <c r="C428" s="331"/>
      <c r="D428" s="136"/>
      <c r="E428" s="77">
        <f t="shared" si="34"/>
        <v>85770.04</v>
      </c>
      <c r="F428" s="70">
        <f>F433</f>
        <v>19191.78</v>
      </c>
      <c r="G428" s="70">
        <f>G429+G430+G433</f>
        <v>52757.21</v>
      </c>
      <c r="H428" s="70">
        <f>H429+H430+H433</f>
        <v>13821.05</v>
      </c>
      <c r="I428" s="70"/>
      <c r="J428" s="77">
        <f t="shared" si="33"/>
        <v>75330.570000000007</v>
      </c>
      <c r="K428" s="70">
        <f>K433</f>
        <v>15550.86</v>
      </c>
      <c r="L428" s="70">
        <f>L429+L430+L433</f>
        <v>46006.14</v>
      </c>
      <c r="M428" s="70">
        <f>M429+M430+M433</f>
        <v>13773.57</v>
      </c>
      <c r="N428" s="70"/>
      <c r="O428" s="30">
        <f t="shared" si="32"/>
        <v>87.828535465297691</v>
      </c>
      <c r="P428" s="40"/>
      <c r="Q428" s="41"/>
      <c r="R428" s="40"/>
      <c r="U428" s="66"/>
    </row>
    <row r="429" spans="1:21" s="42" customFormat="1" ht="15" customHeight="1" outlineLevel="2" x14ac:dyDescent="0.25">
      <c r="A429" s="74" t="s">
        <v>500</v>
      </c>
      <c r="B429" s="322" t="s">
        <v>493</v>
      </c>
      <c r="C429" s="323"/>
      <c r="D429" s="136"/>
      <c r="E429" s="78">
        <f t="shared" si="34"/>
        <v>11757.06</v>
      </c>
      <c r="F429" s="2"/>
      <c r="G429" s="2"/>
      <c r="H429" s="2">
        <v>11757.06</v>
      </c>
      <c r="I429" s="2"/>
      <c r="J429" s="78">
        <f t="shared" si="33"/>
        <v>11709.58</v>
      </c>
      <c r="K429" s="2"/>
      <c r="L429" s="2"/>
      <c r="M429" s="33">
        <v>11709.58</v>
      </c>
      <c r="N429" s="2"/>
      <c r="O429" s="30">
        <f t="shared" si="32"/>
        <v>99.596157542787054</v>
      </c>
      <c r="P429" s="40"/>
      <c r="Q429" s="41"/>
      <c r="R429" s="40"/>
      <c r="U429" s="66"/>
    </row>
    <row r="430" spans="1:21" s="42" customFormat="1" ht="15" customHeight="1" outlineLevel="2" x14ac:dyDescent="0.25">
      <c r="A430" s="74" t="s">
        <v>501</v>
      </c>
      <c r="B430" s="322" t="s">
        <v>494</v>
      </c>
      <c r="C430" s="323"/>
      <c r="D430" s="136"/>
      <c r="E430" s="78">
        <f t="shared" si="34"/>
        <v>2063.9899999999998</v>
      </c>
      <c r="F430" s="2"/>
      <c r="G430" s="2"/>
      <c r="H430" s="2">
        <v>2063.9899999999998</v>
      </c>
      <c r="I430" s="2"/>
      <c r="J430" s="78">
        <f t="shared" si="33"/>
        <v>2063.9899999999998</v>
      </c>
      <c r="K430" s="2"/>
      <c r="L430" s="2"/>
      <c r="M430" s="2">
        <v>2063.9899999999998</v>
      </c>
      <c r="N430" s="2"/>
      <c r="O430" s="30">
        <f t="shared" si="32"/>
        <v>100</v>
      </c>
      <c r="P430" s="40"/>
      <c r="Q430" s="41"/>
      <c r="R430" s="40"/>
      <c r="U430" s="66"/>
    </row>
    <row r="431" spans="1:21" s="42" customFormat="1" ht="15" customHeight="1" outlineLevel="3" x14ac:dyDescent="0.25">
      <c r="A431" s="310" t="s">
        <v>502</v>
      </c>
      <c r="B431" s="322" t="s">
        <v>495</v>
      </c>
      <c r="C431" s="323"/>
      <c r="D431" s="312" t="s">
        <v>495</v>
      </c>
      <c r="E431" s="78">
        <f t="shared" si="34"/>
        <v>2063.9899999999998</v>
      </c>
      <c r="F431" s="2"/>
      <c r="G431" s="2"/>
      <c r="H431" s="2">
        <f>H432</f>
        <v>2063.9899999999998</v>
      </c>
      <c r="I431" s="2"/>
      <c r="J431" s="78">
        <f t="shared" si="33"/>
        <v>2063.9899999999998</v>
      </c>
      <c r="K431" s="2"/>
      <c r="L431" s="2"/>
      <c r="M431" s="2">
        <f>M432</f>
        <v>2063.9899999999998</v>
      </c>
      <c r="N431" s="2"/>
      <c r="O431" s="30">
        <f t="shared" si="32"/>
        <v>100</v>
      </c>
      <c r="P431" s="40"/>
      <c r="Q431" s="41"/>
      <c r="R431" s="40"/>
      <c r="U431" s="66"/>
    </row>
    <row r="432" spans="1:21" s="42" customFormat="1" ht="15.75" customHeight="1" outlineLevel="4" x14ac:dyDescent="0.25">
      <c r="A432" s="388"/>
      <c r="B432" s="223"/>
      <c r="C432" s="224" t="s">
        <v>202</v>
      </c>
      <c r="D432" s="312"/>
      <c r="E432" s="78">
        <f t="shared" si="34"/>
        <v>2063.9899999999998</v>
      </c>
      <c r="F432" s="2"/>
      <c r="G432" s="2"/>
      <c r="H432" s="2">
        <v>2063.9899999999998</v>
      </c>
      <c r="I432" s="2"/>
      <c r="J432" s="78">
        <f t="shared" si="33"/>
        <v>2063.9899999999998</v>
      </c>
      <c r="K432" s="2"/>
      <c r="L432" s="2"/>
      <c r="M432" s="2">
        <v>2063.9899999999998</v>
      </c>
      <c r="N432" s="2"/>
      <c r="O432" s="30">
        <f t="shared" si="32"/>
        <v>100</v>
      </c>
      <c r="P432" s="40"/>
      <c r="Q432" s="41"/>
      <c r="R432" s="40"/>
      <c r="U432" s="66"/>
    </row>
    <row r="433" spans="1:22" s="42" customFormat="1" ht="15.75" customHeight="1" outlineLevel="2" x14ac:dyDescent="0.25">
      <c r="A433" s="74" t="s">
        <v>503</v>
      </c>
      <c r="B433" s="322" t="s">
        <v>233</v>
      </c>
      <c r="C433" s="323"/>
      <c r="D433" s="135"/>
      <c r="E433" s="78">
        <f t="shared" si="34"/>
        <v>71948.989999999991</v>
      </c>
      <c r="F433" s="2">
        <v>19191.78</v>
      </c>
      <c r="G433" s="2">
        <v>52757.21</v>
      </c>
      <c r="H433" s="2"/>
      <c r="I433" s="2"/>
      <c r="J433" s="78">
        <f>K433+L433+M433+N433</f>
        <v>61557</v>
      </c>
      <c r="K433" s="33">
        <v>15550.86</v>
      </c>
      <c r="L433" s="33">
        <v>46006.14</v>
      </c>
      <c r="M433" s="2"/>
      <c r="N433" s="2"/>
      <c r="O433" s="30">
        <f t="shared" si="32"/>
        <v>85.556447699960785</v>
      </c>
      <c r="P433" s="40"/>
      <c r="Q433" s="41"/>
      <c r="R433" s="40"/>
      <c r="U433" s="66">
        <f>J433-E433</f>
        <v>-10391.989999999991</v>
      </c>
    </row>
    <row r="434" spans="1:22" s="55" customFormat="1" ht="56.25" customHeight="1" x14ac:dyDescent="0.25">
      <c r="A434" s="76" t="s">
        <v>71</v>
      </c>
      <c r="B434" s="326" t="s">
        <v>251</v>
      </c>
      <c r="C434" s="329"/>
      <c r="D434" s="225"/>
      <c r="E434" s="69">
        <f>F434+G434+H434+I434</f>
        <v>1198.79</v>
      </c>
      <c r="F434" s="70"/>
      <c r="G434" s="70">
        <f>SUM(G435)</f>
        <v>302.2</v>
      </c>
      <c r="H434" s="3">
        <f>H435</f>
        <v>896.58999999999992</v>
      </c>
      <c r="I434" s="87"/>
      <c r="J434" s="69">
        <f>K434+L434+M434+N434</f>
        <v>1113.8579999999999</v>
      </c>
      <c r="K434" s="70"/>
      <c r="L434" s="70">
        <f>SUM(L435)</f>
        <v>300.68900000000002</v>
      </c>
      <c r="M434" s="3">
        <f>M435</f>
        <v>813.16899999999998</v>
      </c>
      <c r="N434" s="87"/>
      <c r="O434" s="88">
        <f t="shared" si="32"/>
        <v>92.915189482728408</v>
      </c>
      <c r="P434" s="58"/>
      <c r="Q434" s="98"/>
      <c r="R434" s="58"/>
      <c r="U434" s="66"/>
      <c r="V434" s="43"/>
    </row>
    <row r="435" spans="1:22" s="55" customFormat="1" ht="18.75" customHeight="1" outlineLevel="1" x14ac:dyDescent="0.25">
      <c r="A435" s="74" t="s">
        <v>296</v>
      </c>
      <c r="B435" s="364" t="s">
        <v>252</v>
      </c>
      <c r="C435" s="365"/>
      <c r="D435" s="223"/>
      <c r="E435" s="69">
        <f t="shared" ref="E435:E439" si="35">F435+G435+H435+I435</f>
        <v>1198.79</v>
      </c>
      <c r="F435" s="2"/>
      <c r="G435" s="2">
        <f>SUM(G436+G437+G438+G439+G440)</f>
        <v>302.2</v>
      </c>
      <c r="H435" s="79">
        <f>SUM(H436:H440)</f>
        <v>896.58999999999992</v>
      </c>
      <c r="I435" s="90"/>
      <c r="J435" s="69">
        <f t="shared" ref="J435:J439" si="36">K435+L435+M435+N435</f>
        <v>1113.8579999999999</v>
      </c>
      <c r="K435" s="2"/>
      <c r="L435" s="2">
        <f>SUM(L436+L437+L438+L439+L440)</f>
        <v>300.68900000000002</v>
      </c>
      <c r="M435" s="79">
        <f>SUM(M436:M440)</f>
        <v>813.16899999999998</v>
      </c>
      <c r="N435" s="90"/>
      <c r="O435" s="1">
        <f t="shared" si="32"/>
        <v>92.915189482728408</v>
      </c>
      <c r="P435" s="58"/>
      <c r="Q435" s="98"/>
      <c r="R435" s="58"/>
      <c r="U435" s="66"/>
    </row>
    <row r="436" spans="1:22" s="42" customFormat="1" ht="63.75" customHeight="1" outlineLevel="2" x14ac:dyDescent="0.25">
      <c r="A436" s="233" t="s">
        <v>283</v>
      </c>
      <c r="B436" s="233"/>
      <c r="C436" s="141" t="s">
        <v>564</v>
      </c>
      <c r="D436" s="72"/>
      <c r="E436" s="69">
        <f t="shared" si="35"/>
        <v>400</v>
      </c>
      <c r="F436" s="31"/>
      <c r="G436" s="2"/>
      <c r="H436" s="114">
        <v>400</v>
      </c>
      <c r="I436" s="34"/>
      <c r="J436" s="69">
        <f t="shared" si="36"/>
        <v>400</v>
      </c>
      <c r="K436" s="31"/>
      <c r="L436" s="31"/>
      <c r="M436" s="31">
        <v>400</v>
      </c>
      <c r="N436" s="34"/>
      <c r="O436" s="30">
        <f t="shared" si="32"/>
        <v>100</v>
      </c>
      <c r="P436" s="40"/>
      <c r="Q436" s="41"/>
      <c r="R436" s="40"/>
      <c r="U436" s="66"/>
    </row>
    <row r="437" spans="1:22" s="42" customFormat="1" ht="24" customHeight="1" outlineLevel="2" x14ac:dyDescent="0.25">
      <c r="A437" s="233" t="s">
        <v>284</v>
      </c>
      <c r="B437" s="233"/>
      <c r="C437" s="141" t="s">
        <v>565</v>
      </c>
      <c r="D437" s="72"/>
      <c r="E437" s="69">
        <f t="shared" si="35"/>
        <v>0</v>
      </c>
      <c r="F437" s="31"/>
      <c r="G437" s="2"/>
      <c r="H437" s="114">
        <v>0</v>
      </c>
      <c r="I437" s="34"/>
      <c r="J437" s="69">
        <f t="shared" si="36"/>
        <v>0</v>
      </c>
      <c r="K437" s="31"/>
      <c r="L437" s="31"/>
      <c r="M437" s="31">
        <v>0</v>
      </c>
      <c r="N437" s="34"/>
      <c r="O437" s="30" t="s">
        <v>37</v>
      </c>
      <c r="P437" s="40"/>
      <c r="Q437" s="41"/>
      <c r="R437" s="40"/>
      <c r="U437" s="66"/>
    </row>
    <row r="438" spans="1:22" s="42" customFormat="1" ht="24" customHeight="1" outlineLevel="2" x14ac:dyDescent="0.25">
      <c r="A438" s="233" t="s">
        <v>285</v>
      </c>
      <c r="B438" s="233"/>
      <c r="C438" s="141" t="s">
        <v>566</v>
      </c>
      <c r="D438" s="72"/>
      <c r="E438" s="69">
        <f t="shared" si="35"/>
        <v>110.39</v>
      </c>
      <c r="F438" s="31"/>
      <c r="G438" s="2"/>
      <c r="H438" s="114">
        <v>110.39</v>
      </c>
      <c r="I438" s="34"/>
      <c r="J438" s="69">
        <f t="shared" si="36"/>
        <v>110.39</v>
      </c>
      <c r="K438" s="31"/>
      <c r="L438" s="31"/>
      <c r="M438" s="284">
        <v>110.39</v>
      </c>
      <c r="N438" s="34"/>
      <c r="O438" s="30">
        <f t="shared" si="32"/>
        <v>100</v>
      </c>
      <c r="P438" s="40"/>
      <c r="Q438" s="41"/>
      <c r="R438" s="40"/>
      <c r="U438" s="66"/>
    </row>
    <row r="439" spans="1:22" s="42" customFormat="1" ht="24" customHeight="1" outlineLevel="2" x14ac:dyDescent="0.25">
      <c r="A439" s="233" t="s">
        <v>286</v>
      </c>
      <c r="B439" s="233"/>
      <c r="C439" s="141" t="s">
        <v>253</v>
      </c>
      <c r="D439" s="72"/>
      <c r="E439" s="69">
        <f t="shared" si="35"/>
        <v>300.95999999999998</v>
      </c>
      <c r="F439" s="31"/>
      <c r="G439" s="2"/>
      <c r="H439" s="114">
        <v>300.95999999999998</v>
      </c>
      <c r="I439" s="34"/>
      <c r="J439" s="69">
        <f t="shared" si="36"/>
        <v>217.97</v>
      </c>
      <c r="K439" s="31"/>
      <c r="L439" s="31"/>
      <c r="M439" s="285">
        <v>217.97</v>
      </c>
      <c r="N439" s="34"/>
      <c r="O439" s="30">
        <f t="shared" si="32"/>
        <v>72.424906964380654</v>
      </c>
      <c r="P439" s="40"/>
      <c r="Q439" s="41"/>
      <c r="R439" s="40"/>
      <c r="U439" s="66"/>
    </row>
    <row r="440" spans="1:22" s="42" customFormat="1" ht="45" customHeight="1" outlineLevel="2" x14ac:dyDescent="0.25">
      <c r="A440" s="233" t="s">
        <v>287</v>
      </c>
      <c r="B440" s="233"/>
      <c r="C440" s="141" t="s">
        <v>696</v>
      </c>
      <c r="D440" s="72"/>
      <c r="E440" s="35">
        <f>SUM(F440++G440+H440)</f>
        <v>387.44</v>
      </c>
      <c r="F440" s="31"/>
      <c r="G440" s="286">
        <v>302.2</v>
      </c>
      <c r="H440" s="285">
        <v>85.24</v>
      </c>
      <c r="I440" s="34"/>
      <c r="J440" s="35">
        <f>SUM(K440+L440+M440+N440)</f>
        <v>385.49800000000005</v>
      </c>
      <c r="K440" s="31"/>
      <c r="L440" s="122">
        <v>300.68900000000002</v>
      </c>
      <c r="M440" s="286">
        <v>84.808999999999997</v>
      </c>
      <c r="N440" s="34"/>
      <c r="O440" s="30">
        <f t="shared" si="32"/>
        <v>99.498761098492679</v>
      </c>
      <c r="P440" s="40"/>
      <c r="Q440" s="41"/>
      <c r="R440" s="40"/>
      <c r="U440" s="66"/>
    </row>
    <row r="441" spans="1:22" s="55" customFormat="1" ht="56.25" customHeight="1" x14ac:dyDescent="0.25">
      <c r="A441" s="67">
        <v>9</v>
      </c>
      <c r="B441" s="326" t="s">
        <v>277</v>
      </c>
      <c r="C441" s="329"/>
      <c r="D441" s="225"/>
      <c r="E441" s="69">
        <f t="shared" ref="E441:E479" si="37">F441+G441+H441+I441</f>
        <v>70474.100000000006</v>
      </c>
      <c r="F441" s="3"/>
      <c r="G441" s="3">
        <f>G442+G450</f>
        <v>13737.13</v>
      </c>
      <c r="H441" s="3">
        <f>H442+H450</f>
        <v>56736.97</v>
      </c>
      <c r="I441" s="71"/>
      <c r="J441" s="35">
        <f t="shared" ref="J441:J480" si="38">SUM(K441+L441+M441+N441)</f>
        <v>70444.100000000006</v>
      </c>
      <c r="K441" s="3"/>
      <c r="L441" s="3">
        <f>L442+L450</f>
        <v>13737.13</v>
      </c>
      <c r="M441" s="3">
        <f>M442+M450</f>
        <v>56706.97</v>
      </c>
      <c r="N441" s="71"/>
      <c r="O441" s="88">
        <f t="shared" si="32"/>
        <v>99.957431169748887</v>
      </c>
      <c r="P441" s="58"/>
      <c r="Q441" s="98"/>
      <c r="R441" s="58"/>
      <c r="U441" s="66"/>
      <c r="V441" s="43"/>
    </row>
    <row r="442" spans="1:22" s="55" customFormat="1" ht="20.25" customHeight="1" outlineLevel="1" x14ac:dyDescent="0.25">
      <c r="A442" s="67">
        <v>1</v>
      </c>
      <c r="B442" s="330" t="s">
        <v>254</v>
      </c>
      <c r="C442" s="331"/>
      <c r="D442" s="225"/>
      <c r="E442" s="69">
        <f t="shared" si="37"/>
        <v>41065.240000000005</v>
      </c>
      <c r="F442" s="3"/>
      <c r="G442" s="3">
        <f>SUM(G443+G447)</f>
        <v>7721.7199999999993</v>
      </c>
      <c r="H442" s="3">
        <f>H443+H447</f>
        <v>33343.520000000004</v>
      </c>
      <c r="I442" s="71"/>
      <c r="J442" s="35">
        <f t="shared" si="38"/>
        <v>41065.240000000005</v>
      </c>
      <c r="K442" s="3"/>
      <c r="L442" s="3">
        <f>L443+L447</f>
        <v>7721.7199999999993</v>
      </c>
      <c r="M442" s="3">
        <f>M443+M447</f>
        <v>33343.520000000004</v>
      </c>
      <c r="N442" s="71"/>
      <c r="O442" s="88">
        <f t="shared" si="32"/>
        <v>100</v>
      </c>
      <c r="P442" s="58"/>
      <c r="Q442" s="98"/>
      <c r="R442" s="58"/>
      <c r="U442" s="66"/>
    </row>
    <row r="443" spans="1:22" s="55" customFormat="1" ht="31.5" customHeight="1" outlineLevel="2" x14ac:dyDescent="0.25">
      <c r="A443" s="74" t="s">
        <v>283</v>
      </c>
      <c r="B443" s="322" t="s">
        <v>255</v>
      </c>
      <c r="C443" s="323"/>
      <c r="D443" s="223"/>
      <c r="E443" s="75">
        <f t="shared" si="37"/>
        <v>39964.270000000004</v>
      </c>
      <c r="F443" s="79"/>
      <c r="G443" s="79">
        <f>SUM(G444+G445+G446)</f>
        <v>7434.53</v>
      </c>
      <c r="H443" s="79">
        <f>SUM(H444:H446)</f>
        <v>32529.74</v>
      </c>
      <c r="I443" s="45"/>
      <c r="J443" s="35">
        <f t="shared" si="38"/>
        <v>39964.270000000004</v>
      </c>
      <c r="K443" s="79"/>
      <c r="L443" s="79">
        <f>SUM(L444:L446)</f>
        <v>7434.53</v>
      </c>
      <c r="M443" s="79">
        <f>SUM(M444:M446)</f>
        <v>32529.74</v>
      </c>
      <c r="N443" s="45"/>
      <c r="O443" s="1">
        <f t="shared" si="32"/>
        <v>100</v>
      </c>
      <c r="P443" s="58"/>
      <c r="Q443" s="98"/>
      <c r="R443" s="58"/>
      <c r="U443" s="66"/>
    </row>
    <row r="444" spans="1:22" s="42" customFormat="1" ht="25.5" outlineLevel="3" x14ac:dyDescent="0.25">
      <c r="A444" s="228" t="s">
        <v>358</v>
      </c>
      <c r="B444" s="221"/>
      <c r="C444" s="188" t="s">
        <v>256</v>
      </c>
      <c r="D444" s="307" t="s">
        <v>447</v>
      </c>
      <c r="E444" s="35">
        <f t="shared" si="37"/>
        <v>31964.68</v>
      </c>
      <c r="F444" s="31"/>
      <c r="G444" s="31"/>
      <c r="H444" s="137">
        <v>31964.68</v>
      </c>
      <c r="I444" s="34"/>
      <c r="J444" s="35">
        <f t="shared" si="38"/>
        <v>31964.68</v>
      </c>
      <c r="K444" s="31"/>
      <c r="L444" s="287"/>
      <c r="M444" s="137">
        <v>31964.68</v>
      </c>
      <c r="N444" s="34"/>
      <c r="O444" s="30">
        <f t="shared" si="32"/>
        <v>100</v>
      </c>
      <c r="P444" s="40"/>
      <c r="Q444" s="41"/>
      <c r="R444" s="40"/>
      <c r="U444" s="66"/>
    </row>
    <row r="445" spans="1:22" s="42" customFormat="1" ht="25.5" outlineLevel="3" x14ac:dyDescent="0.25">
      <c r="A445" s="228" t="s">
        <v>359</v>
      </c>
      <c r="B445" s="221"/>
      <c r="C445" s="188" t="s">
        <v>45</v>
      </c>
      <c r="D445" s="308"/>
      <c r="E445" s="35">
        <f>F445+G445+H445+I445</f>
        <v>7434.53</v>
      </c>
      <c r="F445" s="31"/>
      <c r="G445" s="137">
        <v>7434.53</v>
      </c>
      <c r="H445" s="137"/>
      <c r="I445" s="34"/>
      <c r="J445" s="35">
        <f t="shared" si="38"/>
        <v>7434.53</v>
      </c>
      <c r="K445" s="31"/>
      <c r="L445" s="137">
        <v>7434.53</v>
      </c>
      <c r="M445" s="137"/>
      <c r="N445" s="34"/>
      <c r="O445" s="30">
        <f t="shared" si="32"/>
        <v>100</v>
      </c>
      <c r="P445" s="40"/>
      <c r="Q445" s="41"/>
      <c r="R445" s="40"/>
      <c r="U445" s="66"/>
    </row>
    <row r="446" spans="1:22" s="42" customFormat="1" ht="22.15" customHeight="1" outlineLevel="3" x14ac:dyDescent="0.25">
      <c r="A446" s="228" t="s">
        <v>360</v>
      </c>
      <c r="B446" s="221"/>
      <c r="C446" s="188" t="s">
        <v>69</v>
      </c>
      <c r="D446" s="308"/>
      <c r="E446" s="35">
        <f t="shared" si="37"/>
        <v>565.05999999999995</v>
      </c>
      <c r="F446" s="31"/>
      <c r="G446" s="137"/>
      <c r="H446" s="137">
        <v>565.05999999999995</v>
      </c>
      <c r="I446" s="34"/>
      <c r="J446" s="35">
        <f t="shared" si="38"/>
        <v>565.05999999999995</v>
      </c>
      <c r="K446" s="31"/>
      <c r="L446" s="137"/>
      <c r="M446" s="137">
        <v>565.05999999999995</v>
      </c>
      <c r="N446" s="34"/>
      <c r="O446" s="30">
        <f t="shared" si="32"/>
        <v>100</v>
      </c>
      <c r="P446" s="40"/>
      <c r="Q446" s="41"/>
      <c r="R446" s="40"/>
      <c r="U446" s="66"/>
    </row>
    <row r="447" spans="1:22" s="55" customFormat="1" ht="26.25" customHeight="1" outlineLevel="2" x14ac:dyDescent="0.25">
      <c r="A447" s="74" t="s">
        <v>284</v>
      </c>
      <c r="B447" s="322" t="s">
        <v>425</v>
      </c>
      <c r="C447" s="323"/>
      <c r="D447" s="223"/>
      <c r="E447" s="35">
        <f t="shared" si="37"/>
        <v>1100.97</v>
      </c>
      <c r="F447" s="2"/>
      <c r="G447" s="2">
        <f>SUM(G448+G449)</f>
        <v>287.19</v>
      </c>
      <c r="H447" s="2">
        <f>SUM(H448:H449)</f>
        <v>813.78</v>
      </c>
      <c r="I447" s="45"/>
      <c r="J447" s="35">
        <f t="shared" si="38"/>
        <v>1100.97</v>
      </c>
      <c r="K447" s="2"/>
      <c r="L447" s="2">
        <f>SUM(L448:L449)</f>
        <v>287.19</v>
      </c>
      <c r="M447" s="2">
        <f>SUM(M448:M449)</f>
        <v>813.78</v>
      </c>
      <c r="N447" s="45"/>
      <c r="O447" s="30">
        <f t="shared" si="32"/>
        <v>100</v>
      </c>
      <c r="P447" s="58"/>
      <c r="Q447" s="98"/>
      <c r="R447" s="58"/>
      <c r="U447" s="66"/>
    </row>
    <row r="448" spans="1:22" s="55" customFormat="1" ht="26.25" customHeight="1" outlineLevel="3" x14ac:dyDescent="0.25">
      <c r="A448" s="74" t="s">
        <v>297</v>
      </c>
      <c r="B448" s="223"/>
      <c r="C448" s="222" t="s">
        <v>506</v>
      </c>
      <c r="D448" s="334" t="s">
        <v>447</v>
      </c>
      <c r="E448" s="35">
        <f t="shared" si="37"/>
        <v>813.78</v>
      </c>
      <c r="F448" s="2"/>
      <c r="G448" s="2"/>
      <c r="H448" s="137">
        <v>813.78</v>
      </c>
      <c r="I448" s="45"/>
      <c r="J448" s="35">
        <f t="shared" si="38"/>
        <v>813.78</v>
      </c>
      <c r="K448" s="2"/>
      <c r="L448" s="287">
        <v>0</v>
      </c>
      <c r="M448" s="137">
        <v>813.78</v>
      </c>
      <c r="N448" s="45"/>
      <c r="O448" s="30">
        <f t="shared" si="32"/>
        <v>100</v>
      </c>
      <c r="P448" s="58"/>
      <c r="Q448" s="98"/>
      <c r="R448" s="58"/>
      <c r="U448" s="66"/>
    </row>
    <row r="449" spans="1:21" s="55" customFormat="1" ht="26.25" customHeight="1" outlineLevel="3" x14ac:dyDescent="0.25">
      <c r="A449" s="74" t="s">
        <v>298</v>
      </c>
      <c r="B449" s="223"/>
      <c r="C449" s="222" t="s">
        <v>45</v>
      </c>
      <c r="D449" s="335"/>
      <c r="E449" s="35">
        <f t="shared" si="37"/>
        <v>287.19</v>
      </c>
      <c r="F449" s="2"/>
      <c r="G449" s="137">
        <v>287.19</v>
      </c>
      <c r="H449" s="137"/>
      <c r="I449" s="45"/>
      <c r="J449" s="35">
        <f t="shared" si="38"/>
        <v>287.19</v>
      </c>
      <c r="K449" s="2"/>
      <c r="L449" s="137">
        <v>287.19</v>
      </c>
      <c r="M449" s="137"/>
      <c r="N449" s="45"/>
      <c r="O449" s="30">
        <f t="shared" si="32"/>
        <v>100</v>
      </c>
      <c r="P449" s="58"/>
      <c r="Q449" s="98"/>
      <c r="R449" s="58"/>
      <c r="U449" s="66"/>
    </row>
    <row r="450" spans="1:21" s="86" customFormat="1" ht="37.5" customHeight="1" outlineLevel="1" x14ac:dyDescent="0.25">
      <c r="A450" s="76" t="s">
        <v>321</v>
      </c>
      <c r="B450" s="330" t="s">
        <v>257</v>
      </c>
      <c r="C450" s="331"/>
      <c r="D450" s="225"/>
      <c r="E450" s="75">
        <f t="shared" si="37"/>
        <v>29408.86</v>
      </c>
      <c r="F450" s="70"/>
      <c r="G450" s="3">
        <f>G451+G473</f>
        <v>6015.41</v>
      </c>
      <c r="H450" s="3">
        <f>H451+H473</f>
        <v>23393.45</v>
      </c>
      <c r="I450" s="71"/>
      <c r="J450" s="35">
        <f t="shared" si="38"/>
        <v>29378.86</v>
      </c>
      <c r="K450" s="70"/>
      <c r="L450" s="3">
        <f>L451+L473</f>
        <v>6015.41</v>
      </c>
      <c r="M450" s="3">
        <f>M451+M473</f>
        <v>23363.45</v>
      </c>
      <c r="N450" s="71"/>
      <c r="O450" s="1">
        <f t="shared" si="32"/>
        <v>99.897989925485035</v>
      </c>
      <c r="P450" s="89"/>
      <c r="Q450" s="104"/>
      <c r="R450" s="89"/>
      <c r="U450" s="66"/>
    </row>
    <row r="451" spans="1:21" s="86" customFormat="1" ht="29.25" customHeight="1" outlineLevel="2" x14ac:dyDescent="0.25">
      <c r="A451" s="74" t="s">
        <v>322</v>
      </c>
      <c r="B451" s="322" t="s">
        <v>258</v>
      </c>
      <c r="C451" s="323"/>
      <c r="D451" s="72"/>
      <c r="E451" s="75">
        <f t="shared" si="37"/>
        <v>825.06</v>
      </c>
      <c r="F451" s="70"/>
      <c r="G451" s="3">
        <f>G452+G453+G454+G455+G456+G457+G458+G459+G460+G461+G462+G463+G464+G465+G466+G467+G468+G469+G470</f>
        <v>194</v>
      </c>
      <c r="H451" s="3">
        <f>H452+H453+H454+H455+H456+H457+H458+H459+H460+H461+H462+H463+H464+H465+H466+H467+H468+H469+H470</f>
        <v>631.05999999999995</v>
      </c>
      <c r="I451" s="71"/>
      <c r="J451" s="35">
        <f t="shared" si="38"/>
        <v>825.06</v>
      </c>
      <c r="K451" s="70"/>
      <c r="L451" s="3">
        <v>194</v>
      </c>
      <c r="M451" s="3">
        <v>631.05999999999995</v>
      </c>
      <c r="N451" s="71"/>
      <c r="O451" s="1">
        <f t="shared" si="32"/>
        <v>100</v>
      </c>
      <c r="P451" s="89"/>
      <c r="Q451" s="104"/>
      <c r="R451" s="89"/>
      <c r="U451" s="66"/>
    </row>
    <row r="452" spans="1:21" s="55" customFormat="1" ht="22.5" customHeight="1" outlineLevel="3" x14ac:dyDescent="0.25">
      <c r="A452" s="233" t="s">
        <v>18</v>
      </c>
      <c r="B452" s="37"/>
      <c r="C452" s="152" t="s">
        <v>259</v>
      </c>
      <c r="D452" s="307" t="s">
        <v>448</v>
      </c>
      <c r="E452" s="75">
        <f t="shared" si="37"/>
        <v>32</v>
      </c>
      <c r="F452" s="31"/>
      <c r="G452" s="31"/>
      <c r="H452" s="137">
        <v>32</v>
      </c>
      <c r="I452" s="34"/>
      <c r="J452" s="35">
        <f t="shared" si="38"/>
        <v>32</v>
      </c>
      <c r="K452" s="31"/>
      <c r="L452" s="31"/>
      <c r="M452" s="172">
        <v>32</v>
      </c>
      <c r="N452" s="34"/>
      <c r="O452" s="1">
        <f t="shared" si="32"/>
        <v>100</v>
      </c>
      <c r="P452" s="58"/>
      <c r="Q452" s="98"/>
      <c r="R452" s="58"/>
      <c r="U452" s="66"/>
    </row>
    <row r="453" spans="1:21" s="55" customFormat="1" ht="25.5" customHeight="1" outlineLevel="3" x14ac:dyDescent="0.25">
      <c r="A453" s="233" t="s">
        <v>413</v>
      </c>
      <c r="B453" s="233"/>
      <c r="C453" s="152" t="s">
        <v>44</v>
      </c>
      <c r="D453" s="308"/>
      <c r="E453" s="75">
        <f t="shared" si="37"/>
        <v>0</v>
      </c>
      <c r="F453" s="31"/>
      <c r="G453" s="31"/>
      <c r="H453" s="137">
        <v>0</v>
      </c>
      <c r="I453" s="34"/>
      <c r="J453" s="35">
        <f t="shared" si="38"/>
        <v>0</v>
      </c>
      <c r="K453" s="31"/>
      <c r="L453" s="31"/>
      <c r="M453" s="137">
        <v>0</v>
      </c>
      <c r="N453" s="34"/>
      <c r="O453" s="1" t="e">
        <f t="shared" si="32"/>
        <v>#DIV/0!</v>
      </c>
      <c r="P453" s="58"/>
      <c r="Q453" s="98"/>
      <c r="R453" s="58"/>
      <c r="U453" s="66"/>
    </row>
    <row r="454" spans="1:21" s="55" customFormat="1" ht="25.5" customHeight="1" outlineLevel="3" x14ac:dyDescent="0.25">
      <c r="A454" s="233" t="s">
        <v>414</v>
      </c>
      <c r="B454" s="37"/>
      <c r="C454" s="152" t="s">
        <v>276</v>
      </c>
      <c r="D454" s="308"/>
      <c r="E454" s="75">
        <f t="shared" si="37"/>
        <v>10</v>
      </c>
      <c r="F454" s="31"/>
      <c r="G454" s="31"/>
      <c r="H454" s="137">
        <v>10</v>
      </c>
      <c r="I454" s="34"/>
      <c r="J454" s="35">
        <f t="shared" si="38"/>
        <v>10</v>
      </c>
      <c r="K454" s="31"/>
      <c r="L454" s="31"/>
      <c r="M454" s="137">
        <v>10</v>
      </c>
      <c r="N454" s="34"/>
      <c r="O454" s="1">
        <f t="shared" si="32"/>
        <v>100</v>
      </c>
      <c r="P454" s="58"/>
      <c r="Q454" s="98"/>
      <c r="R454" s="58"/>
      <c r="U454" s="66"/>
    </row>
    <row r="455" spans="1:21" s="55" customFormat="1" ht="25.5" customHeight="1" outlineLevel="3" x14ac:dyDescent="0.25">
      <c r="A455" s="233" t="s">
        <v>415</v>
      </c>
      <c r="B455" s="233"/>
      <c r="C455" s="152" t="s">
        <v>697</v>
      </c>
      <c r="D455" s="308"/>
      <c r="E455" s="75">
        <f t="shared" si="37"/>
        <v>44.5</v>
      </c>
      <c r="F455" s="31"/>
      <c r="G455" s="31"/>
      <c r="H455" s="137">
        <v>44.5</v>
      </c>
      <c r="I455" s="34"/>
      <c r="J455" s="35">
        <f t="shared" si="38"/>
        <v>44.5</v>
      </c>
      <c r="K455" s="31"/>
      <c r="L455" s="31"/>
      <c r="M455" s="172">
        <v>44.5</v>
      </c>
      <c r="N455" s="34"/>
      <c r="O455" s="1">
        <f t="shared" ref="O455:O492" si="39">J455/E455*100</f>
        <v>100</v>
      </c>
      <c r="P455" s="58"/>
      <c r="Q455" s="98"/>
      <c r="R455" s="58"/>
      <c r="U455" s="66"/>
    </row>
    <row r="456" spans="1:21" s="55" customFormat="1" ht="22.5" customHeight="1" outlineLevel="3" x14ac:dyDescent="0.25">
      <c r="A456" s="233" t="s">
        <v>416</v>
      </c>
      <c r="B456" s="233"/>
      <c r="C456" s="152" t="s">
        <v>698</v>
      </c>
      <c r="D456" s="308"/>
      <c r="E456" s="75">
        <f t="shared" si="37"/>
        <v>74.03</v>
      </c>
      <c r="F456" s="31"/>
      <c r="G456" s="31"/>
      <c r="H456" s="137">
        <v>74.03</v>
      </c>
      <c r="I456" s="34"/>
      <c r="J456" s="35">
        <f t="shared" si="38"/>
        <v>74.03</v>
      </c>
      <c r="K456" s="31"/>
      <c r="L456" s="31"/>
      <c r="M456" s="137">
        <v>74.03</v>
      </c>
      <c r="N456" s="34"/>
      <c r="O456" s="1">
        <f t="shared" si="39"/>
        <v>100</v>
      </c>
      <c r="P456" s="58"/>
      <c r="Q456" s="98"/>
      <c r="R456" s="58"/>
      <c r="U456" s="66"/>
    </row>
    <row r="457" spans="1:21" s="55" customFormat="1" ht="22.5" customHeight="1" outlineLevel="3" x14ac:dyDescent="0.25">
      <c r="A457" s="233" t="s">
        <v>426</v>
      </c>
      <c r="B457" s="233"/>
      <c r="C457" s="152" t="s">
        <v>699</v>
      </c>
      <c r="D457" s="308"/>
      <c r="E457" s="75">
        <f t="shared" si="37"/>
        <v>47.15</v>
      </c>
      <c r="F457" s="31"/>
      <c r="G457" s="31"/>
      <c r="H457" s="137">
        <v>47.15</v>
      </c>
      <c r="I457" s="34"/>
      <c r="J457" s="35">
        <f t="shared" si="38"/>
        <v>47.15</v>
      </c>
      <c r="K457" s="31"/>
      <c r="L457" s="31"/>
      <c r="M457" s="173">
        <v>47.15</v>
      </c>
      <c r="N457" s="34"/>
      <c r="O457" s="1">
        <f t="shared" si="39"/>
        <v>100</v>
      </c>
      <c r="P457" s="58"/>
      <c r="Q457" s="98"/>
      <c r="R457" s="58"/>
      <c r="U457" s="66"/>
    </row>
    <row r="458" spans="1:21" s="55" customFormat="1" ht="22.5" customHeight="1" outlineLevel="3" x14ac:dyDescent="0.25">
      <c r="A458" s="233" t="s">
        <v>427</v>
      </c>
      <c r="B458" s="37"/>
      <c r="C458" s="152" t="s">
        <v>700</v>
      </c>
      <c r="D458" s="308"/>
      <c r="E458" s="75">
        <f t="shared" si="37"/>
        <v>29.41</v>
      </c>
      <c r="F458" s="31"/>
      <c r="G458" s="31"/>
      <c r="H458" s="137">
        <v>29.41</v>
      </c>
      <c r="I458" s="34"/>
      <c r="J458" s="35">
        <f t="shared" si="38"/>
        <v>29.41</v>
      </c>
      <c r="K458" s="31"/>
      <c r="L458" s="31"/>
      <c r="M458" s="172">
        <v>29.41</v>
      </c>
      <c r="N458" s="34"/>
      <c r="O458" s="1">
        <f t="shared" si="39"/>
        <v>100</v>
      </c>
      <c r="P458" s="58"/>
      <c r="Q458" s="98"/>
      <c r="R458" s="58"/>
      <c r="U458" s="66"/>
    </row>
    <row r="459" spans="1:21" s="55" customFormat="1" ht="22.5" customHeight="1" outlineLevel="3" x14ac:dyDescent="0.25">
      <c r="A459" s="233" t="s">
        <v>428</v>
      </c>
      <c r="B459" s="233"/>
      <c r="C459" s="152" t="s">
        <v>701</v>
      </c>
      <c r="D459" s="308"/>
      <c r="E459" s="75">
        <f t="shared" si="37"/>
        <v>45.86</v>
      </c>
      <c r="F459" s="31"/>
      <c r="G459" s="31"/>
      <c r="H459" s="137">
        <v>45.86</v>
      </c>
      <c r="I459" s="34"/>
      <c r="J459" s="35">
        <f t="shared" si="38"/>
        <v>45.86</v>
      </c>
      <c r="K459" s="31"/>
      <c r="L459" s="31"/>
      <c r="M459" s="173">
        <v>45.86</v>
      </c>
      <c r="N459" s="34"/>
      <c r="O459" s="1">
        <f t="shared" si="39"/>
        <v>100</v>
      </c>
      <c r="P459" s="58"/>
      <c r="Q459" s="98"/>
      <c r="R459" s="58"/>
      <c r="U459" s="66"/>
    </row>
    <row r="460" spans="1:21" s="55" customFormat="1" ht="22.5" customHeight="1" outlineLevel="3" x14ac:dyDescent="0.25">
      <c r="A460" s="233" t="s">
        <v>429</v>
      </c>
      <c r="B460" s="233"/>
      <c r="C460" s="152" t="s">
        <v>702</v>
      </c>
      <c r="D460" s="308"/>
      <c r="E460" s="75">
        <f t="shared" si="37"/>
        <v>34</v>
      </c>
      <c r="F460" s="31"/>
      <c r="G460" s="31"/>
      <c r="H460" s="137">
        <v>34</v>
      </c>
      <c r="I460" s="34"/>
      <c r="J460" s="35">
        <f t="shared" si="38"/>
        <v>34</v>
      </c>
      <c r="K460" s="31"/>
      <c r="L460" s="31"/>
      <c r="M460" s="137">
        <v>34</v>
      </c>
      <c r="N460" s="34"/>
      <c r="O460" s="1">
        <f t="shared" si="39"/>
        <v>100</v>
      </c>
      <c r="P460" s="58"/>
      <c r="Q460" s="98"/>
      <c r="R460" s="58"/>
      <c r="U460" s="66"/>
    </row>
    <row r="461" spans="1:21" s="55" customFormat="1" ht="25.5" customHeight="1" outlineLevel="3" x14ac:dyDescent="0.25">
      <c r="A461" s="233" t="s">
        <v>430</v>
      </c>
      <c r="B461" s="233"/>
      <c r="C461" s="152" t="s">
        <v>703</v>
      </c>
      <c r="D461" s="308"/>
      <c r="E461" s="75">
        <f t="shared" si="37"/>
        <v>50.82</v>
      </c>
      <c r="F461" s="31"/>
      <c r="G461" s="31"/>
      <c r="H461" s="137">
        <v>50.82</v>
      </c>
      <c r="I461" s="34"/>
      <c r="J461" s="35">
        <f t="shared" si="38"/>
        <v>50.82</v>
      </c>
      <c r="K461" s="31"/>
      <c r="L461" s="31"/>
      <c r="M461" s="137">
        <v>50.82</v>
      </c>
      <c r="N461" s="34"/>
      <c r="O461" s="1">
        <f t="shared" si="39"/>
        <v>100</v>
      </c>
      <c r="P461" s="58"/>
      <c r="Q461" s="98"/>
      <c r="R461" s="58"/>
      <c r="U461" s="66"/>
    </row>
    <row r="462" spans="1:21" s="55" customFormat="1" ht="19.5" customHeight="1" outlineLevel="3" x14ac:dyDescent="0.25">
      <c r="A462" s="233" t="s">
        <v>431</v>
      </c>
      <c r="B462" s="233"/>
      <c r="C462" s="152" t="s">
        <v>704</v>
      </c>
      <c r="D462" s="308"/>
      <c r="E462" s="75">
        <f t="shared" si="37"/>
        <v>45.05</v>
      </c>
      <c r="F462" s="31"/>
      <c r="G462" s="31"/>
      <c r="H462" s="171">
        <v>45.05</v>
      </c>
      <c r="I462" s="34"/>
      <c r="J462" s="35">
        <f t="shared" si="38"/>
        <v>45.05</v>
      </c>
      <c r="K462" s="31"/>
      <c r="L462" s="31"/>
      <c r="M462" s="137">
        <v>45.05</v>
      </c>
      <c r="N462" s="34"/>
      <c r="O462" s="1">
        <f t="shared" si="39"/>
        <v>100</v>
      </c>
      <c r="P462" s="58"/>
      <c r="Q462" s="98"/>
      <c r="R462" s="58"/>
      <c r="U462" s="66"/>
    </row>
    <row r="463" spans="1:21" s="55" customFormat="1" ht="19.5" customHeight="1" outlineLevel="3" x14ac:dyDescent="0.25">
      <c r="A463" s="233" t="s">
        <v>432</v>
      </c>
      <c r="B463" s="233"/>
      <c r="C463" s="152" t="s">
        <v>705</v>
      </c>
      <c r="D463" s="308"/>
      <c r="E463" s="75">
        <f t="shared" si="37"/>
        <v>5.75</v>
      </c>
      <c r="F463" s="31"/>
      <c r="G463" s="31"/>
      <c r="H463" s="137">
        <v>5.75</v>
      </c>
      <c r="I463" s="34"/>
      <c r="J463" s="35">
        <f t="shared" si="38"/>
        <v>5.75</v>
      </c>
      <c r="K463" s="31"/>
      <c r="L463" s="31"/>
      <c r="M463" s="137">
        <v>5.75</v>
      </c>
      <c r="N463" s="34"/>
      <c r="O463" s="1">
        <f t="shared" si="39"/>
        <v>100</v>
      </c>
      <c r="P463" s="58"/>
      <c r="Q463" s="98"/>
      <c r="R463" s="58"/>
      <c r="U463" s="66"/>
    </row>
    <row r="464" spans="1:21" s="55" customFormat="1" ht="19.5" customHeight="1" outlineLevel="3" x14ac:dyDescent="0.25">
      <c r="A464" s="233" t="s">
        <v>433</v>
      </c>
      <c r="B464" s="233"/>
      <c r="C464" s="152" t="s">
        <v>706</v>
      </c>
      <c r="D464" s="308"/>
      <c r="E464" s="75">
        <f t="shared" si="37"/>
        <v>5.25</v>
      </c>
      <c r="F464" s="31"/>
      <c r="G464" s="31"/>
      <c r="H464" s="171">
        <v>5.25</v>
      </c>
      <c r="I464" s="34"/>
      <c r="J464" s="35">
        <f t="shared" si="38"/>
        <v>5.25</v>
      </c>
      <c r="K464" s="31"/>
      <c r="L464" s="31"/>
      <c r="M464" s="137">
        <v>5.25</v>
      </c>
      <c r="N464" s="34"/>
      <c r="O464" s="1">
        <f t="shared" si="39"/>
        <v>100</v>
      </c>
      <c r="P464" s="58"/>
      <c r="Q464" s="98"/>
      <c r="R464" s="58"/>
      <c r="U464" s="66"/>
    </row>
    <row r="465" spans="1:22" s="55" customFormat="1" ht="19.5" customHeight="1" outlineLevel="3" x14ac:dyDescent="0.25">
      <c r="A465" s="233" t="s">
        <v>434</v>
      </c>
      <c r="B465" s="37"/>
      <c r="C465" s="152" t="s">
        <v>42</v>
      </c>
      <c r="D465" s="308"/>
      <c r="E465" s="75">
        <f t="shared" si="37"/>
        <v>12.71</v>
      </c>
      <c r="F465" s="31"/>
      <c r="G465" s="31"/>
      <c r="H465" s="137">
        <v>12.71</v>
      </c>
      <c r="I465" s="34"/>
      <c r="J465" s="35">
        <f t="shared" si="38"/>
        <v>12.71</v>
      </c>
      <c r="K465" s="31"/>
      <c r="L465" s="31"/>
      <c r="M465" s="137">
        <v>12.71</v>
      </c>
      <c r="N465" s="34"/>
      <c r="O465" s="1">
        <f t="shared" si="39"/>
        <v>100</v>
      </c>
      <c r="P465" s="58"/>
      <c r="Q465" s="98"/>
      <c r="R465" s="58"/>
      <c r="U465" s="66"/>
    </row>
    <row r="466" spans="1:22" s="55" customFormat="1" ht="19.5" customHeight="1" outlineLevel="3" x14ac:dyDescent="0.25">
      <c r="A466" s="233" t="s">
        <v>435</v>
      </c>
      <c r="B466" s="233"/>
      <c r="C466" s="152" t="s">
        <v>707</v>
      </c>
      <c r="D466" s="308"/>
      <c r="E466" s="75">
        <f t="shared" si="37"/>
        <v>46.5</v>
      </c>
      <c r="F466" s="31"/>
      <c r="G466" s="31"/>
      <c r="H466" s="137">
        <v>46.5</v>
      </c>
      <c r="I466" s="34"/>
      <c r="J466" s="35">
        <f t="shared" si="38"/>
        <v>46.5</v>
      </c>
      <c r="K466" s="31"/>
      <c r="L466" s="31"/>
      <c r="M466" s="137">
        <v>46.5</v>
      </c>
      <c r="N466" s="34"/>
      <c r="O466" s="1">
        <f t="shared" si="39"/>
        <v>100</v>
      </c>
      <c r="P466" s="58"/>
      <c r="Q466" s="98"/>
      <c r="R466" s="58"/>
      <c r="U466" s="66"/>
    </row>
    <row r="467" spans="1:22" s="55" customFormat="1" ht="19.5" customHeight="1" outlineLevel="3" x14ac:dyDescent="0.25">
      <c r="A467" s="233" t="s">
        <v>436</v>
      </c>
      <c r="B467" s="233"/>
      <c r="C467" s="152" t="s">
        <v>708</v>
      </c>
      <c r="D467" s="308"/>
      <c r="E467" s="75">
        <f t="shared" si="37"/>
        <v>4.3</v>
      </c>
      <c r="F467" s="31"/>
      <c r="G467" s="31"/>
      <c r="H467" s="137">
        <v>4.3</v>
      </c>
      <c r="I467" s="34"/>
      <c r="J467" s="35">
        <f t="shared" si="38"/>
        <v>4.3</v>
      </c>
      <c r="K467" s="31"/>
      <c r="L467" s="31"/>
      <c r="M467" s="137">
        <v>4.3</v>
      </c>
      <c r="N467" s="34"/>
      <c r="O467" s="1">
        <f t="shared" si="39"/>
        <v>100</v>
      </c>
      <c r="P467" s="58"/>
      <c r="Q467" s="98"/>
      <c r="R467" s="58"/>
      <c r="U467" s="66"/>
    </row>
    <row r="468" spans="1:22" s="55" customFormat="1" ht="19.5" customHeight="1" outlineLevel="3" x14ac:dyDescent="0.25">
      <c r="A468" s="233" t="s">
        <v>437</v>
      </c>
      <c r="B468" s="233"/>
      <c r="C468" s="152" t="s">
        <v>709</v>
      </c>
      <c r="D468" s="309"/>
      <c r="E468" s="75">
        <f t="shared" si="37"/>
        <v>28.99</v>
      </c>
      <c r="F468" s="31"/>
      <c r="G468" s="31"/>
      <c r="H468" s="137">
        <v>28.99</v>
      </c>
      <c r="I468" s="34"/>
      <c r="J468" s="35">
        <f t="shared" si="38"/>
        <v>28.99</v>
      </c>
      <c r="K468" s="31"/>
      <c r="L468" s="31"/>
      <c r="M468" s="172">
        <v>28.99</v>
      </c>
      <c r="N468" s="34"/>
      <c r="O468" s="1">
        <f t="shared" si="39"/>
        <v>100</v>
      </c>
      <c r="P468" s="58"/>
      <c r="Q468" s="98"/>
      <c r="R468" s="58"/>
      <c r="U468" s="66"/>
    </row>
    <row r="469" spans="1:22" s="55" customFormat="1" ht="25.5" outlineLevel="3" x14ac:dyDescent="0.25">
      <c r="A469" s="233" t="s">
        <v>438</v>
      </c>
      <c r="B469" s="37"/>
      <c r="C469" s="152" t="s">
        <v>710</v>
      </c>
      <c r="D469" s="72" t="s">
        <v>449</v>
      </c>
      <c r="E469" s="75">
        <f t="shared" si="37"/>
        <v>114.74</v>
      </c>
      <c r="F469" s="31"/>
      <c r="G469" s="31"/>
      <c r="H469" s="137">
        <v>114.74</v>
      </c>
      <c r="I469" s="34"/>
      <c r="J469" s="35">
        <f t="shared" si="38"/>
        <v>114.74</v>
      </c>
      <c r="K469" s="31"/>
      <c r="L469" s="31"/>
      <c r="M469" s="137">
        <v>114.74</v>
      </c>
      <c r="N469" s="34"/>
      <c r="O469" s="1">
        <f t="shared" si="39"/>
        <v>100</v>
      </c>
      <c r="P469" s="58"/>
      <c r="Q469" s="98"/>
      <c r="R469" s="58"/>
      <c r="U469" s="66"/>
    </row>
    <row r="470" spans="1:22" s="55" customFormat="1" ht="45.75" customHeight="1" outlineLevel="3" x14ac:dyDescent="0.25">
      <c r="A470" s="233" t="s">
        <v>439</v>
      </c>
      <c r="B470" s="233"/>
      <c r="C470" s="152" t="s">
        <v>70</v>
      </c>
      <c r="D470" s="72"/>
      <c r="E470" s="75">
        <f>F470+G470+H470+I470</f>
        <v>194</v>
      </c>
      <c r="F470" s="31"/>
      <c r="G470" s="39">
        <f>G471+G472</f>
        <v>194</v>
      </c>
      <c r="H470" s="39">
        <v>0</v>
      </c>
      <c r="I470" s="34"/>
      <c r="J470" s="35">
        <f t="shared" si="38"/>
        <v>194</v>
      </c>
      <c r="K470" s="31"/>
      <c r="L470" s="39">
        <v>194</v>
      </c>
      <c r="M470" s="39">
        <v>0</v>
      </c>
      <c r="N470" s="34"/>
      <c r="O470" s="1">
        <f t="shared" si="39"/>
        <v>100</v>
      </c>
      <c r="P470" s="58"/>
      <c r="Q470" s="98"/>
      <c r="R470" s="58"/>
      <c r="U470" s="66"/>
    </row>
    <row r="471" spans="1:22" s="55" customFormat="1" ht="31.5" customHeight="1" outlineLevel="4" x14ac:dyDescent="0.25">
      <c r="A471" s="233" t="s">
        <v>508</v>
      </c>
      <c r="B471" s="233"/>
      <c r="C471" s="152" t="s">
        <v>567</v>
      </c>
      <c r="D471" s="288" t="s">
        <v>507</v>
      </c>
      <c r="E471" s="75">
        <f>F471+G471+H471+I471</f>
        <v>194</v>
      </c>
      <c r="F471" s="31"/>
      <c r="G471" s="137">
        <v>194</v>
      </c>
      <c r="H471" s="137">
        <v>0</v>
      </c>
      <c r="I471" s="34"/>
      <c r="J471" s="35">
        <f t="shared" si="38"/>
        <v>194</v>
      </c>
      <c r="K471" s="31"/>
      <c r="L471" s="137">
        <v>194</v>
      </c>
      <c r="M471" s="287"/>
      <c r="N471" s="34"/>
      <c r="O471" s="1">
        <f t="shared" si="39"/>
        <v>100</v>
      </c>
      <c r="P471" s="58"/>
      <c r="Q471" s="98"/>
      <c r="R471" s="58"/>
      <c r="U471" s="66"/>
    </row>
    <row r="472" spans="1:22" s="55" customFormat="1" ht="31.5" customHeight="1" outlineLevel="4" x14ac:dyDescent="0.25">
      <c r="A472" s="233" t="s">
        <v>509</v>
      </c>
      <c r="B472" s="99"/>
      <c r="C472" s="152" t="s">
        <v>568</v>
      </c>
      <c r="D472" s="288" t="s">
        <v>449</v>
      </c>
      <c r="E472" s="75">
        <f>F472+G472+H472+I472</f>
        <v>0</v>
      </c>
      <c r="F472" s="31"/>
      <c r="G472" s="137"/>
      <c r="H472" s="137">
        <v>0</v>
      </c>
      <c r="I472" s="34"/>
      <c r="J472" s="35">
        <f t="shared" si="38"/>
        <v>0</v>
      </c>
      <c r="K472" s="31"/>
      <c r="L472" s="137">
        <v>0</v>
      </c>
      <c r="M472" s="137"/>
      <c r="N472" s="34"/>
      <c r="O472" s="1" t="s">
        <v>37</v>
      </c>
      <c r="P472" s="58"/>
      <c r="Q472" s="98"/>
      <c r="R472" s="58"/>
      <c r="U472" s="66"/>
    </row>
    <row r="473" spans="1:22" s="55" customFormat="1" ht="36.75" customHeight="1" outlineLevel="2" x14ac:dyDescent="0.25">
      <c r="A473" s="74" t="s">
        <v>19</v>
      </c>
      <c r="B473" s="332" t="s">
        <v>260</v>
      </c>
      <c r="C473" s="333"/>
      <c r="D473" s="72"/>
      <c r="E473" s="75">
        <f t="shared" si="37"/>
        <v>28583.8</v>
      </c>
      <c r="F473" s="2"/>
      <c r="G473" s="79">
        <f>G474+G475+G476+G477</f>
        <v>5821.41</v>
      </c>
      <c r="H473" s="79">
        <f>H474+H475+H476+H477+H479</f>
        <v>22762.39</v>
      </c>
      <c r="I473" s="45"/>
      <c r="J473" s="35">
        <f t="shared" si="38"/>
        <v>28553.8</v>
      </c>
      <c r="K473" s="2"/>
      <c r="L473" s="79">
        <f>L474+L475+L476+L477+L479</f>
        <v>5821.41</v>
      </c>
      <c r="M473" s="79">
        <f>M474+M475+M476+M477+M479</f>
        <v>22732.39</v>
      </c>
      <c r="N473" s="45"/>
      <c r="O473" s="1">
        <f t="shared" si="39"/>
        <v>99.895045445322168</v>
      </c>
      <c r="P473" s="58"/>
      <c r="Q473" s="98"/>
      <c r="R473" s="58"/>
      <c r="U473" s="66"/>
    </row>
    <row r="474" spans="1:22" s="55" customFormat="1" outlineLevel="3" x14ac:dyDescent="0.25">
      <c r="A474" s="233" t="s">
        <v>17</v>
      </c>
      <c r="B474" s="233"/>
      <c r="C474" s="152" t="s">
        <v>43</v>
      </c>
      <c r="D474" s="307" t="s">
        <v>261</v>
      </c>
      <c r="E474" s="75">
        <f t="shared" si="37"/>
        <v>30</v>
      </c>
      <c r="F474" s="31"/>
      <c r="G474" s="31"/>
      <c r="H474" s="137">
        <v>30</v>
      </c>
      <c r="I474" s="34"/>
      <c r="J474" s="35">
        <f t="shared" si="38"/>
        <v>0</v>
      </c>
      <c r="K474" s="31"/>
      <c r="L474" s="137"/>
      <c r="M474" s="137">
        <v>0</v>
      </c>
      <c r="N474" s="34"/>
      <c r="O474" s="1">
        <f t="shared" si="39"/>
        <v>0</v>
      </c>
      <c r="P474" s="58"/>
      <c r="Q474" s="98"/>
      <c r="R474" s="58"/>
      <c r="U474" s="66"/>
    </row>
    <row r="475" spans="1:22" s="55" customFormat="1" ht="31.5" customHeight="1" outlineLevel="3" x14ac:dyDescent="0.25">
      <c r="A475" s="233" t="s">
        <v>323</v>
      </c>
      <c r="B475" s="233"/>
      <c r="C475" s="152" t="s">
        <v>279</v>
      </c>
      <c r="D475" s="309"/>
      <c r="E475" s="75">
        <f t="shared" si="37"/>
        <v>22317.47</v>
      </c>
      <c r="F475" s="31"/>
      <c r="G475" s="31"/>
      <c r="H475" s="137">
        <v>22317.47</v>
      </c>
      <c r="I475" s="34"/>
      <c r="J475" s="35">
        <f t="shared" si="38"/>
        <v>22317.47</v>
      </c>
      <c r="K475" s="31"/>
      <c r="L475" s="137"/>
      <c r="M475" s="137">
        <v>22317.47</v>
      </c>
      <c r="N475" s="34"/>
      <c r="O475" s="1">
        <f t="shared" si="39"/>
        <v>100</v>
      </c>
      <c r="P475" s="58"/>
      <c r="Q475" s="98"/>
      <c r="R475" s="58"/>
      <c r="U475" s="66"/>
    </row>
    <row r="476" spans="1:22" s="55" customFormat="1" ht="26.25" customHeight="1" outlineLevel="3" x14ac:dyDescent="0.25">
      <c r="A476" s="233" t="s">
        <v>440</v>
      </c>
      <c r="B476" s="233"/>
      <c r="C476" s="152" t="s">
        <v>280</v>
      </c>
      <c r="D476" s="304" t="s">
        <v>447</v>
      </c>
      <c r="E476" s="75">
        <f t="shared" si="37"/>
        <v>5198.28</v>
      </c>
      <c r="F476" s="31"/>
      <c r="G476" s="137">
        <v>5198.28</v>
      </c>
      <c r="H476" s="137"/>
      <c r="I476" s="34"/>
      <c r="J476" s="35">
        <f t="shared" si="38"/>
        <v>5198.28</v>
      </c>
      <c r="K476" s="31"/>
      <c r="L476" s="137">
        <v>5198.28</v>
      </c>
      <c r="M476" s="137"/>
      <c r="N476" s="34"/>
      <c r="O476" s="1">
        <f t="shared" si="39"/>
        <v>100</v>
      </c>
      <c r="P476" s="58"/>
      <c r="Q476" s="98"/>
      <c r="R476" s="58"/>
      <c r="U476" s="66"/>
    </row>
    <row r="477" spans="1:22" s="55" customFormat="1" ht="26.25" customHeight="1" outlineLevel="3" x14ac:dyDescent="0.25">
      <c r="A477" s="233" t="s">
        <v>441</v>
      </c>
      <c r="B477" s="233"/>
      <c r="C477" s="289" t="s">
        <v>281</v>
      </c>
      <c r="D477" s="305"/>
      <c r="E477" s="75">
        <f t="shared" si="37"/>
        <v>623.13</v>
      </c>
      <c r="F477" s="31"/>
      <c r="G477" s="137">
        <f>G478</f>
        <v>623.13</v>
      </c>
      <c r="H477" s="137"/>
      <c r="I477" s="34"/>
      <c r="J477" s="35">
        <f t="shared" si="38"/>
        <v>623.13</v>
      </c>
      <c r="K477" s="31"/>
      <c r="L477" s="137">
        <f>L478</f>
        <v>623.13</v>
      </c>
      <c r="M477" s="137"/>
      <c r="N477" s="34"/>
      <c r="O477" s="1">
        <f t="shared" si="39"/>
        <v>100</v>
      </c>
      <c r="P477" s="58"/>
      <c r="Q477" s="98"/>
      <c r="R477" s="58"/>
      <c r="U477" s="66"/>
    </row>
    <row r="478" spans="1:22" s="55" customFormat="1" ht="26.25" customHeight="1" outlineLevel="4" x14ac:dyDescent="0.25">
      <c r="A478" s="233" t="s">
        <v>570</v>
      </c>
      <c r="B478" s="233"/>
      <c r="C478" s="290" t="s">
        <v>569</v>
      </c>
      <c r="D478" s="305"/>
      <c r="E478" s="75">
        <f t="shared" si="37"/>
        <v>623.13</v>
      </c>
      <c r="F478" s="31"/>
      <c r="G478" s="137">
        <v>623.13</v>
      </c>
      <c r="H478" s="137"/>
      <c r="I478" s="34"/>
      <c r="J478" s="35">
        <f t="shared" si="38"/>
        <v>623.13</v>
      </c>
      <c r="K478" s="31"/>
      <c r="L478" s="137">
        <v>623.13</v>
      </c>
      <c r="M478" s="137"/>
      <c r="N478" s="34"/>
      <c r="O478" s="1">
        <f t="shared" si="39"/>
        <v>100</v>
      </c>
      <c r="P478" s="58"/>
      <c r="Q478" s="98"/>
      <c r="R478" s="58"/>
      <c r="U478" s="66"/>
    </row>
    <row r="479" spans="1:22" s="55" customFormat="1" ht="26.25" customHeight="1" outlineLevel="4" x14ac:dyDescent="0.25">
      <c r="A479" s="233" t="s">
        <v>442</v>
      </c>
      <c r="B479" s="233"/>
      <c r="C479" s="189" t="s">
        <v>711</v>
      </c>
      <c r="D479" s="306"/>
      <c r="E479" s="75">
        <f t="shared" si="37"/>
        <v>414.92</v>
      </c>
      <c r="F479" s="31"/>
      <c r="G479" s="137"/>
      <c r="H479" s="137">
        <v>414.92</v>
      </c>
      <c r="I479" s="34"/>
      <c r="J479" s="35">
        <f t="shared" si="38"/>
        <v>414.92</v>
      </c>
      <c r="K479" s="31"/>
      <c r="L479" s="137"/>
      <c r="M479" s="137">
        <v>414.92</v>
      </c>
      <c r="N479" s="34"/>
      <c r="O479" s="1">
        <f t="shared" si="39"/>
        <v>100</v>
      </c>
      <c r="P479" s="58"/>
      <c r="Q479" s="98"/>
      <c r="R479" s="58"/>
      <c r="U479" s="66"/>
    </row>
    <row r="480" spans="1:22" s="55" customFormat="1" ht="56.25" customHeight="1" x14ac:dyDescent="0.25">
      <c r="A480" s="67">
        <v>10</v>
      </c>
      <c r="B480" s="326" t="s">
        <v>262</v>
      </c>
      <c r="C480" s="329"/>
      <c r="D480" s="225" t="s">
        <v>37</v>
      </c>
      <c r="E480" s="69">
        <f>F480+G480+H480+I480</f>
        <v>12969.14</v>
      </c>
      <c r="F480" s="70"/>
      <c r="G480" s="3">
        <f>G481+G495</f>
        <v>5127</v>
      </c>
      <c r="H480" s="3">
        <f>H481+H495</f>
        <v>7842.1399999999994</v>
      </c>
      <c r="I480" s="71"/>
      <c r="J480" s="35">
        <f t="shared" si="38"/>
        <v>12968.720000000001</v>
      </c>
      <c r="K480" s="70"/>
      <c r="L480" s="3">
        <f>L481+L495</f>
        <v>5126.6400000000003</v>
      </c>
      <c r="M480" s="3">
        <f>M481+M495</f>
        <v>7842.08</v>
      </c>
      <c r="N480" s="107"/>
      <c r="O480" s="88">
        <f t="shared" si="39"/>
        <v>99.996761543170948</v>
      </c>
      <c r="P480" s="58"/>
      <c r="Q480" s="98"/>
      <c r="R480" s="58"/>
      <c r="U480" s="66"/>
      <c r="V480" s="43"/>
    </row>
    <row r="481" spans="1:23" ht="24.75" customHeight="1" outlineLevel="1" x14ac:dyDescent="0.25">
      <c r="A481" s="67">
        <v>1</v>
      </c>
      <c r="B481" s="330" t="s">
        <v>263</v>
      </c>
      <c r="C481" s="331"/>
      <c r="D481" s="73"/>
      <c r="E481" s="69">
        <f>F481+G481+H481+I481</f>
        <v>12969.14</v>
      </c>
      <c r="F481" s="70"/>
      <c r="G481" s="3">
        <f>G489+G490+G491+G485+G494</f>
        <v>5127</v>
      </c>
      <c r="H481" s="3">
        <f>H489+H490+H491+H485+H494+H482</f>
        <v>7842.1399999999994</v>
      </c>
      <c r="I481" s="71"/>
      <c r="J481" s="69">
        <f>K481+L481+M481+N481</f>
        <v>12968.720000000001</v>
      </c>
      <c r="K481" s="70"/>
      <c r="L481" s="3">
        <f>L489+L490+L491+L485+L494</f>
        <v>5126.6400000000003</v>
      </c>
      <c r="M481" s="3">
        <f>M489+M490+M491+M485+M494+M482</f>
        <v>7842.08</v>
      </c>
      <c r="N481" s="107"/>
      <c r="O481" s="88">
        <f t="shared" si="39"/>
        <v>99.996761543170948</v>
      </c>
      <c r="P481" s="60"/>
      <c r="Q481" s="65"/>
      <c r="R481" s="60"/>
      <c r="U481" s="55"/>
      <c r="V481" s="55"/>
      <c r="W481" s="55"/>
    </row>
    <row r="482" spans="1:23" ht="39.75" customHeight="1" outlineLevel="2" x14ac:dyDescent="0.25">
      <c r="A482" s="74" t="s">
        <v>283</v>
      </c>
      <c r="B482" s="320" t="s">
        <v>264</v>
      </c>
      <c r="C482" s="321"/>
      <c r="D482" s="68"/>
      <c r="E482" s="75">
        <f t="shared" ref="E482:E495" si="40">F482+G482+H482+I482</f>
        <v>6300</v>
      </c>
      <c r="F482" s="2"/>
      <c r="G482" s="2"/>
      <c r="H482" s="79">
        <f>SUM(H483:H484)</f>
        <v>6300</v>
      </c>
      <c r="I482" s="45"/>
      <c r="J482" s="75">
        <f t="shared" ref="J482:J495" si="41">K482+L482+M482+N482</f>
        <v>6300</v>
      </c>
      <c r="K482" s="2"/>
      <c r="L482" s="2"/>
      <c r="M482" s="79">
        <v>6300</v>
      </c>
      <c r="N482" s="108"/>
      <c r="O482" s="1">
        <f t="shared" si="39"/>
        <v>100</v>
      </c>
      <c r="P482" s="60"/>
      <c r="Q482" s="65"/>
      <c r="R482" s="60"/>
      <c r="U482" s="55"/>
      <c r="V482" s="55"/>
      <c r="W482" s="55"/>
    </row>
    <row r="483" spans="1:23" s="82" customFormat="1" ht="25.5" outlineLevel="3" x14ac:dyDescent="0.25">
      <c r="A483" s="36" t="s">
        <v>358</v>
      </c>
      <c r="B483" s="36"/>
      <c r="C483" s="141" t="s">
        <v>270</v>
      </c>
      <c r="D483" s="72"/>
      <c r="E483" s="35">
        <f t="shared" si="40"/>
        <v>6000.96</v>
      </c>
      <c r="F483" s="31"/>
      <c r="G483" s="31"/>
      <c r="H483" s="114">
        <v>6000.96</v>
      </c>
      <c r="I483" s="34"/>
      <c r="J483" s="35">
        <f t="shared" si="41"/>
        <v>6000.96</v>
      </c>
      <c r="K483" s="31"/>
      <c r="L483" s="31"/>
      <c r="M483" s="31">
        <v>6000.96</v>
      </c>
      <c r="N483" s="109"/>
      <c r="O483" s="30">
        <f t="shared" si="39"/>
        <v>100</v>
      </c>
      <c r="P483" s="80"/>
      <c r="Q483" s="81"/>
      <c r="R483" s="80"/>
      <c r="U483" s="42"/>
      <c r="V483" s="42"/>
      <c r="W483" s="42"/>
    </row>
    <row r="484" spans="1:23" s="82" customFormat="1" ht="39.75" customHeight="1" outlineLevel="3" x14ac:dyDescent="0.25">
      <c r="A484" s="36" t="s">
        <v>359</v>
      </c>
      <c r="B484" s="36"/>
      <c r="C484" s="141" t="s">
        <v>271</v>
      </c>
      <c r="D484" s="72"/>
      <c r="E484" s="35">
        <f t="shared" si="40"/>
        <v>299.04000000000002</v>
      </c>
      <c r="F484" s="31"/>
      <c r="G484" s="31"/>
      <c r="H484" s="114">
        <v>299.04000000000002</v>
      </c>
      <c r="I484" s="34"/>
      <c r="J484" s="35">
        <f t="shared" si="41"/>
        <v>299.04000000000002</v>
      </c>
      <c r="K484" s="31"/>
      <c r="L484" s="31"/>
      <c r="M484" s="31">
        <v>299.04000000000002</v>
      </c>
      <c r="N484" s="109"/>
      <c r="O484" s="30">
        <f t="shared" si="39"/>
        <v>100</v>
      </c>
      <c r="P484" s="80"/>
      <c r="Q484" s="81"/>
      <c r="R484" s="80"/>
      <c r="U484" s="42"/>
      <c r="V484" s="42"/>
      <c r="W484" s="42"/>
    </row>
    <row r="485" spans="1:23" outlineLevel="2" x14ac:dyDescent="0.25">
      <c r="A485" s="36" t="s">
        <v>284</v>
      </c>
      <c r="B485" s="322" t="s">
        <v>265</v>
      </c>
      <c r="C485" s="323"/>
      <c r="D485" s="72"/>
      <c r="E485" s="75">
        <f t="shared" si="40"/>
        <v>899.99999999999989</v>
      </c>
      <c r="F485" s="31"/>
      <c r="G485" s="31"/>
      <c r="H485" s="39">
        <f>SUM(H486:H488)</f>
        <v>899.99999999999989</v>
      </c>
      <c r="I485" s="34"/>
      <c r="J485" s="75">
        <f t="shared" si="41"/>
        <v>900</v>
      </c>
      <c r="K485" s="31"/>
      <c r="L485" s="31"/>
      <c r="M485" s="39">
        <v>900</v>
      </c>
      <c r="N485" s="109"/>
      <c r="O485" s="1">
        <f t="shared" si="39"/>
        <v>100.00000000000003</v>
      </c>
      <c r="P485" s="60"/>
      <c r="Q485" s="65"/>
      <c r="R485" s="60"/>
      <c r="U485" s="55"/>
      <c r="V485" s="55"/>
      <c r="W485" s="55"/>
    </row>
    <row r="486" spans="1:23" s="82" customFormat="1" ht="36.75" customHeight="1" outlineLevel="3" x14ac:dyDescent="0.25">
      <c r="A486" s="36" t="s">
        <v>297</v>
      </c>
      <c r="B486" s="36"/>
      <c r="C486" s="141" t="s">
        <v>272</v>
      </c>
      <c r="D486" s="72"/>
      <c r="E486" s="35">
        <f t="shared" si="40"/>
        <v>664.42</v>
      </c>
      <c r="F486" s="31"/>
      <c r="G486" s="31"/>
      <c r="H486" s="114">
        <v>664.42</v>
      </c>
      <c r="I486" s="34"/>
      <c r="J486" s="35">
        <f t="shared" si="41"/>
        <v>664.42</v>
      </c>
      <c r="K486" s="31"/>
      <c r="L486" s="31"/>
      <c r="M486" s="31">
        <v>664.42</v>
      </c>
      <c r="N486" s="109"/>
      <c r="O486" s="30">
        <f t="shared" si="39"/>
        <v>100</v>
      </c>
      <c r="P486" s="80"/>
      <c r="Q486" s="81"/>
      <c r="R486" s="80"/>
      <c r="U486" s="42"/>
      <c r="V486" s="42"/>
      <c r="W486" s="42"/>
    </row>
    <row r="487" spans="1:23" s="82" customFormat="1" ht="33.75" customHeight="1" outlineLevel="3" x14ac:dyDescent="0.25">
      <c r="A487" s="36" t="s">
        <v>298</v>
      </c>
      <c r="B487" s="36"/>
      <c r="C487" s="141" t="s">
        <v>273</v>
      </c>
      <c r="D487" s="72"/>
      <c r="E487" s="35">
        <f t="shared" si="40"/>
        <v>217.4</v>
      </c>
      <c r="F487" s="31"/>
      <c r="G487" s="31"/>
      <c r="H487" s="114">
        <v>217.4</v>
      </c>
      <c r="I487" s="34"/>
      <c r="J487" s="35">
        <f t="shared" si="41"/>
        <v>217.4</v>
      </c>
      <c r="K487" s="31"/>
      <c r="L487" s="31"/>
      <c r="M487" s="31">
        <v>217.4</v>
      </c>
      <c r="N487" s="109"/>
      <c r="O487" s="30">
        <f t="shared" si="39"/>
        <v>100</v>
      </c>
      <c r="P487" s="80"/>
      <c r="Q487" s="81"/>
      <c r="R487" s="80"/>
      <c r="U487" s="42"/>
      <c r="V487" s="42"/>
      <c r="W487" s="42"/>
    </row>
    <row r="488" spans="1:23" s="82" customFormat="1" ht="27.75" customHeight="1" outlineLevel="3" x14ac:dyDescent="0.25">
      <c r="A488" s="36" t="s">
        <v>398</v>
      </c>
      <c r="B488" s="36"/>
      <c r="C488" s="141" t="s">
        <v>274</v>
      </c>
      <c r="D488" s="72"/>
      <c r="E488" s="35">
        <f t="shared" si="40"/>
        <v>18.18</v>
      </c>
      <c r="F488" s="31"/>
      <c r="G488" s="31"/>
      <c r="H488" s="114">
        <v>18.18</v>
      </c>
      <c r="I488" s="34"/>
      <c r="J488" s="35">
        <f t="shared" si="41"/>
        <v>18.18</v>
      </c>
      <c r="K488" s="31"/>
      <c r="L488" s="31"/>
      <c r="M488" s="31">
        <v>18.18</v>
      </c>
      <c r="N488" s="109"/>
      <c r="O488" s="30">
        <f t="shared" si="39"/>
        <v>100</v>
      </c>
      <c r="P488" s="80"/>
      <c r="Q488" s="81"/>
      <c r="R488" s="80"/>
      <c r="U488" s="42"/>
      <c r="V488" s="42"/>
      <c r="W488" s="42"/>
    </row>
    <row r="489" spans="1:23" ht="42.75" customHeight="1" outlineLevel="2" x14ac:dyDescent="0.25">
      <c r="A489" s="74" t="s">
        <v>285</v>
      </c>
      <c r="B489" s="322" t="s">
        <v>266</v>
      </c>
      <c r="C489" s="323"/>
      <c r="D489" s="68"/>
      <c r="E489" s="75">
        <f t="shared" si="40"/>
        <v>5100</v>
      </c>
      <c r="F489" s="2"/>
      <c r="G489" s="115">
        <v>5100</v>
      </c>
      <c r="H489" s="2"/>
      <c r="I489" s="45"/>
      <c r="J489" s="75">
        <f t="shared" si="41"/>
        <v>5100</v>
      </c>
      <c r="K489" s="2"/>
      <c r="L489" s="2">
        <v>5100</v>
      </c>
      <c r="M489" s="2"/>
      <c r="N489" s="108"/>
      <c r="O489" s="1">
        <f t="shared" si="39"/>
        <v>100</v>
      </c>
      <c r="P489" s="60"/>
      <c r="Q489" s="65"/>
      <c r="R489" s="60"/>
      <c r="U489" s="55"/>
      <c r="V489" s="55"/>
      <c r="W489" s="55"/>
    </row>
    <row r="490" spans="1:23" ht="29.25" customHeight="1" outlineLevel="2" x14ac:dyDescent="0.25">
      <c r="A490" s="74" t="s">
        <v>286</v>
      </c>
      <c r="B490" s="322" t="s">
        <v>267</v>
      </c>
      <c r="C490" s="323"/>
      <c r="D490" s="68"/>
      <c r="E490" s="75">
        <f t="shared" si="40"/>
        <v>0</v>
      </c>
      <c r="F490" s="2"/>
      <c r="G490" s="2"/>
      <c r="H490" s="115">
        <v>0</v>
      </c>
      <c r="I490" s="45"/>
      <c r="J490" s="75">
        <f t="shared" si="41"/>
        <v>0</v>
      </c>
      <c r="K490" s="2"/>
      <c r="L490" s="2"/>
      <c r="M490" s="2">
        <v>0</v>
      </c>
      <c r="N490" s="110"/>
      <c r="O490" s="1" t="s">
        <v>37</v>
      </c>
      <c r="P490" s="60"/>
      <c r="Q490" s="65"/>
      <c r="R490" s="60"/>
      <c r="U490" s="55"/>
      <c r="V490" s="55"/>
      <c r="W490" s="55"/>
    </row>
    <row r="491" spans="1:23" ht="23.25" customHeight="1" outlineLevel="2" x14ac:dyDescent="0.25">
      <c r="A491" s="74" t="s">
        <v>287</v>
      </c>
      <c r="B491" s="324" t="s">
        <v>36</v>
      </c>
      <c r="C491" s="325"/>
      <c r="D491" s="68"/>
      <c r="E491" s="75">
        <f t="shared" si="40"/>
        <v>638.1</v>
      </c>
      <c r="F491" s="2"/>
      <c r="G491" s="2"/>
      <c r="H491" s="115">
        <f>H492+H493</f>
        <v>638.1</v>
      </c>
      <c r="I491" s="45"/>
      <c r="J491" s="75">
        <f t="shared" si="41"/>
        <v>638.1</v>
      </c>
      <c r="K491" s="2"/>
      <c r="L491" s="2"/>
      <c r="M491" s="115">
        <f>M492+M493</f>
        <v>638.1</v>
      </c>
      <c r="N491" s="110"/>
      <c r="O491" s="1">
        <f t="shared" si="39"/>
        <v>100</v>
      </c>
      <c r="P491" s="60"/>
      <c r="Q491" s="65"/>
      <c r="R491" s="60"/>
      <c r="U491" s="55"/>
      <c r="V491" s="55"/>
      <c r="W491" s="55"/>
    </row>
    <row r="492" spans="1:23" ht="23.25" customHeight="1" outlineLevel="3" x14ac:dyDescent="0.25">
      <c r="A492" s="74" t="s">
        <v>573</v>
      </c>
      <c r="B492" s="142"/>
      <c r="C492" s="143" t="s">
        <v>571</v>
      </c>
      <c r="D492" s="144"/>
      <c r="E492" s="75">
        <f t="shared" si="40"/>
        <v>638.1</v>
      </c>
      <c r="F492" s="2"/>
      <c r="G492" s="2"/>
      <c r="H492" s="115">
        <v>638.1</v>
      </c>
      <c r="I492" s="45"/>
      <c r="J492" s="75">
        <f t="shared" si="41"/>
        <v>638.1</v>
      </c>
      <c r="K492" s="2"/>
      <c r="L492" s="2"/>
      <c r="M492" s="2">
        <v>638.1</v>
      </c>
      <c r="N492" s="110"/>
      <c r="O492" s="1">
        <f t="shared" si="39"/>
        <v>100</v>
      </c>
      <c r="P492" s="60"/>
      <c r="Q492" s="65"/>
      <c r="R492" s="60"/>
      <c r="U492" s="55"/>
      <c r="V492" s="55"/>
      <c r="W492" s="55"/>
    </row>
    <row r="493" spans="1:23" ht="23.25" customHeight="1" outlineLevel="3" x14ac:dyDescent="0.25">
      <c r="A493" s="74" t="s">
        <v>574</v>
      </c>
      <c r="B493" s="142"/>
      <c r="C493" s="143" t="s">
        <v>572</v>
      </c>
      <c r="D493" s="144"/>
      <c r="E493" s="75">
        <f t="shared" si="40"/>
        <v>0</v>
      </c>
      <c r="F493" s="2"/>
      <c r="G493" s="2"/>
      <c r="H493" s="115">
        <v>0</v>
      </c>
      <c r="I493" s="45"/>
      <c r="J493" s="75">
        <f t="shared" si="41"/>
        <v>0</v>
      </c>
      <c r="K493" s="2"/>
      <c r="L493" s="2"/>
      <c r="M493" s="2">
        <v>0</v>
      </c>
      <c r="N493" s="110"/>
      <c r="O493" s="1" t="s">
        <v>37</v>
      </c>
      <c r="P493" s="60"/>
      <c r="Q493" s="65"/>
      <c r="R493" s="60"/>
      <c r="U493" s="55"/>
      <c r="V493" s="55"/>
      <c r="W493" s="55"/>
    </row>
    <row r="494" spans="1:23" ht="30" customHeight="1" outlineLevel="2" x14ac:dyDescent="0.25">
      <c r="A494" s="74" t="s">
        <v>288</v>
      </c>
      <c r="B494" s="324" t="s">
        <v>443</v>
      </c>
      <c r="C494" s="325"/>
      <c r="D494" s="68"/>
      <c r="E494" s="75">
        <f t="shared" si="40"/>
        <v>31.04</v>
      </c>
      <c r="F494" s="2"/>
      <c r="G494" s="115">
        <v>27</v>
      </c>
      <c r="H494" s="115">
        <v>4.04</v>
      </c>
      <c r="I494" s="45"/>
      <c r="J494" s="75">
        <f t="shared" si="41"/>
        <v>30.62</v>
      </c>
      <c r="K494" s="2"/>
      <c r="L494" s="2">
        <v>26.64</v>
      </c>
      <c r="M494" s="2">
        <v>3.98</v>
      </c>
      <c r="N494" s="110"/>
      <c r="O494" s="1">
        <f>J494/E494*100</f>
        <v>98.646907216494853</v>
      </c>
      <c r="P494" s="60"/>
      <c r="Q494" s="65"/>
      <c r="R494" s="60"/>
      <c r="U494" s="55"/>
      <c r="V494" s="55"/>
      <c r="W494" s="55"/>
    </row>
    <row r="495" spans="1:23" s="85" customFormat="1" ht="27.75" customHeight="1" outlineLevel="1" x14ac:dyDescent="0.25">
      <c r="A495" s="76" t="s">
        <v>269</v>
      </c>
      <c r="B495" s="318" t="s">
        <v>268</v>
      </c>
      <c r="C495" s="319"/>
      <c r="D495" s="73"/>
      <c r="E495" s="69">
        <f t="shared" si="40"/>
        <v>0</v>
      </c>
      <c r="F495" s="70"/>
      <c r="G495" s="70"/>
      <c r="H495" s="3">
        <f>H496</f>
        <v>0</v>
      </c>
      <c r="I495" s="71"/>
      <c r="J495" s="69">
        <f t="shared" si="41"/>
        <v>0</v>
      </c>
      <c r="K495" s="70"/>
      <c r="L495" s="70"/>
      <c r="M495" s="3">
        <f>M496</f>
        <v>0</v>
      </c>
      <c r="N495" s="111"/>
      <c r="O495" s="88" t="s">
        <v>275</v>
      </c>
      <c r="P495" s="83"/>
      <c r="Q495" s="84"/>
      <c r="R495" s="83"/>
      <c r="U495" s="86"/>
      <c r="V495" s="86"/>
      <c r="W495" s="86"/>
    </row>
    <row r="496" spans="1:23" ht="31.5" customHeight="1" outlineLevel="2" x14ac:dyDescent="0.25">
      <c r="A496" s="74" t="s">
        <v>40</v>
      </c>
      <c r="B496" s="322" t="s">
        <v>41</v>
      </c>
      <c r="C496" s="323"/>
      <c r="D496" s="68"/>
      <c r="E496" s="75">
        <v>0</v>
      </c>
      <c r="F496" s="2"/>
      <c r="G496" s="2"/>
      <c r="H496" s="2">
        <v>0</v>
      </c>
      <c r="I496" s="45"/>
      <c r="J496" s="75">
        <v>0</v>
      </c>
      <c r="K496" s="2"/>
      <c r="L496" s="2"/>
      <c r="M496" s="2">
        <v>0</v>
      </c>
      <c r="N496" s="110"/>
      <c r="O496" s="1" t="s">
        <v>275</v>
      </c>
      <c r="P496" s="60"/>
      <c r="Q496" s="65"/>
      <c r="R496" s="60"/>
      <c r="U496" s="55"/>
      <c r="V496" s="55"/>
      <c r="W496" s="55"/>
    </row>
    <row r="497" spans="1:23" ht="15.75" thickBot="1" x14ac:dyDescent="0.3">
      <c r="A497" s="326" t="s">
        <v>14</v>
      </c>
      <c r="B497" s="327"/>
      <c r="C497" s="327"/>
      <c r="D497" s="328"/>
      <c r="E497" s="112">
        <f>SUM(F497:I497)</f>
        <v>2014364.9699999997</v>
      </c>
      <c r="F497" s="113">
        <f>F7+F26+F37+F48+F71+F152+F173+F434+F441+F480</f>
        <v>44283.520000000004</v>
      </c>
      <c r="G497" s="113">
        <f>G7+G26+G37+G48+G71+G152+G173+G434+G441+G480</f>
        <v>1232174.4699999997</v>
      </c>
      <c r="H497" s="113">
        <f>H7+H26+H37+H48+H71+H152+H173+H434+H441+H480</f>
        <v>737819.99999999988</v>
      </c>
      <c r="I497" s="113">
        <f>I7+I26+I37+I48+I71+I152+I173+I434+I441+I480</f>
        <v>86.98</v>
      </c>
      <c r="J497" s="112">
        <f>SUM(K497:N497)</f>
        <v>1995869.4071599997</v>
      </c>
      <c r="K497" s="113">
        <f>K7+K26+K37+K48+K71+K152+K173+K434+K441+K480</f>
        <v>40344.699999999997</v>
      </c>
      <c r="L497" s="113">
        <f>L7+L26+L37+L48+L71+L152+L173+L434+L441+L480</f>
        <v>1221531.3289899998</v>
      </c>
      <c r="M497" s="113">
        <f>M7+M26+M37+M48+M71+M152+M173+M434+M441+M480</f>
        <v>733906.39816999994</v>
      </c>
      <c r="N497" s="113">
        <f>N7+N26+N37+N48+N71+N152+N173+N434+N441+N480</f>
        <v>86.98</v>
      </c>
      <c r="O497" s="1">
        <f>J497/E497*100</f>
        <v>99.081816695809593</v>
      </c>
      <c r="P497" s="65"/>
      <c r="Q497" s="65"/>
      <c r="R497" s="60"/>
      <c r="U497" s="55"/>
      <c r="V497" s="55"/>
      <c r="W497" s="55"/>
    </row>
    <row r="498" spans="1:23" x14ac:dyDescent="0.25">
      <c r="U498" s="55"/>
      <c r="V498" s="55"/>
      <c r="W498" s="55"/>
    </row>
    <row r="499" spans="1:23" x14ac:dyDescent="0.25">
      <c r="F499" s="43"/>
      <c r="U499" s="55"/>
      <c r="V499" s="55"/>
      <c r="W499" s="55"/>
    </row>
    <row r="500" spans="1:23" x14ac:dyDescent="0.25">
      <c r="K500" s="43"/>
      <c r="L500" s="43"/>
      <c r="M500" s="43"/>
      <c r="N500" s="43"/>
      <c r="U500" s="55"/>
      <c r="V500" s="55"/>
      <c r="W500" s="55"/>
    </row>
    <row r="501" spans="1:23" x14ac:dyDescent="0.25">
      <c r="U501" s="55"/>
      <c r="V501" s="55"/>
      <c r="W501" s="55"/>
    </row>
    <row r="502" spans="1:23" x14ac:dyDescent="0.25">
      <c r="U502" s="55"/>
      <c r="V502" s="55"/>
      <c r="W502" s="55"/>
    </row>
    <row r="503" spans="1:23" x14ac:dyDescent="0.25">
      <c r="U503" s="55"/>
      <c r="V503" s="55"/>
      <c r="W503" s="55"/>
    </row>
    <row r="504" spans="1:23" x14ac:dyDescent="0.25">
      <c r="U504" s="55"/>
      <c r="V504" s="55"/>
      <c r="W504" s="55"/>
    </row>
  </sheetData>
  <sheetProtection formatCells="0" formatColumns="0" formatRows="0" insertRows="0" deleteRows="0" selectLockedCells="1"/>
  <mergeCells count="281">
    <mergeCell ref="B211:C211"/>
    <mergeCell ref="A211:A214"/>
    <mergeCell ref="A431:A432"/>
    <mergeCell ref="A385:A386"/>
    <mergeCell ref="B394:C394"/>
    <mergeCell ref="B398:C398"/>
    <mergeCell ref="B407:C407"/>
    <mergeCell ref="B411:C411"/>
    <mergeCell ref="B413:C413"/>
    <mergeCell ref="B415:C415"/>
    <mergeCell ref="B416:C416"/>
    <mergeCell ref="B417:C417"/>
    <mergeCell ref="A419:A420"/>
    <mergeCell ref="B429:C429"/>
    <mergeCell ref="B430:C430"/>
    <mergeCell ref="B391:C391"/>
    <mergeCell ref="B393:C393"/>
    <mergeCell ref="B414:C414"/>
    <mergeCell ref="B427:C427"/>
    <mergeCell ref="A363:A367"/>
    <mergeCell ref="A383:A384"/>
    <mergeCell ref="A222:A226"/>
    <mergeCell ref="B222:C222"/>
    <mergeCell ref="B228:C228"/>
    <mergeCell ref="D297:D298"/>
    <mergeCell ref="D303:D305"/>
    <mergeCell ref="D353:D362"/>
    <mergeCell ref="D363:D367"/>
    <mergeCell ref="D383:D384"/>
    <mergeCell ref="A341:A343"/>
    <mergeCell ref="A353:A362"/>
    <mergeCell ref="A374:A376"/>
    <mergeCell ref="B310:C310"/>
    <mergeCell ref="B317:C317"/>
    <mergeCell ref="B327:C327"/>
    <mergeCell ref="B334:C334"/>
    <mergeCell ref="B341:C341"/>
    <mergeCell ref="B346:C346"/>
    <mergeCell ref="B353:C353"/>
    <mergeCell ref="B363:C363"/>
    <mergeCell ref="A368:A373"/>
    <mergeCell ref="D368:D373"/>
    <mergeCell ref="B368:C368"/>
    <mergeCell ref="B306:C306"/>
    <mergeCell ref="D231:D233"/>
    <mergeCell ref="D234:D237"/>
    <mergeCell ref="D238:D242"/>
    <mergeCell ref="D243:D248"/>
    <mergeCell ref="D285:D286"/>
    <mergeCell ref="A306:A308"/>
    <mergeCell ref="A317:A321"/>
    <mergeCell ref="A334:A336"/>
    <mergeCell ref="A346:A350"/>
    <mergeCell ref="A278:A281"/>
    <mergeCell ref="B287:C287"/>
    <mergeCell ref="B289:C289"/>
    <mergeCell ref="B292:C292"/>
    <mergeCell ref="B293:C293"/>
    <mergeCell ref="B294:C294"/>
    <mergeCell ref="B295:C295"/>
    <mergeCell ref="A234:A236"/>
    <mergeCell ref="D249:D253"/>
    <mergeCell ref="A260:A263"/>
    <mergeCell ref="D260:D263"/>
    <mergeCell ref="A231:A232"/>
    <mergeCell ref="D264:D265"/>
    <mergeCell ref="D266:D269"/>
    <mergeCell ref="D270:D274"/>
    <mergeCell ref="D178:D179"/>
    <mergeCell ref="D182:D184"/>
    <mergeCell ref="D185:D189"/>
    <mergeCell ref="D190:D191"/>
    <mergeCell ref="D194:D202"/>
    <mergeCell ref="D206:D209"/>
    <mergeCell ref="D217:D221"/>
    <mergeCell ref="D222:D227"/>
    <mergeCell ref="D228:D230"/>
    <mergeCell ref="B137:C137"/>
    <mergeCell ref="B138:C138"/>
    <mergeCell ref="B141:C141"/>
    <mergeCell ref="B142:C142"/>
    <mergeCell ref="B143:C143"/>
    <mergeCell ref="B194:C194"/>
    <mergeCell ref="B433:C433"/>
    <mergeCell ref="A178:A179"/>
    <mergeCell ref="A182:A184"/>
    <mergeCell ref="A194:A202"/>
    <mergeCell ref="A206:A209"/>
    <mergeCell ref="A217:A221"/>
    <mergeCell ref="A228:A229"/>
    <mergeCell ref="A243:A245"/>
    <mergeCell ref="A249:A250"/>
    <mergeCell ref="A254:A258"/>
    <mergeCell ref="A266:A268"/>
    <mergeCell ref="A270:A273"/>
    <mergeCell ref="A297:A298"/>
    <mergeCell ref="A303:A305"/>
    <mergeCell ref="A310:A312"/>
    <mergeCell ref="A327:A328"/>
    <mergeCell ref="B383:C383"/>
    <mergeCell ref="B385:C385"/>
    <mergeCell ref="B160:C160"/>
    <mergeCell ref="B150:C150"/>
    <mergeCell ref="B151:C151"/>
    <mergeCell ref="B152:C152"/>
    <mergeCell ref="B154:C154"/>
    <mergeCell ref="B155:C155"/>
    <mergeCell ref="B144:C144"/>
    <mergeCell ref="B145:C145"/>
    <mergeCell ref="B146:C146"/>
    <mergeCell ref="B149:C149"/>
    <mergeCell ref="B153:C153"/>
    <mergeCell ref="B167:C167"/>
    <mergeCell ref="B270:C270"/>
    <mergeCell ref="B278:C278"/>
    <mergeCell ref="B283:C283"/>
    <mergeCell ref="B284:C284"/>
    <mergeCell ref="B285:C285"/>
    <mergeCell ref="B36:C36"/>
    <mergeCell ref="B421:C421"/>
    <mergeCell ref="B374:C374"/>
    <mergeCell ref="B412:C412"/>
    <mergeCell ref="B418:C418"/>
    <mergeCell ref="B419:C419"/>
    <mergeCell ref="B392:C392"/>
    <mergeCell ref="B389:C389"/>
    <mergeCell ref="B156:C156"/>
    <mergeCell ref="B157:C157"/>
    <mergeCell ref="B158:C158"/>
    <mergeCell ref="B159:C159"/>
    <mergeCell ref="B176:C176"/>
    <mergeCell ref="B177:C177"/>
    <mergeCell ref="B172:C172"/>
    <mergeCell ref="B182:C182"/>
    <mergeCell ref="B190:C190"/>
    <mergeCell ref="B168:C168"/>
    <mergeCell ref="B434:C434"/>
    <mergeCell ref="B435:C435"/>
    <mergeCell ref="B442:C442"/>
    <mergeCell ref="B431:C431"/>
    <mergeCell ref="B217:C217"/>
    <mergeCell ref="B238:C238"/>
    <mergeCell ref="B249:C249"/>
    <mergeCell ref="B387:C387"/>
    <mergeCell ref="B388:C388"/>
    <mergeCell ref="B390:C390"/>
    <mergeCell ref="B296:C296"/>
    <mergeCell ref="B297:C297"/>
    <mergeCell ref="B303:C303"/>
    <mergeCell ref="B382:C382"/>
    <mergeCell ref="B423:C423"/>
    <mergeCell ref="B428:C428"/>
    <mergeCell ref="B422:C422"/>
    <mergeCell ref="B424:C424"/>
    <mergeCell ref="B425:C425"/>
    <mergeCell ref="B426:C426"/>
    <mergeCell ref="B264:C264"/>
    <mergeCell ref="B231:C231"/>
    <mergeCell ref="B234:C234"/>
    <mergeCell ref="B243:C243"/>
    <mergeCell ref="B169:C169"/>
    <mergeCell ref="B170:C170"/>
    <mergeCell ref="B171:C171"/>
    <mergeCell ref="B175:C175"/>
    <mergeCell ref="B206:C206"/>
    <mergeCell ref="B203:C203"/>
    <mergeCell ref="A203:A204"/>
    <mergeCell ref="A185:A189"/>
    <mergeCell ref="A190:A191"/>
    <mergeCell ref="B173:C173"/>
    <mergeCell ref="B174:C174"/>
    <mergeCell ref="B178:C178"/>
    <mergeCell ref="B185:C185"/>
    <mergeCell ref="B163:C163"/>
    <mergeCell ref="B164:C164"/>
    <mergeCell ref="B165:C165"/>
    <mergeCell ref="B166:C166"/>
    <mergeCell ref="B45:C45"/>
    <mergeCell ref="B46:C46"/>
    <mergeCell ref="B47:C47"/>
    <mergeCell ref="B61:C61"/>
    <mergeCell ref="B62:C62"/>
    <mergeCell ref="B64:C64"/>
    <mergeCell ref="B65:C65"/>
    <mergeCell ref="B66:C66"/>
    <mergeCell ref="B63:C63"/>
    <mergeCell ref="B56:C56"/>
    <mergeCell ref="B57:C57"/>
    <mergeCell ref="B58:C58"/>
    <mergeCell ref="B59:C59"/>
    <mergeCell ref="B60:C60"/>
    <mergeCell ref="B161:C161"/>
    <mergeCell ref="B162:C162"/>
    <mergeCell ref="B48:C48"/>
    <mergeCell ref="B49:C49"/>
    <mergeCell ref="B50:C50"/>
    <mergeCell ref="B54:C54"/>
    <mergeCell ref="B55:C55"/>
    <mergeCell ref="B129:C129"/>
    <mergeCell ref="B132:C132"/>
    <mergeCell ref="B136:C136"/>
    <mergeCell ref="B71:C71"/>
    <mergeCell ref="B72:C72"/>
    <mergeCell ref="B73:C73"/>
    <mergeCell ref="B106:C106"/>
    <mergeCell ref="B112:C112"/>
    <mergeCell ref="B67:C67"/>
    <mergeCell ref="B68:C68"/>
    <mergeCell ref="B69:C69"/>
    <mergeCell ref="B70:C70"/>
    <mergeCell ref="B123:C123"/>
    <mergeCell ref="B124:C124"/>
    <mergeCell ref="B26:C26"/>
    <mergeCell ref="B27:C27"/>
    <mergeCell ref="B28:C28"/>
    <mergeCell ref="B32:C32"/>
    <mergeCell ref="B33:C33"/>
    <mergeCell ref="B7:C7"/>
    <mergeCell ref="B8:C8"/>
    <mergeCell ref="B19:C19"/>
    <mergeCell ref="B21:C21"/>
    <mergeCell ref="B24:C24"/>
    <mergeCell ref="B22:C22"/>
    <mergeCell ref="O4:O6"/>
    <mergeCell ref="A1:O1"/>
    <mergeCell ref="A2:O2"/>
    <mergeCell ref="A4:A6"/>
    <mergeCell ref="D4:D6"/>
    <mergeCell ref="E4:I4"/>
    <mergeCell ref="E5:I5"/>
    <mergeCell ref="B4:C6"/>
    <mergeCell ref="J4:N4"/>
    <mergeCell ref="J5:N5"/>
    <mergeCell ref="B35:C35"/>
    <mergeCell ref="B37:C37"/>
    <mergeCell ref="B38:C38"/>
    <mergeCell ref="B39:C39"/>
    <mergeCell ref="B44:C44"/>
    <mergeCell ref="B490:C490"/>
    <mergeCell ref="B494:C494"/>
    <mergeCell ref="A497:D497"/>
    <mergeCell ref="B443:C443"/>
    <mergeCell ref="B441:C441"/>
    <mergeCell ref="B447:C447"/>
    <mergeCell ref="B450:C450"/>
    <mergeCell ref="B451:C451"/>
    <mergeCell ref="B473:C473"/>
    <mergeCell ref="B491:C491"/>
    <mergeCell ref="B495:C495"/>
    <mergeCell ref="B496:C496"/>
    <mergeCell ref="B480:C480"/>
    <mergeCell ref="B481:C481"/>
    <mergeCell ref="B482:C482"/>
    <mergeCell ref="B485:C485"/>
    <mergeCell ref="B489:C489"/>
    <mergeCell ref="D444:D446"/>
    <mergeCell ref="D448:D449"/>
    <mergeCell ref="B275:C275"/>
    <mergeCell ref="D275:D277"/>
    <mergeCell ref="B260:C260"/>
    <mergeCell ref="B266:C266"/>
    <mergeCell ref="B254:C254"/>
    <mergeCell ref="D254:D258"/>
    <mergeCell ref="D476:D479"/>
    <mergeCell ref="D278:D282"/>
    <mergeCell ref="D306:D309"/>
    <mergeCell ref="D310:D316"/>
    <mergeCell ref="D317:D326"/>
    <mergeCell ref="D327:D333"/>
    <mergeCell ref="D334:D340"/>
    <mergeCell ref="D341:D345"/>
    <mergeCell ref="D346:D352"/>
    <mergeCell ref="D374:D380"/>
    <mergeCell ref="D452:D468"/>
    <mergeCell ref="D474:D475"/>
    <mergeCell ref="D407:D410"/>
    <mergeCell ref="D419:D420"/>
    <mergeCell ref="D431:D432"/>
    <mergeCell ref="D385:D386"/>
    <mergeCell ref="D394:D397"/>
    <mergeCell ref="D398:D406"/>
  </mergeCells>
  <pageMargins left="0.25" right="0.25" top="0.75" bottom="0.75" header="0.3" footer="0.3"/>
  <pageSetup paperSize="9" scale="58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7"/>
  <sheetViews>
    <sheetView zoomScale="80" zoomScaleNormal="80" workbookViewId="0">
      <selection activeCell="N13" sqref="N13"/>
    </sheetView>
  </sheetViews>
  <sheetFormatPr defaultRowHeight="15" x14ac:dyDescent="0.25"/>
  <cols>
    <col min="1" max="1" width="4.28515625" customWidth="1"/>
    <col min="2" max="2" width="92.140625" customWidth="1"/>
    <col min="3" max="3" width="14.42578125" customWidth="1"/>
    <col min="4" max="4" width="21.5703125" customWidth="1"/>
    <col min="5" max="5" width="12.28515625" customWidth="1"/>
    <col min="6" max="6" width="14.7109375" customWidth="1"/>
    <col min="7" max="7" width="50.85546875" customWidth="1"/>
  </cols>
  <sheetData>
    <row r="1" spans="1:7" ht="15.75" x14ac:dyDescent="0.25">
      <c r="A1" s="392" t="s">
        <v>577</v>
      </c>
      <c r="B1" s="392"/>
      <c r="C1" s="392"/>
      <c r="D1" s="392"/>
      <c r="E1" s="392"/>
      <c r="F1" s="392"/>
      <c r="G1" s="392"/>
    </row>
    <row r="3" spans="1:7" ht="15.75" x14ac:dyDescent="0.25">
      <c r="A3" s="410" t="s">
        <v>0</v>
      </c>
      <c r="B3" s="410" t="s">
        <v>46</v>
      </c>
      <c r="C3" s="410" t="s">
        <v>47</v>
      </c>
      <c r="D3" s="413" t="s">
        <v>48</v>
      </c>
      <c r="E3" s="414"/>
      <c r="F3" s="415"/>
      <c r="G3" s="410" t="s">
        <v>49</v>
      </c>
    </row>
    <row r="4" spans="1:7" ht="21.75" customHeight="1" x14ac:dyDescent="0.25">
      <c r="A4" s="411"/>
      <c r="B4" s="411"/>
      <c r="C4" s="411"/>
      <c r="D4" s="410" t="s">
        <v>50</v>
      </c>
      <c r="E4" s="416" t="s">
        <v>51</v>
      </c>
      <c r="F4" s="416"/>
      <c r="G4" s="411"/>
    </row>
    <row r="5" spans="1:7" ht="28.5" customHeight="1" x14ac:dyDescent="0.25">
      <c r="A5" s="412"/>
      <c r="B5" s="412"/>
      <c r="C5" s="412"/>
      <c r="D5" s="412"/>
      <c r="E5" s="4" t="s">
        <v>52</v>
      </c>
      <c r="F5" s="4" t="s">
        <v>53</v>
      </c>
      <c r="G5" s="412"/>
    </row>
    <row r="6" spans="1:7" ht="21.75" customHeight="1" x14ac:dyDescent="0.25">
      <c r="A6" s="391" t="s">
        <v>655</v>
      </c>
      <c r="B6" s="391"/>
      <c r="C6" s="391"/>
      <c r="D6" s="391"/>
      <c r="E6" s="391"/>
      <c r="F6" s="391"/>
      <c r="G6" s="391"/>
    </row>
    <row r="7" spans="1:7" ht="16.5" customHeight="1" x14ac:dyDescent="0.25">
      <c r="A7" s="5">
        <v>1</v>
      </c>
      <c r="B7" s="5" t="s">
        <v>54</v>
      </c>
      <c r="C7" s="13" t="s">
        <v>55</v>
      </c>
      <c r="D7" s="13">
        <v>44.6</v>
      </c>
      <c r="E7" s="13">
        <v>47</v>
      </c>
      <c r="F7" s="13">
        <v>47.6</v>
      </c>
      <c r="G7" s="5"/>
    </row>
    <row r="8" spans="1:7" ht="28.5" customHeight="1" x14ac:dyDescent="0.25">
      <c r="A8" s="5">
        <v>2</v>
      </c>
      <c r="B8" s="5" t="s">
        <v>56</v>
      </c>
      <c r="C8" s="13" t="s">
        <v>55</v>
      </c>
      <c r="D8" s="13">
        <v>12.5</v>
      </c>
      <c r="E8" s="13">
        <v>12.5</v>
      </c>
      <c r="F8" s="13">
        <v>14.2</v>
      </c>
      <c r="G8" s="5"/>
    </row>
    <row r="9" spans="1:7" ht="21.75" customHeight="1" x14ac:dyDescent="0.25">
      <c r="A9" s="391" t="s">
        <v>654</v>
      </c>
      <c r="B9" s="391"/>
      <c r="C9" s="391"/>
      <c r="D9" s="391"/>
      <c r="E9" s="391"/>
      <c r="F9" s="391"/>
      <c r="G9" s="391"/>
    </row>
    <row r="10" spans="1:7" ht="47.25" customHeight="1" x14ac:dyDescent="0.25">
      <c r="A10" s="13">
        <v>1</v>
      </c>
      <c r="B10" s="10" t="s">
        <v>578</v>
      </c>
      <c r="C10" s="174" t="s">
        <v>55</v>
      </c>
      <c r="D10" s="15">
        <v>0</v>
      </c>
      <c r="E10" s="174">
        <v>0</v>
      </c>
      <c r="F10" s="13">
        <v>0</v>
      </c>
      <c r="G10" s="5"/>
    </row>
    <row r="11" spans="1:7" ht="39" customHeight="1" x14ac:dyDescent="0.25">
      <c r="A11" s="13">
        <v>2</v>
      </c>
      <c r="B11" s="10" t="s">
        <v>579</v>
      </c>
      <c r="C11" s="174" t="s">
        <v>55</v>
      </c>
      <c r="D11" s="15">
        <v>99.4</v>
      </c>
      <c r="E11" s="174">
        <v>95</v>
      </c>
      <c r="F11" s="13">
        <v>97.9</v>
      </c>
      <c r="G11" s="5"/>
    </row>
    <row r="12" spans="1:7" ht="31.5" customHeight="1" x14ac:dyDescent="0.25">
      <c r="A12" s="13">
        <v>3</v>
      </c>
      <c r="B12" s="10" t="s">
        <v>580</v>
      </c>
      <c r="C12" s="174" t="s">
        <v>55</v>
      </c>
      <c r="D12" s="15">
        <v>27.9</v>
      </c>
      <c r="E12" s="174">
        <v>16</v>
      </c>
      <c r="F12" s="13">
        <v>23.95</v>
      </c>
      <c r="G12" s="5"/>
    </row>
    <row r="13" spans="1:7" ht="31.5" customHeight="1" x14ac:dyDescent="0.25">
      <c r="A13" s="13">
        <v>4</v>
      </c>
      <c r="B13" s="10" t="s">
        <v>581</v>
      </c>
      <c r="C13" s="174" t="s">
        <v>55</v>
      </c>
      <c r="D13" s="15">
        <v>0</v>
      </c>
      <c r="E13" s="174" t="s">
        <v>57</v>
      </c>
      <c r="F13" s="13">
        <v>0</v>
      </c>
      <c r="G13" s="5"/>
    </row>
    <row r="14" spans="1:7" ht="68.25" customHeight="1" x14ac:dyDescent="0.25">
      <c r="A14" s="13">
        <v>5</v>
      </c>
      <c r="B14" s="10" t="s">
        <v>582</v>
      </c>
      <c r="C14" s="174" t="s">
        <v>585</v>
      </c>
      <c r="D14" s="15">
        <v>0</v>
      </c>
      <c r="E14" s="174">
        <v>0</v>
      </c>
      <c r="F14" s="13">
        <v>0</v>
      </c>
      <c r="G14" s="5"/>
    </row>
    <row r="15" spans="1:7" ht="21.75" customHeight="1" x14ac:dyDescent="0.25">
      <c r="A15" s="391" t="s">
        <v>10</v>
      </c>
      <c r="B15" s="391"/>
      <c r="C15" s="391"/>
      <c r="D15" s="391"/>
      <c r="E15" s="391"/>
      <c r="F15" s="391"/>
      <c r="G15" s="391"/>
    </row>
    <row r="16" spans="1:7" ht="44.25" customHeight="1" x14ac:dyDescent="0.25">
      <c r="A16" s="5">
        <v>1</v>
      </c>
      <c r="B16" s="5" t="s">
        <v>583</v>
      </c>
      <c r="C16" s="174" t="s">
        <v>55</v>
      </c>
      <c r="D16" s="15">
        <v>89.8</v>
      </c>
      <c r="E16" s="174">
        <v>98.2</v>
      </c>
      <c r="F16" s="294">
        <v>100.9</v>
      </c>
      <c r="G16" s="5" t="s">
        <v>713</v>
      </c>
    </row>
    <row r="17" spans="1:9" ht="36" customHeight="1" x14ac:dyDescent="0.25">
      <c r="A17" s="5">
        <v>2</v>
      </c>
      <c r="B17" s="5" t="s">
        <v>584</v>
      </c>
      <c r="C17" s="174" t="s">
        <v>55</v>
      </c>
      <c r="D17" s="15">
        <v>62.3</v>
      </c>
      <c r="E17" s="174">
        <v>98.7</v>
      </c>
      <c r="F17" s="294">
        <v>133.80000000000001</v>
      </c>
      <c r="G17" s="5" t="s">
        <v>714</v>
      </c>
    </row>
    <row r="18" spans="1:9" ht="40.5" customHeight="1" x14ac:dyDescent="0.25">
      <c r="A18" s="391" t="s">
        <v>653</v>
      </c>
      <c r="B18" s="391"/>
      <c r="C18" s="391"/>
      <c r="D18" s="391"/>
      <c r="E18" s="391"/>
      <c r="F18" s="391"/>
      <c r="G18" s="391"/>
    </row>
    <row r="19" spans="1:9" ht="50.25" customHeight="1" x14ac:dyDescent="0.25">
      <c r="A19" s="5">
        <v>1</v>
      </c>
      <c r="B19" s="5" t="s">
        <v>586</v>
      </c>
      <c r="C19" s="174" t="s">
        <v>58</v>
      </c>
      <c r="D19" s="15">
        <v>7</v>
      </c>
      <c r="E19" s="15">
        <v>6</v>
      </c>
      <c r="F19" s="23">
        <v>11</v>
      </c>
      <c r="G19" s="5"/>
      <c r="H19" s="29"/>
      <c r="I19" s="26"/>
    </row>
    <row r="20" spans="1:9" ht="57" customHeight="1" x14ac:dyDescent="0.25">
      <c r="A20" s="5">
        <v>2</v>
      </c>
      <c r="B20" s="177" t="s">
        <v>587</v>
      </c>
      <c r="C20" s="174" t="s">
        <v>615</v>
      </c>
      <c r="D20" s="15">
        <v>41</v>
      </c>
      <c r="E20" s="15">
        <v>31.7</v>
      </c>
      <c r="F20" s="23">
        <v>49.3</v>
      </c>
      <c r="G20" s="5"/>
      <c r="H20" s="29"/>
      <c r="I20" s="26"/>
    </row>
    <row r="21" spans="1:9" ht="48" customHeight="1" x14ac:dyDescent="0.25">
      <c r="A21" s="5">
        <v>3</v>
      </c>
      <c r="B21" s="5" t="s">
        <v>588</v>
      </c>
      <c r="C21" s="174" t="s">
        <v>58</v>
      </c>
      <c r="D21" s="15">
        <v>6</v>
      </c>
      <c r="E21" s="15">
        <v>3</v>
      </c>
      <c r="F21" s="23">
        <v>24</v>
      </c>
      <c r="G21" s="5"/>
      <c r="H21" s="18"/>
      <c r="I21" s="26"/>
    </row>
    <row r="22" spans="1:9" ht="34.5" customHeight="1" x14ac:dyDescent="0.25">
      <c r="A22" s="5">
        <v>4</v>
      </c>
      <c r="B22" s="5" t="s">
        <v>589</v>
      </c>
      <c r="C22" s="174" t="s">
        <v>58</v>
      </c>
      <c r="D22" s="15">
        <v>5</v>
      </c>
      <c r="E22" s="15">
        <v>4</v>
      </c>
      <c r="F22" s="23">
        <v>5</v>
      </c>
      <c r="G22" s="5"/>
      <c r="H22" s="18"/>
      <c r="I22" s="26"/>
    </row>
    <row r="23" spans="1:9" ht="34.5" customHeight="1" x14ac:dyDescent="0.25">
      <c r="A23" s="5">
        <v>5</v>
      </c>
      <c r="B23" s="5" t="s">
        <v>590</v>
      </c>
      <c r="C23" s="174" t="s">
        <v>55</v>
      </c>
      <c r="D23" s="15">
        <v>6.5</v>
      </c>
      <c r="E23" s="15">
        <v>36</v>
      </c>
      <c r="F23" s="23" t="s">
        <v>715</v>
      </c>
      <c r="G23" s="5" t="s">
        <v>733</v>
      </c>
      <c r="H23" s="18"/>
      <c r="I23" s="26"/>
    </row>
    <row r="24" spans="1:9" ht="21" customHeight="1" x14ac:dyDescent="0.25">
      <c r="A24" s="5">
        <v>6</v>
      </c>
      <c r="B24" s="5" t="s">
        <v>591</v>
      </c>
      <c r="C24" s="174" t="s">
        <v>55</v>
      </c>
      <c r="D24" s="15">
        <v>9.66</v>
      </c>
      <c r="E24" s="15">
        <v>4.8</v>
      </c>
      <c r="F24" s="23" t="s">
        <v>715</v>
      </c>
      <c r="G24" s="192" t="s">
        <v>733</v>
      </c>
      <c r="H24" s="29"/>
      <c r="I24" s="26"/>
    </row>
    <row r="25" spans="1:9" ht="33" customHeight="1" x14ac:dyDescent="0.25">
      <c r="A25" s="5">
        <v>7</v>
      </c>
      <c r="B25" s="6" t="s">
        <v>592</v>
      </c>
      <c r="C25" s="174" t="s">
        <v>55</v>
      </c>
      <c r="D25" s="15" t="s">
        <v>37</v>
      </c>
      <c r="E25" s="15">
        <v>27.5</v>
      </c>
      <c r="F25" s="24" t="s">
        <v>715</v>
      </c>
      <c r="G25" s="5" t="s">
        <v>733</v>
      </c>
      <c r="H25" s="29"/>
      <c r="I25" s="26"/>
    </row>
    <row r="26" spans="1:9" ht="43.9" customHeight="1" x14ac:dyDescent="0.25">
      <c r="A26" s="5">
        <v>8</v>
      </c>
      <c r="B26" s="5" t="s">
        <v>593</v>
      </c>
      <c r="C26" s="174" t="s">
        <v>58</v>
      </c>
      <c r="D26" s="15">
        <v>5</v>
      </c>
      <c r="E26" s="15">
        <v>5</v>
      </c>
      <c r="F26" s="24">
        <v>7</v>
      </c>
      <c r="G26" s="5"/>
      <c r="H26" s="29"/>
      <c r="I26" s="26"/>
    </row>
    <row r="27" spans="1:9" ht="33" customHeight="1" x14ac:dyDescent="0.25">
      <c r="A27" s="408">
        <v>9</v>
      </c>
      <c r="B27" s="406" t="s">
        <v>594</v>
      </c>
      <c r="C27" s="174" t="s">
        <v>58</v>
      </c>
      <c r="D27" s="15">
        <v>0</v>
      </c>
      <c r="E27" s="15">
        <v>3</v>
      </c>
      <c r="F27" s="293">
        <v>0</v>
      </c>
      <c r="G27" s="5" t="s">
        <v>716</v>
      </c>
      <c r="H27" s="29"/>
      <c r="I27" s="26"/>
    </row>
    <row r="28" spans="1:9" ht="51" customHeight="1" x14ac:dyDescent="0.25">
      <c r="A28" s="409"/>
      <c r="B28" s="407"/>
      <c r="C28" s="174" t="s">
        <v>58</v>
      </c>
      <c r="D28" s="15">
        <v>0</v>
      </c>
      <c r="E28" s="15">
        <v>3</v>
      </c>
      <c r="F28" s="293">
        <v>0</v>
      </c>
      <c r="G28" s="5" t="s">
        <v>716</v>
      </c>
      <c r="H28" s="29"/>
      <c r="I28" s="26"/>
    </row>
    <row r="29" spans="1:9" ht="82.5" customHeight="1" x14ac:dyDescent="0.25">
      <c r="A29" s="408">
        <v>10</v>
      </c>
      <c r="B29" s="406" t="s">
        <v>595</v>
      </c>
      <c r="C29" s="174" t="s">
        <v>58</v>
      </c>
      <c r="D29" s="15">
        <v>0</v>
      </c>
      <c r="E29" s="15">
        <v>3</v>
      </c>
      <c r="F29" s="428">
        <v>0</v>
      </c>
      <c r="G29" s="5" t="s">
        <v>716</v>
      </c>
      <c r="H29" s="18"/>
      <c r="I29" s="26"/>
    </row>
    <row r="30" spans="1:9" ht="36.75" customHeight="1" x14ac:dyDescent="0.25">
      <c r="A30" s="409"/>
      <c r="B30" s="407"/>
      <c r="C30" s="174" t="s">
        <v>58</v>
      </c>
      <c r="D30" s="15">
        <v>0</v>
      </c>
      <c r="E30" s="15">
        <v>3</v>
      </c>
      <c r="F30" s="293">
        <v>0</v>
      </c>
      <c r="G30" s="5" t="s">
        <v>716</v>
      </c>
      <c r="H30" s="29"/>
      <c r="I30" s="26"/>
    </row>
    <row r="31" spans="1:9" ht="36.75" customHeight="1" x14ac:dyDescent="0.25">
      <c r="A31" s="408">
        <v>11</v>
      </c>
      <c r="B31" s="406" t="s">
        <v>596</v>
      </c>
      <c r="C31" s="174" t="s">
        <v>616</v>
      </c>
      <c r="D31" s="15">
        <v>0</v>
      </c>
      <c r="E31" s="15">
        <v>175</v>
      </c>
      <c r="F31" s="293">
        <v>0</v>
      </c>
      <c r="G31" s="5" t="s">
        <v>716</v>
      </c>
      <c r="H31" s="29"/>
      <c r="I31" s="26"/>
    </row>
    <row r="32" spans="1:9" ht="36.75" customHeight="1" x14ac:dyDescent="0.25">
      <c r="A32" s="409"/>
      <c r="B32" s="407"/>
      <c r="C32" s="174" t="s">
        <v>616</v>
      </c>
      <c r="D32" s="15">
        <v>0</v>
      </c>
      <c r="E32" s="15">
        <v>175</v>
      </c>
      <c r="F32" s="293">
        <v>0</v>
      </c>
      <c r="G32" s="5" t="s">
        <v>716</v>
      </c>
      <c r="H32" s="29"/>
      <c r="I32" s="26"/>
    </row>
    <row r="33" spans="1:9" ht="51" customHeight="1" x14ac:dyDescent="0.25">
      <c r="A33" s="5">
        <v>12</v>
      </c>
      <c r="B33" s="5" t="s">
        <v>597</v>
      </c>
      <c r="C33" s="174" t="s">
        <v>55</v>
      </c>
      <c r="D33" s="15">
        <v>0</v>
      </c>
      <c r="E33" s="15">
        <v>10</v>
      </c>
      <c r="F33" s="293">
        <v>10</v>
      </c>
      <c r="G33" s="5"/>
      <c r="H33" s="29"/>
      <c r="I33" s="26"/>
    </row>
    <row r="34" spans="1:9" ht="36.75" customHeight="1" x14ac:dyDescent="0.25">
      <c r="A34" s="5">
        <v>13</v>
      </c>
      <c r="B34" s="5" t="s">
        <v>598</v>
      </c>
      <c r="C34" s="174" t="s">
        <v>55</v>
      </c>
      <c r="D34" s="15">
        <v>90.8</v>
      </c>
      <c r="E34" s="15">
        <v>90</v>
      </c>
      <c r="F34" s="293">
        <v>90</v>
      </c>
      <c r="G34" s="5"/>
      <c r="H34" s="29"/>
      <c r="I34" s="26"/>
    </row>
    <row r="35" spans="1:9" ht="36.75" customHeight="1" x14ac:dyDescent="0.25">
      <c r="A35" s="5">
        <v>14</v>
      </c>
      <c r="B35" s="5" t="s">
        <v>599</v>
      </c>
      <c r="C35" s="174" t="s">
        <v>58</v>
      </c>
      <c r="D35" s="15" t="s">
        <v>37</v>
      </c>
      <c r="E35" s="15">
        <v>100</v>
      </c>
      <c r="F35" s="293" t="s">
        <v>717</v>
      </c>
      <c r="G35" s="193" t="s">
        <v>718</v>
      </c>
      <c r="H35" s="29"/>
      <c r="I35" s="26"/>
    </row>
    <row r="36" spans="1:9" ht="36.75" customHeight="1" x14ac:dyDescent="0.25">
      <c r="A36" s="5">
        <v>15</v>
      </c>
      <c r="B36" s="5" t="s">
        <v>600</v>
      </c>
      <c r="C36" s="174" t="s">
        <v>55</v>
      </c>
      <c r="D36" s="15">
        <v>66.09</v>
      </c>
      <c r="E36" s="15">
        <v>35</v>
      </c>
      <c r="F36" s="175">
        <v>66.28</v>
      </c>
      <c r="G36" s="5"/>
      <c r="H36" s="29"/>
      <c r="I36" s="26"/>
    </row>
    <row r="37" spans="1:9" ht="36.75" customHeight="1" x14ac:dyDescent="0.25">
      <c r="A37" s="5">
        <v>16</v>
      </c>
      <c r="B37" s="5" t="s">
        <v>601</v>
      </c>
      <c r="C37" s="174" t="s">
        <v>59</v>
      </c>
      <c r="D37" s="175">
        <v>8296</v>
      </c>
      <c r="E37" s="175">
        <v>7680</v>
      </c>
      <c r="F37" s="175" t="s">
        <v>715</v>
      </c>
      <c r="G37" s="193" t="s">
        <v>733</v>
      </c>
      <c r="H37" s="29"/>
      <c r="I37" s="26"/>
    </row>
    <row r="38" spans="1:9" ht="36.75" customHeight="1" x14ac:dyDescent="0.25">
      <c r="A38" s="5">
        <v>17</v>
      </c>
      <c r="B38" s="5" t="s">
        <v>602</v>
      </c>
      <c r="C38" s="174" t="s">
        <v>55</v>
      </c>
      <c r="D38" s="15">
        <v>100</v>
      </c>
      <c r="E38" s="15">
        <v>97</v>
      </c>
      <c r="F38" s="175">
        <v>100</v>
      </c>
      <c r="G38" s="5"/>
      <c r="H38" s="29"/>
      <c r="I38" s="26"/>
    </row>
    <row r="39" spans="1:9" s="197" customFormat="1" ht="36.75" customHeight="1" x14ac:dyDescent="0.25">
      <c r="A39" s="194">
        <v>18</v>
      </c>
      <c r="B39" s="194" t="s">
        <v>603</v>
      </c>
      <c r="C39" s="195" t="s">
        <v>59</v>
      </c>
      <c r="D39" s="27">
        <v>23</v>
      </c>
      <c r="E39" s="27">
        <v>20</v>
      </c>
      <c r="F39" s="27">
        <v>22</v>
      </c>
      <c r="G39" s="194"/>
      <c r="H39" s="196"/>
      <c r="I39" s="26"/>
    </row>
    <row r="40" spans="1:9" ht="36.75" customHeight="1" x14ac:dyDescent="0.25">
      <c r="A40" s="5">
        <v>19</v>
      </c>
      <c r="B40" s="5" t="s">
        <v>604</v>
      </c>
      <c r="C40" s="174" t="s">
        <v>617</v>
      </c>
      <c r="D40" s="175">
        <v>11.5</v>
      </c>
      <c r="E40" s="175">
        <v>11.3</v>
      </c>
      <c r="F40" s="175" t="s">
        <v>715</v>
      </c>
      <c r="G40" s="5" t="s">
        <v>733</v>
      </c>
      <c r="H40" s="29"/>
      <c r="I40" s="26"/>
    </row>
    <row r="41" spans="1:9" ht="44.45" customHeight="1" x14ac:dyDescent="0.25">
      <c r="A41" s="5">
        <v>20</v>
      </c>
      <c r="B41" s="5" t="s">
        <v>605</v>
      </c>
      <c r="C41" s="174" t="s">
        <v>58</v>
      </c>
      <c r="D41" s="15">
        <v>2</v>
      </c>
      <c r="E41" s="15">
        <v>1</v>
      </c>
      <c r="F41" s="175">
        <v>8</v>
      </c>
      <c r="G41" s="5"/>
      <c r="H41" s="29"/>
      <c r="I41" s="26"/>
    </row>
    <row r="42" spans="1:9" ht="36.75" customHeight="1" x14ac:dyDescent="0.25">
      <c r="A42" s="5">
        <v>21</v>
      </c>
      <c r="B42" s="5" t="s">
        <v>606</v>
      </c>
      <c r="C42" s="174" t="s">
        <v>55</v>
      </c>
      <c r="D42" s="15">
        <v>100</v>
      </c>
      <c r="E42" s="15">
        <v>100</v>
      </c>
      <c r="F42" s="175">
        <v>100</v>
      </c>
      <c r="G42" s="5"/>
      <c r="H42" s="29"/>
      <c r="I42" s="26"/>
    </row>
    <row r="43" spans="1:9" ht="36.75" customHeight="1" x14ac:dyDescent="0.25">
      <c r="A43" s="5">
        <v>22</v>
      </c>
      <c r="B43" s="5" t="s">
        <v>607</v>
      </c>
      <c r="C43" s="174" t="s">
        <v>55</v>
      </c>
      <c r="D43" s="15">
        <v>100</v>
      </c>
      <c r="E43" s="15">
        <v>100</v>
      </c>
      <c r="F43" s="175">
        <v>100</v>
      </c>
      <c r="G43" s="5"/>
      <c r="H43" s="29"/>
      <c r="I43" s="26"/>
    </row>
    <row r="44" spans="1:9" s="197" customFormat="1" ht="36.75" customHeight="1" x14ac:dyDescent="0.25">
      <c r="A44" s="194">
        <v>23</v>
      </c>
      <c r="B44" s="194" t="s">
        <v>608</v>
      </c>
      <c r="C44" s="195" t="s">
        <v>58</v>
      </c>
      <c r="D44" s="27">
        <v>10</v>
      </c>
      <c r="E44" s="27">
        <v>10</v>
      </c>
      <c r="F44" s="27">
        <v>10</v>
      </c>
      <c r="G44" s="194"/>
      <c r="H44" s="196"/>
      <c r="I44" s="26"/>
    </row>
    <row r="45" spans="1:9" ht="35.450000000000003" customHeight="1" x14ac:dyDescent="0.25">
      <c r="A45" s="5">
        <v>24</v>
      </c>
      <c r="B45" s="5" t="s">
        <v>609</v>
      </c>
      <c r="C45" s="174" t="s">
        <v>618</v>
      </c>
      <c r="D45" s="15">
        <v>7.3</v>
      </c>
      <c r="E45" s="15">
        <v>7.5</v>
      </c>
      <c r="F45" s="293">
        <v>7.3</v>
      </c>
      <c r="G45" s="5" t="s">
        <v>719</v>
      </c>
      <c r="H45" s="29"/>
      <c r="I45" s="26"/>
    </row>
    <row r="46" spans="1:9" ht="31.15" customHeight="1" x14ac:dyDescent="0.25">
      <c r="A46" s="5">
        <v>25</v>
      </c>
      <c r="B46" s="5" t="s">
        <v>610</v>
      </c>
      <c r="C46" s="174" t="s">
        <v>618</v>
      </c>
      <c r="D46" s="15">
        <v>0.61799999999999999</v>
      </c>
      <c r="E46" s="15">
        <v>0.6</v>
      </c>
      <c r="F46" s="293">
        <v>0.6</v>
      </c>
      <c r="G46" s="5"/>
      <c r="H46" s="29"/>
      <c r="I46" s="26"/>
    </row>
    <row r="47" spans="1:9" ht="50.25" customHeight="1" x14ac:dyDescent="0.25">
      <c r="A47" s="5">
        <v>26</v>
      </c>
      <c r="B47" s="5" t="s">
        <v>611</v>
      </c>
      <c r="C47" s="174" t="s">
        <v>59</v>
      </c>
      <c r="D47" s="15">
        <v>202</v>
      </c>
      <c r="E47" s="15">
        <v>100</v>
      </c>
      <c r="F47" s="293">
        <v>253</v>
      </c>
      <c r="G47" s="5"/>
      <c r="H47" s="29"/>
      <c r="I47" s="26"/>
    </row>
    <row r="48" spans="1:9" ht="51.6" customHeight="1" x14ac:dyDescent="0.25">
      <c r="A48" s="5">
        <v>27</v>
      </c>
      <c r="B48" s="5" t="s">
        <v>612</v>
      </c>
      <c r="C48" s="174" t="s">
        <v>59</v>
      </c>
      <c r="D48" s="15">
        <v>133</v>
      </c>
      <c r="E48" s="15">
        <v>124</v>
      </c>
      <c r="F48" s="293">
        <v>188</v>
      </c>
      <c r="G48" s="5"/>
      <c r="H48" s="29"/>
      <c r="I48" s="26"/>
    </row>
    <row r="49" spans="1:9" ht="41.25" customHeight="1" x14ac:dyDescent="0.25">
      <c r="A49" s="5">
        <v>28</v>
      </c>
      <c r="B49" s="5" t="s">
        <v>613</v>
      </c>
      <c r="C49" s="174" t="s">
        <v>59</v>
      </c>
      <c r="D49" s="15">
        <v>506</v>
      </c>
      <c r="E49" s="15">
        <v>694</v>
      </c>
      <c r="F49" s="293">
        <v>611</v>
      </c>
      <c r="G49" s="5" t="s">
        <v>719</v>
      </c>
      <c r="H49" s="29"/>
      <c r="I49" s="26"/>
    </row>
    <row r="50" spans="1:9" ht="77.25" customHeight="1" x14ac:dyDescent="0.25">
      <c r="A50" s="5">
        <v>29</v>
      </c>
      <c r="B50" s="5" t="s">
        <v>614</v>
      </c>
      <c r="C50" s="174" t="s">
        <v>60</v>
      </c>
      <c r="D50" s="15">
        <v>13</v>
      </c>
      <c r="E50" s="15">
        <v>16</v>
      </c>
      <c r="F50" s="24">
        <v>16</v>
      </c>
      <c r="G50" s="5"/>
      <c r="H50" s="18"/>
      <c r="I50" s="26"/>
    </row>
    <row r="51" spans="1:9" s="197" customFormat="1" ht="77.25" customHeight="1" x14ac:dyDescent="0.25">
      <c r="A51" s="194">
        <v>30</v>
      </c>
      <c r="B51" s="194" t="s">
        <v>656</v>
      </c>
      <c r="C51" s="195" t="s">
        <v>60</v>
      </c>
      <c r="D51" s="27" t="s">
        <v>37</v>
      </c>
      <c r="E51" s="27">
        <v>4</v>
      </c>
      <c r="F51" s="27">
        <v>5</v>
      </c>
      <c r="G51" s="194"/>
      <c r="I51" s="26"/>
    </row>
    <row r="52" spans="1:9" ht="22.5" customHeight="1" x14ac:dyDescent="0.25">
      <c r="A52" s="391" t="s">
        <v>652</v>
      </c>
      <c r="B52" s="391"/>
      <c r="C52" s="391"/>
      <c r="D52" s="391"/>
      <c r="E52" s="391"/>
      <c r="F52" s="391"/>
      <c r="G52" s="391"/>
    </row>
    <row r="53" spans="1:9" ht="33" customHeight="1" x14ac:dyDescent="0.25">
      <c r="A53" s="7">
        <v>1</v>
      </c>
      <c r="B53" s="9" t="s">
        <v>657</v>
      </c>
      <c r="C53" s="174" t="s">
        <v>55</v>
      </c>
      <c r="D53" s="15">
        <v>23</v>
      </c>
      <c r="E53" s="15">
        <v>23.1</v>
      </c>
      <c r="F53" s="20">
        <v>23.1</v>
      </c>
      <c r="G53" s="21"/>
    </row>
    <row r="54" spans="1:9" ht="30.75" customHeight="1" x14ac:dyDescent="0.25">
      <c r="A54" s="7">
        <v>2</v>
      </c>
      <c r="B54" s="9" t="s">
        <v>658</v>
      </c>
      <c r="C54" s="174" t="s">
        <v>55</v>
      </c>
      <c r="D54" s="15">
        <v>2.4</v>
      </c>
      <c r="E54" s="15">
        <v>2.4</v>
      </c>
      <c r="F54" s="20">
        <v>3.5</v>
      </c>
      <c r="G54" s="21"/>
    </row>
    <row r="55" spans="1:9" ht="30.75" customHeight="1" x14ac:dyDescent="0.25">
      <c r="A55" s="7">
        <v>3</v>
      </c>
      <c r="B55" s="9" t="s">
        <v>659</v>
      </c>
      <c r="C55" s="174" t="s">
        <v>55</v>
      </c>
      <c r="D55" s="15">
        <v>100</v>
      </c>
      <c r="E55" s="15">
        <v>100</v>
      </c>
      <c r="F55" s="20">
        <v>100</v>
      </c>
      <c r="G55" s="21"/>
    </row>
    <row r="56" spans="1:9" ht="30.75" customHeight="1" x14ac:dyDescent="0.25">
      <c r="A56" s="7">
        <v>4</v>
      </c>
      <c r="B56" s="9" t="s">
        <v>660</v>
      </c>
      <c r="C56" s="174" t="s">
        <v>55</v>
      </c>
      <c r="D56" s="15">
        <v>100</v>
      </c>
      <c r="E56" s="15">
        <v>100</v>
      </c>
      <c r="F56" s="20">
        <v>100</v>
      </c>
      <c r="G56" s="10"/>
    </row>
    <row r="57" spans="1:9" ht="30.75" customHeight="1" x14ac:dyDescent="0.25">
      <c r="A57" s="7">
        <v>5</v>
      </c>
      <c r="B57" s="9" t="s">
        <v>661</v>
      </c>
      <c r="C57" s="174" t="s">
        <v>55</v>
      </c>
      <c r="D57" s="15">
        <v>43</v>
      </c>
      <c r="E57" s="15">
        <v>43</v>
      </c>
      <c r="F57" s="20">
        <v>43</v>
      </c>
      <c r="G57" s="21"/>
    </row>
    <row r="58" spans="1:9" ht="30.75" customHeight="1" x14ac:dyDescent="0.25">
      <c r="A58" s="7">
        <v>6</v>
      </c>
      <c r="B58" s="9" t="s">
        <v>662</v>
      </c>
      <c r="C58" s="174" t="s">
        <v>55</v>
      </c>
      <c r="D58" s="15">
        <v>1.7</v>
      </c>
      <c r="E58" s="15">
        <v>1.7</v>
      </c>
      <c r="F58" s="20">
        <v>1.7</v>
      </c>
      <c r="G58" s="10"/>
    </row>
    <row r="59" spans="1:9" ht="22.5" customHeight="1" x14ac:dyDescent="0.25">
      <c r="A59" s="7">
        <v>7</v>
      </c>
      <c r="B59" s="9" t="s">
        <v>663</v>
      </c>
      <c r="C59" s="174" t="s">
        <v>55</v>
      </c>
      <c r="D59" s="15">
        <v>100</v>
      </c>
      <c r="E59" s="15">
        <v>100</v>
      </c>
      <c r="F59" s="20">
        <v>100</v>
      </c>
      <c r="G59" s="21"/>
    </row>
    <row r="60" spans="1:9" ht="22.5" customHeight="1" x14ac:dyDescent="0.25">
      <c r="A60" s="7">
        <v>8</v>
      </c>
      <c r="B60" s="9" t="s">
        <v>664</v>
      </c>
      <c r="C60" s="8" t="s">
        <v>619</v>
      </c>
      <c r="D60" s="15">
        <v>8760</v>
      </c>
      <c r="E60" s="15">
        <v>8760</v>
      </c>
      <c r="F60" s="20">
        <v>8760</v>
      </c>
      <c r="G60" s="21"/>
    </row>
    <row r="61" spans="1:9" ht="30.75" customHeight="1" x14ac:dyDescent="0.25">
      <c r="A61" s="7">
        <v>9</v>
      </c>
      <c r="B61" s="9" t="s">
        <v>665</v>
      </c>
      <c r="C61" s="8" t="s">
        <v>619</v>
      </c>
      <c r="D61" s="15">
        <v>8760</v>
      </c>
      <c r="E61" s="15">
        <v>8760</v>
      </c>
      <c r="F61" s="20">
        <v>8760</v>
      </c>
      <c r="G61" s="21"/>
    </row>
    <row r="62" spans="1:9" ht="30.75" customHeight="1" x14ac:dyDescent="0.25">
      <c r="A62" s="7">
        <v>10</v>
      </c>
      <c r="B62" s="9" t="s">
        <v>666</v>
      </c>
      <c r="C62" s="174" t="s">
        <v>55</v>
      </c>
      <c r="D62" s="15">
        <v>100</v>
      </c>
      <c r="E62" s="15">
        <v>100</v>
      </c>
      <c r="F62" s="20">
        <v>100</v>
      </c>
      <c r="G62" s="21"/>
    </row>
    <row r="63" spans="1:9" ht="14.25" customHeight="1" x14ac:dyDescent="0.25">
      <c r="A63" s="398">
        <v>11</v>
      </c>
      <c r="B63" s="404" t="s">
        <v>667</v>
      </c>
      <c r="C63" s="405" t="s">
        <v>55</v>
      </c>
      <c r="D63" s="405">
        <v>100</v>
      </c>
      <c r="E63" s="405">
        <v>100</v>
      </c>
      <c r="F63" s="398">
        <v>100</v>
      </c>
      <c r="G63" s="401"/>
    </row>
    <row r="64" spans="1:9" ht="4.5" customHeight="1" x14ac:dyDescent="0.25">
      <c r="A64" s="399"/>
      <c r="B64" s="404"/>
      <c r="C64" s="405"/>
      <c r="D64" s="405"/>
      <c r="E64" s="405"/>
      <c r="F64" s="399"/>
      <c r="G64" s="402"/>
    </row>
    <row r="65" spans="1:10" ht="9.75" customHeight="1" x14ac:dyDescent="0.25">
      <c r="A65" s="399"/>
      <c r="B65" s="404"/>
      <c r="C65" s="405"/>
      <c r="D65" s="405"/>
      <c r="E65" s="405"/>
      <c r="F65" s="399"/>
      <c r="G65" s="402"/>
    </row>
    <row r="66" spans="1:10" ht="2.25" customHeight="1" x14ac:dyDescent="0.25">
      <c r="A66" s="399"/>
      <c r="B66" s="404"/>
      <c r="C66" s="405"/>
      <c r="D66" s="405"/>
      <c r="E66" s="405"/>
      <c r="F66" s="399"/>
      <c r="G66" s="402"/>
    </row>
    <row r="67" spans="1:10" ht="9.75" customHeight="1" x14ac:dyDescent="0.25">
      <c r="A67" s="400"/>
      <c r="B67" s="404"/>
      <c r="C67" s="405"/>
      <c r="D67" s="405"/>
      <c r="E67" s="405"/>
      <c r="F67" s="400"/>
      <c r="G67" s="403"/>
    </row>
    <row r="68" spans="1:10" ht="21.75" customHeight="1" x14ac:dyDescent="0.25">
      <c r="A68" s="391" t="s">
        <v>651</v>
      </c>
      <c r="B68" s="391"/>
      <c r="C68" s="391"/>
      <c r="D68" s="391"/>
      <c r="E68" s="391"/>
      <c r="F68" s="391"/>
      <c r="G68" s="391"/>
    </row>
    <row r="69" spans="1:10" ht="36.75" customHeight="1" x14ac:dyDescent="0.25">
      <c r="A69" s="7">
        <v>1</v>
      </c>
      <c r="B69" s="10" t="s">
        <v>620</v>
      </c>
      <c r="C69" s="174" t="s">
        <v>55</v>
      </c>
      <c r="D69" s="15">
        <v>99.27</v>
      </c>
      <c r="E69" s="174">
        <v>100</v>
      </c>
      <c r="F69" s="22">
        <v>100</v>
      </c>
      <c r="G69" s="7"/>
      <c r="H69" s="29"/>
      <c r="I69" s="19"/>
      <c r="J69" s="18"/>
    </row>
    <row r="70" spans="1:10" ht="47.25" x14ac:dyDescent="0.25">
      <c r="A70" s="7">
        <v>2</v>
      </c>
      <c r="B70" s="10" t="s">
        <v>621</v>
      </c>
      <c r="C70" s="174" t="s">
        <v>55</v>
      </c>
      <c r="D70" s="15">
        <v>100</v>
      </c>
      <c r="E70" s="174">
        <v>100</v>
      </c>
      <c r="F70" s="22">
        <v>100</v>
      </c>
      <c r="G70" s="7"/>
      <c r="H70" s="29"/>
      <c r="I70" s="19"/>
      <c r="J70" s="18"/>
    </row>
    <row r="71" spans="1:10" ht="23.25" customHeight="1" x14ac:dyDescent="0.25">
      <c r="A71" s="393" t="s">
        <v>650</v>
      </c>
      <c r="B71" s="393"/>
      <c r="C71" s="393"/>
      <c r="D71" s="393"/>
      <c r="E71" s="393"/>
      <c r="F71" s="393"/>
      <c r="G71" s="393"/>
    </row>
    <row r="72" spans="1:10" ht="47.25" x14ac:dyDescent="0.25">
      <c r="A72" s="7">
        <v>1</v>
      </c>
      <c r="B72" s="11" t="s">
        <v>61</v>
      </c>
      <c r="C72" s="12" t="s">
        <v>55</v>
      </c>
      <c r="D72" s="15">
        <v>100</v>
      </c>
      <c r="E72" s="12">
        <v>100</v>
      </c>
      <c r="F72" s="24">
        <v>100</v>
      </c>
      <c r="G72" s="7"/>
      <c r="H72" s="25"/>
      <c r="I72" s="26"/>
    </row>
    <row r="73" spans="1:10" ht="39.6" customHeight="1" x14ac:dyDescent="0.25">
      <c r="A73" s="7">
        <v>2</v>
      </c>
      <c r="B73" s="11" t="s">
        <v>62</v>
      </c>
      <c r="C73" s="12" t="s">
        <v>55</v>
      </c>
      <c r="D73" s="15">
        <v>100</v>
      </c>
      <c r="E73" s="12">
        <v>100</v>
      </c>
      <c r="F73" s="24">
        <v>100</v>
      </c>
      <c r="G73" s="5"/>
      <c r="H73" s="25"/>
      <c r="I73" s="26"/>
    </row>
    <row r="74" spans="1:10" ht="31.5" x14ac:dyDescent="0.25">
      <c r="A74" s="7">
        <v>3</v>
      </c>
      <c r="B74" s="11" t="s">
        <v>622</v>
      </c>
      <c r="C74" s="12" t="s">
        <v>55</v>
      </c>
      <c r="D74" s="15">
        <v>92.6</v>
      </c>
      <c r="E74" s="12">
        <v>92.7</v>
      </c>
      <c r="F74" s="24">
        <v>92.7</v>
      </c>
      <c r="G74" s="7"/>
      <c r="H74" s="25"/>
      <c r="I74" s="26"/>
    </row>
    <row r="75" spans="1:10" ht="47.25" x14ac:dyDescent="0.25">
      <c r="A75" s="7">
        <v>4</v>
      </c>
      <c r="B75" s="11" t="s">
        <v>623</v>
      </c>
      <c r="C75" s="12" t="s">
        <v>55</v>
      </c>
      <c r="D75" s="15">
        <v>100</v>
      </c>
      <c r="E75" s="12">
        <v>100</v>
      </c>
      <c r="F75" s="24">
        <v>100</v>
      </c>
      <c r="G75" s="7"/>
      <c r="H75" s="25"/>
      <c r="I75" s="19"/>
    </row>
    <row r="76" spans="1:10" ht="31.5" x14ac:dyDescent="0.25">
      <c r="A76" s="7">
        <v>5</v>
      </c>
      <c r="B76" s="11" t="s">
        <v>63</v>
      </c>
      <c r="C76" s="12" t="s">
        <v>55</v>
      </c>
      <c r="D76" s="15">
        <v>100</v>
      </c>
      <c r="E76" s="12">
        <v>100</v>
      </c>
      <c r="F76" s="24">
        <v>100</v>
      </c>
      <c r="G76" s="7"/>
      <c r="H76" s="25"/>
      <c r="I76" s="19"/>
    </row>
    <row r="77" spans="1:10" s="197" customFormat="1" ht="15.75" x14ac:dyDescent="0.25">
      <c r="A77" s="212">
        <v>6</v>
      </c>
      <c r="B77" s="213" t="s">
        <v>624</v>
      </c>
      <c r="C77" s="207" t="s">
        <v>55</v>
      </c>
      <c r="D77" s="27">
        <v>100</v>
      </c>
      <c r="E77" s="207">
        <v>100</v>
      </c>
      <c r="F77" s="27">
        <v>100</v>
      </c>
      <c r="G77" s="212"/>
      <c r="H77" s="214"/>
      <c r="I77" s="215"/>
    </row>
    <row r="78" spans="1:10" ht="78.75" x14ac:dyDescent="0.25">
      <c r="A78" s="7">
        <v>7</v>
      </c>
      <c r="B78" s="11" t="s">
        <v>625</v>
      </c>
      <c r="C78" s="12" t="s">
        <v>55</v>
      </c>
      <c r="D78" s="15">
        <v>86.6</v>
      </c>
      <c r="E78" s="12">
        <v>93.5</v>
      </c>
      <c r="F78" s="293">
        <v>82.3</v>
      </c>
      <c r="G78" s="5" t="s">
        <v>725</v>
      </c>
      <c r="H78" s="25"/>
      <c r="I78" s="26"/>
    </row>
    <row r="79" spans="1:10" ht="204.75" x14ac:dyDescent="0.25">
      <c r="A79" s="7">
        <v>8</v>
      </c>
      <c r="B79" s="11" t="s">
        <v>626</v>
      </c>
      <c r="C79" s="12" t="s">
        <v>55</v>
      </c>
      <c r="D79" s="15">
        <v>45</v>
      </c>
      <c r="E79" s="12">
        <v>50</v>
      </c>
      <c r="F79" s="293">
        <v>35</v>
      </c>
      <c r="G79" s="5" t="s">
        <v>726</v>
      </c>
      <c r="H79" s="25"/>
      <c r="I79" s="26"/>
    </row>
    <row r="80" spans="1:10" ht="31.5" x14ac:dyDescent="0.25">
      <c r="A80" s="7">
        <v>9</v>
      </c>
      <c r="B80" s="11" t="s">
        <v>627</v>
      </c>
      <c r="C80" s="12" t="s">
        <v>55</v>
      </c>
      <c r="D80" s="15">
        <v>21.5</v>
      </c>
      <c r="E80" s="176">
        <v>21.5</v>
      </c>
      <c r="F80" s="24">
        <v>21.5</v>
      </c>
      <c r="G80" s="7"/>
      <c r="H80" s="25"/>
      <c r="I80" s="19"/>
    </row>
    <row r="81" spans="1:9" ht="47.25" x14ac:dyDescent="0.25">
      <c r="A81" s="7">
        <v>10</v>
      </c>
      <c r="B81" s="11" t="s">
        <v>628</v>
      </c>
      <c r="C81" s="12" t="s">
        <v>55</v>
      </c>
      <c r="D81" s="15">
        <v>1</v>
      </c>
      <c r="E81" s="12">
        <v>5.6</v>
      </c>
      <c r="F81" s="24">
        <v>5.6</v>
      </c>
      <c r="G81" s="7"/>
      <c r="H81" s="25"/>
      <c r="I81" s="19"/>
    </row>
    <row r="82" spans="1:9" ht="63" x14ac:dyDescent="0.25">
      <c r="A82" s="7">
        <v>11</v>
      </c>
      <c r="B82" s="11" t="s">
        <v>64</v>
      </c>
      <c r="C82" s="12" t="s">
        <v>55</v>
      </c>
      <c r="D82" s="15">
        <v>100</v>
      </c>
      <c r="E82" s="12">
        <v>100</v>
      </c>
      <c r="F82" s="24">
        <v>100</v>
      </c>
      <c r="G82" s="7"/>
      <c r="H82" s="25"/>
      <c r="I82" s="19"/>
    </row>
    <row r="83" spans="1:9" ht="52.15" customHeight="1" x14ac:dyDescent="0.25">
      <c r="A83" s="7">
        <v>12</v>
      </c>
      <c r="B83" s="11" t="s">
        <v>65</v>
      </c>
      <c r="C83" s="12" t="s">
        <v>55</v>
      </c>
      <c r="D83" s="15">
        <v>100</v>
      </c>
      <c r="E83" s="12">
        <v>85</v>
      </c>
      <c r="F83" s="24">
        <v>100</v>
      </c>
      <c r="G83" s="5"/>
      <c r="H83" s="25"/>
      <c r="I83" s="19"/>
    </row>
    <row r="84" spans="1:9" ht="63" x14ac:dyDescent="0.25">
      <c r="A84" s="7">
        <v>13</v>
      </c>
      <c r="B84" s="11" t="s">
        <v>66</v>
      </c>
      <c r="C84" s="12" t="s">
        <v>55</v>
      </c>
      <c r="D84" s="15">
        <v>55</v>
      </c>
      <c r="E84" s="12">
        <v>100</v>
      </c>
      <c r="F84" s="293">
        <v>44</v>
      </c>
      <c r="G84" s="5" t="s">
        <v>727</v>
      </c>
      <c r="H84" s="25"/>
      <c r="I84" s="26"/>
    </row>
    <row r="85" spans="1:9" ht="31.5" x14ac:dyDescent="0.25">
      <c r="A85" s="7">
        <v>14</v>
      </c>
      <c r="B85" s="11" t="s">
        <v>629</v>
      </c>
      <c r="C85" s="12" t="s">
        <v>55</v>
      </c>
      <c r="D85" s="15">
        <v>100</v>
      </c>
      <c r="E85" s="12">
        <v>100</v>
      </c>
      <c r="F85" s="24">
        <v>100</v>
      </c>
      <c r="G85" s="5"/>
      <c r="H85" s="25"/>
      <c r="I85" s="19"/>
    </row>
    <row r="86" spans="1:9" ht="15.75" x14ac:dyDescent="0.25">
      <c r="A86" s="7">
        <v>15</v>
      </c>
      <c r="B86" s="11" t="s">
        <v>630</v>
      </c>
      <c r="C86" s="12" t="s">
        <v>55</v>
      </c>
      <c r="D86" s="15">
        <v>100</v>
      </c>
      <c r="E86" s="12">
        <v>100</v>
      </c>
      <c r="F86" s="24">
        <v>100</v>
      </c>
      <c r="G86" s="5"/>
      <c r="H86" s="25"/>
      <c r="I86" s="19"/>
    </row>
    <row r="87" spans="1:9" ht="15.75" x14ac:dyDescent="0.25">
      <c r="A87" s="7">
        <v>16</v>
      </c>
      <c r="B87" s="11" t="s">
        <v>631</v>
      </c>
      <c r="C87" s="12" t="s">
        <v>55</v>
      </c>
      <c r="D87" s="15">
        <v>93</v>
      </c>
      <c r="E87" s="12">
        <v>75</v>
      </c>
      <c r="F87" s="24">
        <v>94.4</v>
      </c>
      <c r="G87" s="5"/>
      <c r="H87" s="25"/>
      <c r="I87" s="19"/>
    </row>
    <row r="88" spans="1:9" ht="20.25" customHeight="1" x14ac:dyDescent="0.25">
      <c r="A88" s="391" t="s">
        <v>633</v>
      </c>
      <c r="B88" s="391"/>
      <c r="C88" s="391"/>
      <c r="D88" s="391"/>
      <c r="E88" s="391"/>
      <c r="F88" s="391"/>
      <c r="G88" s="391"/>
      <c r="I88" s="26"/>
    </row>
    <row r="89" spans="1:9" ht="10.5" customHeight="1" x14ac:dyDescent="0.25">
      <c r="A89" s="394">
        <v>1</v>
      </c>
      <c r="B89" s="395" t="s">
        <v>632</v>
      </c>
      <c r="C89" s="417" t="s">
        <v>55</v>
      </c>
      <c r="D89" s="398">
        <v>100</v>
      </c>
      <c r="E89" s="417">
        <v>100</v>
      </c>
      <c r="F89" s="398">
        <v>100</v>
      </c>
      <c r="G89" s="398"/>
      <c r="I89" s="26"/>
    </row>
    <row r="90" spans="1:9" ht="6.75" customHeight="1" x14ac:dyDescent="0.25">
      <c r="A90" s="394"/>
      <c r="B90" s="396"/>
      <c r="C90" s="418"/>
      <c r="D90" s="399"/>
      <c r="E90" s="418"/>
      <c r="F90" s="399"/>
      <c r="G90" s="399"/>
      <c r="I90" s="26"/>
    </row>
    <row r="91" spans="1:9" ht="11.25" customHeight="1" x14ac:dyDescent="0.25">
      <c r="A91" s="394"/>
      <c r="B91" s="396"/>
      <c r="C91" s="418"/>
      <c r="D91" s="399"/>
      <c r="E91" s="418"/>
      <c r="F91" s="399"/>
      <c r="G91" s="399"/>
      <c r="I91" s="26"/>
    </row>
    <row r="92" spans="1:9" ht="9" customHeight="1" x14ac:dyDescent="0.25">
      <c r="A92" s="394"/>
      <c r="B92" s="397"/>
      <c r="C92" s="419"/>
      <c r="D92" s="400"/>
      <c r="E92" s="419"/>
      <c r="F92" s="400"/>
      <c r="G92" s="400"/>
      <c r="I92" s="26"/>
    </row>
    <row r="93" spans="1:9" ht="19.5" customHeight="1" x14ac:dyDescent="0.25">
      <c r="A93" s="391" t="s">
        <v>634</v>
      </c>
      <c r="B93" s="391"/>
      <c r="C93" s="391"/>
      <c r="D93" s="391"/>
      <c r="E93" s="391"/>
      <c r="F93" s="391"/>
      <c r="G93" s="391"/>
      <c r="I93" s="26"/>
    </row>
    <row r="94" spans="1:9" ht="126" x14ac:dyDescent="0.25">
      <c r="A94" s="7">
        <v>1</v>
      </c>
      <c r="B94" s="5" t="s">
        <v>635</v>
      </c>
      <c r="C94" s="12" t="s">
        <v>55</v>
      </c>
      <c r="D94" s="15">
        <v>25.6</v>
      </c>
      <c r="E94" s="174">
        <v>28.6</v>
      </c>
      <c r="F94" s="293">
        <v>27.4</v>
      </c>
      <c r="G94" s="5" t="s">
        <v>720</v>
      </c>
      <c r="I94" s="26"/>
    </row>
    <row r="95" spans="1:9" ht="126" x14ac:dyDescent="0.25">
      <c r="A95" s="7">
        <v>2</v>
      </c>
      <c r="B95" s="5" t="s">
        <v>636</v>
      </c>
      <c r="C95" s="12" t="s">
        <v>55</v>
      </c>
      <c r="D95" s="15">
        <v>6.5</v>
      </c>
      <c r="E95" s="174">
        <v>8.6</v>
      </c>
      <c r="F95" s="293">
        <v>7.7</v>
      </c>
      <c r="G95" s="5" t="s">
        <v>721</v>
      </c>
      <c r="H95" s="18"/>
      <c r="I95" s="26"/>
    </row>
    <row r="96" spans="1:9" ht="94.5" x14ac:dyDescent="0.25">
      <c r="A96" s="7">
        <v>3</v>
      </c>
      <c r="B96" s="5" t="s">
        <v>637</v>
      </c>
      <c r="C96" s="12" t="s">
        <v>55</v>
      </c>
      <c r="D96" s="15">
        <v>92</v>
      </c>
      <c r="E96" s="426">
        <v>99</v>
      </c>
      <c r="F96" s="293">
        <v>90.5</v>
      </c>
      <c r="G96" s="5" t="s">
        <v>722</v>
      </c>
      <c r="H96" s="18"/>
      <c r="I96" s="26"/>
    </row>
    <row r="97" spans="1:10" s="204" customFormat="1" ht="141.75" x14ac:dyDescent="0.25">
      <c r="A97" s="200">
        <v>4</v>
      </c>
      <c r="B97" s="201" t="s">
        <v>638</v>
      </c>
      <c r="C97" s="202" t="s">
        <v>55</v>
      </c>
      <c r="D97" s="198">
        <v>54</v>
      </c>
      <c r="E97" s="203">
        <v>100.1</v>
      </c>
      <c r="F97" s="422">
        <v>91</v>
      </c>
      <c r="G97" s="201" t="s">
        <v>723</v>
      </c>
      <c r="I97" s="205"/>
      <c r="J97"/>
    </row>
    <row r="98" spans="1:10" s="424" customFormat="1" ht="31.5" x14ac:dyDescent="0.25">
      <c r="A98" s="420">
        <v>5</v>
      </c>
      <c r="B98" s="421" t="s">
        <v>67</v>
      </c>
      <c r="C98" s="176" t="s">
        <v>55</v>
      </c>
      <c r="D98" s="422">
        <v>106.4</v>
      </c>
      <c r="E98" s="423">
        <v>79.2</v>
      </c>
      <c r="F98" s="422">
        <v>100.9</v>
      </c>
      <c r="G98" s="421"/>
      <c r="I98" s="425"/>
      <c r="J98"/>
    </row>
    <row r="99" spans="1:10" ht="25.5" customHeight="1" x14ac:dyDescent="0.25">
      <c r="A99" s="391" t="s">
        <v>639</v>
      </c>
      <c r="B99" s="391"/>
      <c r="C99" s="391"/>
      <c r="D99" s="391"/>
      <c r="E99" s="391"/>
      <c r="F99" s="391"/>
      <c r="G99" s="391"/>
    </row>
    <row r="100" spans="1:10" ht="15.75" x14ac:dyDescent="0.25">
      <c r="A100" s="14">
        <v>1</v>
      </c>
      <c r="B100" s="10" t="s">
        <v>640</v>
      </c>
      <c r="C100" s="175" t="s">
        <v>647</v>
      </c>
      <c r="D100" s="15">
        <v>733.02</v>
      </c>
      <c r="E100" s="179">
        <v>605</v>
      </c>
      <c r="F100" s="199">
        <v>776.63</v>
      </c>
      <c r="G100" s="10"/>
      <c r="H100" s="18"/>
      <c r="I100" s="18"/>
      <c r="J100" s="18"/>
    </row>
    <row r="101" spans="1:10" ht="15.75" x14ac:dyDescent="0.25">
      <c r="A101" s="28">
        <v>2</v>
      </c>
      <c r="B101" s="10" t="s">
        <v>641</v>
      </c>
      <c r="C101" s="12" t="s">
        <v>55</v>
      </c>
      <c r="D101" s="15">
        <v>109.13</v>
      </c>
      <c r="E101" s="179">
        <v>100</v>
      </c>
      <c r="F101" s="179">
        <v>115.6</v>
      </c>
      <c r="G101" s="10"/>
      <c r="H101" s="18"/>
      <c r="I101" s="18"/>
      <c r="J101" s="18"/>
    </row>
    <row r="102" spans="1:10" ht="47.25" x14ac:dyDescent="0.25">
      <c r="A102" s="235">
        <v>3</v>
      </c>
      <c r="B102" s="10" t="s">
        <v>642</v>
      </c>
      <c r="C102" s="12" t="s">
        <v>55</v>
      </c>
      <c r="D102" s="15">
        <v>111.45</v>
      </c>
      <c r="E102" s="179">
        <v>100</v>
      </c>
      <c r="F102" s="179">
        <v>32</v>
      </c>
      <c r="G102" s="10" t="s">
        <v>724</v>
      </c>
      <c r="H102" s="18"/>
      <c r="I102" s="18"/>
      <c r="J102" s="18"/>
    </row>
    <row r="103" spans="1:10" ht="15.75" x14ac:dyDescent="0.25">
      <c r="A103" s="235">
        <v>4</v>
      </c>
      <c r="B103" s="10" t="s">
        <v>643</v>
      </c>
      <c r="C103" s="12" t="s">
        <v>55</v>
      </c>
      <c r="D103" s="15">
        <v>100</v>
      </c>
      <c r="E103" s="179">
        <v>100</v>
      </c>
      <c r="F103" s="179">
        <v>100</v>
      </c>
      <c r="G103" s="10"/>
      <c r="H103" s="18"/>
      <c r="I103" s="18"/>
      <c r="J103" s="18"/>
    </row>
    <row r="104" spans="1:10" ht="31.5" x14ac:dyDescent="0.25">
      <c r="A104" s="235">
        <v>5</v>
      </c>
      <c r="B104" s="10" t="s">
        <v>644</v>
      </c>
      <c r="C104" s="175" t="s">
        <v>648</v>
      </c>
      <c r="D104" s="15">
        <v>43797</v>
      </c>
      <c r="E104" s="179">
        <v>38981.11</v>
      </c>
      <c r="F104" s="199">
        <v>43797</v>
      </c>
      <c r="G104" s="10"/>
      <c r="H104" s="18"/>
      <c r="I104" s="18"/>
      <c r="J104" s="18"/>
    </row>
    <row r="105" spans="1:10" s="197" customFormat="1" ht="31.5" x14ac:dyDescent="0.25">
      <c r="A105" s="235">
        <v>6</v>
      </c>
      <c r="B105" s="208" t="s">
        <v>645</v>
      </c>
      <c r="C105" s="209" t="s">
        <v>649</v>
      </c>
      <c r="D105" s="27">
        <v>246.9</v>
      </c>
      <c r="E105" s="210">
        <v>100</v>
      </c>
      <c r="F105" s="211">
        <v>100</v>
      </c>
      <c r="G105" s="206"/>
      <c r="I105" s="18"/>
    </row>
    <row r="106" spans="1:10" ht="31.5" x14ac:dyDescent="0.25">
      <c r="A106" s="235">
        <v>7</v>
      </c>
      <c r="B106" s="178" t="s">
        <v>646</v>
      </c>
      <c r="C106" s="175" t="s">
        <v>649</v>
      </c>
      <c r="D106" s="15">
        <v>60</v>
      </c>
      <c r="E106" s="15">
        <v>60</v>
      </c>
      <c r="F106" s="199">
        <v>60</v>
      </c>
      <c r="G106" s="10"/>
      <c r="H106" s="18"/>
      <c r="I106" s="18"/>
      <c r="J106" s="18"/>
    </row>
    <row r="107" spans="1:10" x14ac:dyDescent="0.25">
      <c r="A107" s="17"/>
      <c r="B107" s="16"/>
    </row>
  </sheetData>
  <mergeCells count="38">
    <mergeCell ref="C89:C92"/>
    <mergeCell ref="D89:D92"/>
    <mergeCell ref="E89:E92"/>
    <mergeCell ref="F89:F92"/>
    <mergeCell ref="G89:G92"/>
    <mergeCell ref="A3:A5"/>
    <mergeCell ref="B3:B5"/>
    <mergeCell ref="C3:C5"/>
    <mergeCell ref="D3:F3"/>
    <mergeCell ref="G3:G5"/>
    <mergeCell ref="D4:D5"/>
    <mergeCell ref="E4:F4"/>
    <mergeCell ref="A9:G9"/>
    <mergeCell ref="A15:G15"/>
    <mergeCell ref="A18:G18"/>
    <mergeCell ref="A52:G52"/>
    <mergeCell ref="B27:B28"/>
    <mergeCell ref="B29:B30"/>
    <mergeCell ref="B31:B32"/>
    <mergeCell ref="A27:A28"/>
    <mergeCell ref="A29:A30"/>
    <mergeCell ref="A31:A32"/>
    <mergeCell ref="A93:G93"/>
    <mergeCell ref="A99:G99"/>
    <mergeCell ref="A1:G1"/>
    <mergeCell ref="A68:G68"/>
    <mergeCell ref="A71:G71"/>
    <mergeCell ref="A88:G88"/>
    <mergeCell ref="A89:A92"/>
    <mergeCell ref="B89:B92"/>
    <mergeCell ref="F63:F67"/>
    <mergeCell ref="G63:G67"/>
    <mergeCell ref="A63:A67"/>
    <mergeCell ref="B63:B67"/>
    <mergeCell ref="C63:C67"/>
    <mergeCell ref="D63:D67"/>
    <mergeCell ref="E63:E67"/>
    <mergeCell ref="A6:G6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46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x14ac:dyDescent="0.25">
      <c r="A2" s="46"/>
      <c r="B2" s="19"/>
      <c r="C2" s="19"/>
      <c r="D2" s="19"/>
      <c r="E2" s="19"/>
      <c r="F2" s="46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x14ac:dyDescent="0.25">
      <c r="A3" s="46"/>
      <c r="B3" s="19"/>
      <c r="C3" s="19"/>
      <c r="D3" s="19"/>
      <c r="E3" s="19"/>
      <c r="F3" s="46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x14ac:dyDescent="0.25">
      <c r="A4" s="47"/>
      <c r="B4" s="19"/>
      <c r="C4" s="19"/>
      <c r="D4" s="19"/>
      <c r="E4" s="19"/>
      <c r="F4" s="46"/>
      <c r="G4" s="19"/>
      <c r="H4" s="19"/>
      <c r="I4" s="19"/>
      <c r="J4" s="19"/>
      <c r="K4" s="46"/>
      <c r="L4" s="19"/>
      <c r="M4" s="19"/>
      <c r="N4" s="19"/>
      <c r="O4" s="48"/>
      <c r="P4" s="48"/>
      <c r="Q4" s="19"/>
      <c r="R4" s="49"/>
      <c r="S4" s="19"/>
      <c r="T4" s="19"/>
      <c r="U4" s="19"/>
      <c r="V4" s="19"/>
      <c r="W4" s="19"/>
    </row>
    <row r="5" spans="1:23" x14ac:dyDescent="0.25">
      <c r="A5" s="46"/>
      <c r="B5" s="19"/>
      <c r="C5" s="19"/>
      <c r="D5" s="19"/>
      <c r="E5" s="19"/>
      <c r="F5" s="46"/>
      <c r="G5" s="19"/>
      <c r="H5" s="19"/>
      <c r="I5" s="19"/>
      <c r="J5" s="19"/>
      <c r="K5" s="46"/>
      <c r="L5" s="19"/>
      <c r="M5" s="19"/>
      <c r="N5" s="19"/>
      <c r="O5" s="19"/>
      <c r="P5" s="19"/>
      <c r="Q5" s="19"/>
      <c r="R5" s="49"/>
      <c r="S5" s="19"/>
      <c r="T5" s="19"/>
      <c r="U5" s="19"/>
      <c r="V5" s="19"/>
      <c r="W5" s="19"/>
    </row>
    <row r="6" spans="1:23" x14ac:dyDescent="0.25">
      <c r="A6" s="50"/>
      <c r="B6" s="19"/>
      <c r="C6" s="19"/>
      <c r="D6" s="19"/>
      <c r="E6" s="19"/>
      <c r="F6" s="46"/>
      <c r="G6" s="19"/>
      <c r="H6" s="19"/>
      <c r="I6" s="19"/>
      <c r="J6" s="19"/>
      <c r="K6" s="46"/>
      <c r="L6" s="19"/>
      <c r="M6" s="19"/>
      <c r="N6" s="19"/>
      <c r="O6" s="19"/>
      <c r="P6" s="19"/>
      <c r="Q6" s="19"/>
      <c r="R6" s="49"/>
      <c r="S6" s="19"/>
      <c r="T6" s="19"/>
      <c r="U6" s="19"/>
      <c r="V6" s="19"/>
      <c r="W6" s="19"/>
    </row>
    <row r="7" spans="1:23" x14ac:dyDescent="0.25">
      <c r="A7" s="50"/>
      <c r="B7" s="19"/>
      <c r="C7" s="19"/>
      <c r="D7" s="19"/>
      <c r="E7" s="19"/>
      <c r="F7" s="46"/>
      <c r="G7" s="19"/>
      <c r="H7" s="19"/>
      <c r="I7" s="19"/>
      <c r="J7" s="19"/>
      <c r="K7" s="46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23" x14ac:dyDescent="0.25">
      <c r="A8" s="50"/>
      <c r="B8" s="19"/>
      <c r="C8" s="19"/>
      <c r="D8" s="19"/>
      <c r="E8" s="19"/>
      <c r="F8" s="46"/>
      <c r="G8" s="19"/>
      <c r="H8" s="19"/>
      <c r="I8" s="19"/>
      <c r="J8" s="19"/>
      <c r="K8" s="4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x14ac:dyDescent="0.25">
      <c r="A9" s="50"/>
      <c r="B9" s="19"/>
      <c r="C9" s="19"/>
      <c r="D9" s="19"/>
      <c r="E9" s="19"/>
      <c r="F9" s="46"/>
      <c r="G9" s="19"/>
      <c r="H9" s="19"/>
      <c r="I9" s="19"/>
      <c r="J9" s="19"/>
      <c r="K9" s="46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x14ac:dyDescent="0.25">
      <c r="A10" s="50"/>
      <c r="B10" s="19"/>
      <c r="C10" s="19"/>
      <c r="D10" s="19"/>
      <c r="E10" s="19"/>
      <c r="F10" s="46"/>
      <c r="G10" s="19"/>
      <c r="H10" s="46"/>
      <c r="I10" s="19"/>
      <c r="J10" s="19"/>
      <c r="K10" s="46"/>
      <c r="L10" s="19"/>
      <c r="M10" s="19"/>
      <c r="N10" s="19"/>
      <c r="O10" s="19"/>
      <c r="P10" s="46"/>
      <c r="Q10" s="46"/>
      <c r="R10" s="19"/>
      <c r="S10" s="49"/>
      <c r="T10" s="49"/>
      <c r="U10" s="51"/>
      <c r="V10" s="19"/>
      <c r="W10" s="19"/>
    </row>
    <row r="11" spans="1:23" x14ac:dyDescent="0.25">
      <c r="A11" s="50"/>
      <c r="B11" s="19"/>
      <c r="C11" s="19"/>
      <c r="D11" s="19"/>
      <c r="E11" s="19"/>
      <c r="F11" s="46"/>
      <c r="G11" s="19"/>
      <c r="H11" s="46"/>
      <c r="I11" s="19"/>
      <c r="J11" s="19"/>
      <c r="K11" s="46"/>
      <c r="L11" s="19"/>
      <c r="M11" s="19"/>
      <c r="N11" s="19"/>
      <c r="O11" s="19"/>
      <c r="P11" s="46"/>
      <c r="Q11" s="46"/>
      <c r="R11" s="51"/>
      <c r="S11" s="49"/>
      <c r="T11" s="49"/>
      <c r="U11" s="51"/>
      <c r="V11" s="19"/>
      <c r="W11" s="19"/>
    </row>
    <row r="12" spans="1:23" x14ac:dyDescent="0.25">
      <c r="A12" s="50"/>
      <c r="B12" s="19"/>
      <c r="C12" s="19"/>
      <c r="D12" s="19"/>
      <c r="E12" s="19"/>
      <c r="F12" s="46"/>
      <c r="G12" s="19"/>
      <c r="H12" s="46"/>
      <c r="I12" s="19"/>
      <c r="J12" s="19"/>
      <c r="K12" s="46"/>
      <c r="L12" s="19"/>
      <c r="M12" s="19"/>
      <c r="N12" s="19"/>
      <c r="O12" s="19"/>
      <c r="P12" s="46"/>
      <c r="Q12" s="52"/>
      <c r="R12" s="19"/>
      <c r="S12" s="49"/>
      <c r="T12" s="49"/>
      <c r="U12" s="51"/>
      <c r="V12" s="19"/>
      <c r="W12" s="19"/>
    </row>
    <row r="13" spans="1:23" x14ac:dyDescent="0.25">
      <c r="A13" s="50"/>
      <c r="B13" s="19"/>
      <c r="C13" s="19"/>
      <c r="D13" s="19"/>
      <c r="E13" s="19"/>
      <c r="F13" s="19"/>
      <c r="G13" s="19"/>
      <c r="H13" s="46"/>
      <c r="I13" s="19"/>
      <c r="J13" s="19"/>
      <c r="K13" s="19"/>
      <c r="L13" s="19"/>
      <c r="M13" s="19"/>
      <c r="N13" s="19"/>
      <c r="O13" s="19"/>
      <c r="P13" s="47"/>
      <c r="Q13" s="46"/>
      <c r="R13" s="19"/>
      <c r="S13" s="49"/>
      <c r="T13" s="49"/>
      <c r="U13" s="51"/>
      <c r="V13" s="19"/>
      <c r="W13" s="19"/>
    </row>
    <row r="14" spans="1:23" x14ac:dyDescent="0.25">
      <c r="A14" s="50"/>
      <c r="B14" s="19"/>
      <c r="C14" s="19"/>
      <c r="D14" s="19"/>
      <c r="E14" s="19"/>
      <c r="F14" s="19"/>
      <c r="G14" s="19"/>
      <c r="H14" s="46"/>
      <c r="I14" s="19"/>
      <c r="J14" s="19"/>
      <c r="K14" s="19"/>
      <c r="L14" s="19"/>
      <c r="M14" s="19"/>
      <c r="N14" s="19"/>
      <c r="O14" s="19"/>
      <c r="P14" s="47"/>
      <c r="Q14" s="46"/>
      <c r="R14" s="19"/>
      <c r="S14" s="49"/>
      <c r="T14" s="49"/>
      <c r="U14" s="51"/>
      <c r="V14" s="19"/>
      <c r="W14" s="19"/>
    </row>
    <row r="15" spans="1:23" x14ac:dyDescent="0.25">
      <c r="A15" s="50"/>
      <c r="B15" s="19"/>
      <c r="C15" s="19"/>
      <c r="D15" s="19"/>
      <c r="E15" s="19"/>
      <c r="F15" s="19"/>
      <c r="G15" s="19"/>
      <c r="H15" s="46"/>
      <c r="I15" s="19"/>
      <c r="J15" s="19"/>
      <c r="K15" s="19"/>
      <c r="L15" s="19"/>
      <c r="M15" s="19"/>
      <c r="N15" s="19"/>
      <c r="O15" s="19"/>
      <c r="P15" s="53"/>
      <c r="Q15" s="46"/>
      <c r="R15" s="19"/>
      <c r="S15" s="49"/>
      <c r="T15" s="49"/>
      <c r="U15" s="51"/>
      <c r="V15" s="19"/>
      <c r="W15" s="19"/>
    </row>
    <row r="16" spans="1:23" x14ac:dyDescent="0.25">
      <c r="A16" s="50"/>
      <c r="B16" s="19"/>
      <c r="C16" s="19"/>
      <c r="D16" s="19"/>
      <c r="E16" s="19"/>
      <c r="F16" s="19"/>
      <c r="G16" s="19"/>
      <c r="H16" s="46"/>
      <c r="I16" s="19"/>
      <c r="J16" s="19"/>
      <c r="K16" s="19"/>
      <c r="L16" s="19"/>
      <c r="M16" s="19"/>
      <c r="N16" s="19"/>
      <c r="O16" s="19"/>
      <c r="P16" s="53"/>
      <c r="Q16" s="46"/>
      <c r="R16" s="19"/>
      <c r="S16" s="49"/>
      <c r="T16" s="49"/>
      <c r="U16" s="51"/>
      <c r="V16" s="19"/>
      <c r="W16" s="19"/>
    </row>
    <row r="17" spans="1:23" x14ac:dyDescent="0.25">
      <c r="A17" s="50"/>
      <c r="B17" s="19"/>
      <c r="C17" s="51"/>
      <c r="D17" s="51"/>
      <c r="E17" s="51"/>
      <c r="F17" s="51"/>
      <c r="G17" s="51"/>
      <c r="H17" s="46"/>
      <c r="I17" s="51"/>
      <c r="J17" s="19"/>
      <c r="K17" s="19"/>
      <c r="L17" s="19"/>
      <c r="M17" s="19"/>
      <c r="N17" s="19"/>
      <c r="O17" s="19"/>
      <c r="P17" s="53"/>
      <c r="Q17" s="52"/>
      <c r="R17" s="19"/>
      <c r="S17" s="19"/>
      <c r="T17" s="19"/>
      <c r="U17" s="19"/>
      <c r="V17" s="19"/>
      <c r="W17" s="19"/>
    </row>
    <row r="18" spans="1:23" x14ac:dyDescent="0.25">
      <c r="A18" s="19"/>
      <c r="B18" s="19"/>
      <c r="C18" s="19"/>
      <c r="D18" s="53"/>
      <c r="E18" s="19"/>
      <c r="F18" s="49"/>
      <c r="G18" s="49"/>
      <c r="H18" s="46"/>
      <c r="I18" s="19"/>
      <c r="J18" s="53"/>
      <c r="K18" s="19"/>
      <c r="L18" s="49"/>
      <c r="M18" s="49"/>
      <c r="N18" s="51"/>
      <c r="O18" s="19"/>
      <c r="P18" s="53"/>
      <c r="Q18" s="46"/>
      <c r="R18" s="19"/>
      <c r="S18" s="51"/>
      <c r="T18" s="19"/>
      <c r="U18" s="19"/>
      <c r="V18" s="19"/>
      <c r="W18" s="19"/>
    </row>
    <row r="19" spans="1:23" x14ac:dyDescent="0.25">
      <c r="A19" s="19"/>
      <c r="B19" s="19"/>
      <c r="C19" s="19"/>
      <c r="D19" s="53"/>
      <c r="E19" s="19"/>
      <c r="F19" s="49"/>
      <c r="G19" s="49"/>
      <c r="H19" s="46"/>
      <c r="I19" s="19"/>
      <c r="J19" s="53"/>
      <c r="K19" s="19"/>
      <c r="L19" s="49"/>
      <c r="M19" s="49"/>
      <c r="N19" s="51"/>
      <c r="O19" s="19"/>
      <c r="P19" s="53"/>
      <c r="Q19" s="46"/>
      <c r="R19" s="19"/>
      <c r="S19" s="19"/>
      <c r="T19" s="19"/>
      <c r="U19" s="19"/>
      <c r="V19" s="19"/>
      <c r="W19" s="19"/>
    </row>
    <row r="20" spans="1:23" x14ac:dyDescent="0.25">
      <c r="A20" s="19"/>
      <c r="B20" s="19"/>
      <c r="C20" s="19"/>
      <c r="D20" s="53"/>
      <c r="E20" s="19"/>
      <c r="F20" s="49"/>
      <c r="G20" s="49"/>
      <c r="H20" s="46"/>
      <c r="I20" s="19"/>
      <c r="J20" s="53"/>
      <c r="K20" s="19"/>
      <c r="L20" s="49"/>
      <c r="M20" s="49"/>
      <c r="N20" s="51"/>
      <c r="O20" s="19"/>
      <c r="P20" s="53"/>
      <c r="Q20" s="52"/>
      <c r="R20" s="19"/>
      <c r="S20" s="19"/>
      <c r="T20" s="19"/>
      <c r="U20" s="19"/>
      <c r="V20" s="19"/>
      <c r="W20" s="19"/>
    </row>
    <row r="21" spans="1:23" x14ac:dyDescent="0.25">
      <c r="A21" s="19"/>
      <c r="B21" s="19"/>
      <c r="C21" s="19"/>
      <c r="D21" s="53"/>
      <c r="E21" s="19"/>
      <c r="F21" s="49"/>
      <c r="G21" s="49"/>
      <c r="H21" s="46"/>
      <c r="I21" s="19"/>
      <c r="J21" s="53"/>
      <c r="K21" s="19"/>
      <c r="L21" s="49"/>
      <c r="M21" s="49"/>
      <c r="N21" s="51"/>
      <c r="O21" s="19"/>
      <c r="P21" s="53"/>
      <c r="Q21" s="46"/>
      <c r="R21" s="19"/>
      <c r="S21" s="19"/>
      <c r="T21" s="19"/>
      <c r="U21" s="19"/>
      <c r="V21" s="19"/>
      <c r="W21" s="19"/>
    </row>
    <row r="22" spans="1:23" x14ac:dyDescent="0.25">
      <c r="A22" s="19"/>
      <c r="B22" s="19"/>
      <c r="C22" s="19"/>
      <c r="D22" s="53"/>
      <c r="E22" s="19"/>
      <c r="F22" s="49"/>
      <c r="G22" s="49"/>
      <c r="H22" s="46"/>
      <c r="I22" s="19"/>
      <c r="J22" s="53"/>
      <c r="K22" s="19"/>
      <c r="L22" s="49"/>
      <c r="M22" s="49"/>
      <c r="N22" s="51"/>
      <c r="O22" s="19"/>
      <c r="P22" s="53"/>
      <c r="Q22" s="46"/>
      <c r="R22" s="19"/>
      <c r="S22" s="19"/>
      <c r="T22" s="19"/>
      <c r="U22" s="19"/>
      <c r="V22" s="19"/>
      <c r="W22" s="19"/>
    </row>
    <row r="23" spans="1:23" x14ac:dyDescent="0.25">
      <c r="A23" s="19"/>
      <c r="B23" s="19"/>
      <c r="C23" s="19"/>
      <c r="D23" s="53"/>
      <c r="E23" s="19"/>
      <c r="F23" s="49"/>
      <c r="G23" s="49"/>
      <c r="H23" s="46"/>
      <c r="I23" s="19"/>
      <c r="J23" s="53"/>
      <c r="K23" s="19"/>
      <c r="L23" s="49"/>
      <c r="M23" s="49"/>
      <c r="N23" s="51"/>
      <c r="O23" s="19"/>
      <c r="P23" s="53"/>
      <c r="Q23" s="52"/>
      <c r="R23" s="19"/>
      <c r="S23" s="46"/>
      <c r="T23" s="19"/>
      <c r="U23" s="19"/>
      <c r="V23" s="19"/>
      <c r="W23" s="19"/>
    </row>
    <row r="24" spans="1:23" x14ac:dyDescent="0.25">
      <c r="A24" s="19"/>
      <c r="B24" s="19"/>
      <c r="C24" s="19"/>
      <c r="D24" s="53"/>
      <c r="E24" s="19"/>
      <c r="F24" s="49"/>
      <c r="G24" s="49"/>
      <c r="H24" s="46"/>
      <c r="I24" s="19"/>
      <c r="J24" s="53"/>
      <c r="K24" s="19"/>
      <c r="L24" s="49"/>
      <c r="M24" s="49"/>
      <c r="N24" s="51"/>
      <c r="O24" s="19"/>
      <c r="P24" s="53"/>
      <c r="Q24" s="46"/>
      <c r="R24" s="19"/>
      <c r="S24" s="53"/>
      <c r="T24" s="19"/>
      <c r="U24" s="19"/>
      <c r="V24" s="19"/>
      <c r="W24" s="19"/>
    </row>
    <row r="25" spans="1:23" x14ac:dyDescent="0.25">
      <c r="A25" s="19"/>
      <c r="B25" s="19"/>
      <c r="C25" s="19"/>
      <c r="D25" s="53"/>
      <c r="E25" s="19"/>
      <c r="F25" s="49"/>
      <c r="G25" s="49"/>
      <c r="H25" s="46"/>
      <c r="I25" s="19"/>
      <c r="J25" s="53"/>
      <c r="K25" s="19"/>
      <c r="L25" s="49"/>
      <c r="M25" s="49"/>
      <c r="N25" s="51"/>
      <c r="O25" s="19"/>
      <c r="P25" s="53"/>
      <c r="Q25" s="46"/>
      <c r="R25" s="19"/>
      <c r="S25" s="53"/>
      <c r="T25" s="19"/>
      <c r="U25" s="19"/>
      <c r="V25" s="19"/>
      <c r="W25" s="19"/>
    </row>
    <row r="26" spans="1:23" x14ac:dyDescent="0.25">
      <c r="A26" s="19"/>
      <c r="B26" s="19"/>
      <c r="C26" s="19"/>
      <c r="D26" s="53"/>
      <c r="E26" s="19"/>
      <c r="F26" s="19"/>
      <c r="G26" s="19"/>
      <c r="H26" s="46"/>
      <c r="I26" s="19"/>
      <c r="J26" s="53"/>
      <c r="K26" s="19"/>
      <c r="L26" s="49"/>
      <c r="M26" s="49"/>
      <c r="N26" s="51"/>
      <c r="O26" s="19"/>
      <c r="P26" s="53"/>
      <c r="Q26" s="52"/>
      <c r="R26" s="19"/>
      <c r="S26" s="53"/>
      <c r="T26" s="19"/>
      <c r="U26" s="19"/>
      <c r="V26" s="19"/>
      <c r="W26" s="19"/>
    </row>
    <row r="27" spans="1:23" x14ac:dyDescent="0.25">
      <c r="A27" s="19"/>
      <c r="B27" s="19"/>
      <c r="C27" s="19"/>
      <c r="D27" s="53"/>
      <c r="E27" s="19"/>
      <c r="F27" s="19"/>
      <c r="G27" s="19"/>
      <c r="H27" s="46"/>
      <c r="I27" s="19"/>
      <c r="J27" s="53"/>
      <c r="K27" s="19"/>
      <c r="L27" s="51"/>
      <c r="M27" s="51"/>
      <c r="N27" s="51"/>
      <c r="O27" s="19"/>
      <c r="P27" s="19"/>
      <c r="Q27" s="19"/>
      <c r="R27" s="19"/>
      <c r="S27" s="53"/>
      <c r="T27" s="19"/>
      <c r="U27" s="19"/>
      <c r="V27" s="19"/>
      <c r="W27" s="19"/>
    </row>
    <row r="28" spans="1:23" x14ac:dyDescent="0.25">
      <c r="A28" s="19"/>
      <c r="B28" s="19"/>
      <c r="C28" s="19"/>
      <c r="D28" s="53"/>
      <c r="E28" s="19"/>
      <c r="F28" s="19"/>
      <c r="G28" s="19"/>
      <c r="H28" s="46"/>
      <c r="I28" s="19"/>
      <c r="J28" s="53"/>
      <c r="K28" s="19"/>
      <c r="L28" s="19"/>
      <c r="M28" s="19"/>
      <c r="N28" s="19"/>
      <c r="O28" s="19"/>
      <c r="P28" s="19"/>
      <c r="Q28" s="19"/>
      <c r="R28" s="19"/>
      <c r="S28" s="53"/>
      <c r="T28" s="19"/>
      <c r="U28" s="19"/>
      <c r="V28" s="19"/>
      <c r="W28" s="19"/>
    </row>
    <row r="29" spans="1:23" x14ac:dyDescent="0.25">
      <c r="A29" s="19"/>
      <c r="B29" s="19"/>
      <c r="C29" s="19"/>
      <c r="D29" s="19"/>
      <c r="E29" s="19"/>
      <c r="F29" s="19"/>
      <c r="G29" s="19"/>
      <c r="H29" s="46"/>
      <c r="I29" s="19"/>
      <c r="J29" s="53"/>
      <c r="K29" s="19"/>
      <c r="L29" s="19"/>
      <c r="M29" s="19"/>
      <c r="N29" s="19"/>
      <c r="O29" s="19"/>
      <c r="P29" s="48"/>
      <c r="Q29" s="19"/>
      <c r="R29" s="19"/>
      <c r="S29" s="53"/>
      <c r="T29" s="19"/>
      <c r="U29" s="19"/>
      <c r="V29" s="19"/>
      <c r="W29" s="19"/>
    </row>
    <row r="30" spans="1:23" x14ac:dyDescent="0.25">
      <c r="A30" s="19"/>
      <c r="B30" s="19"/>
      <c r="C30" s="19"/>
      <c r="D30" s="19"/>
      <c r="E30" s="19"/>
      <c r="F30" s="19"/>
      <c r="G30" s="19"/>
      <c r="H30" s="46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1:23" x14ac:dyDescent="0.25">
      <c r="A31" s="19"/>
      <c r="B31" s="19"/>
      <c r="C31" s="19"/>
      <c r="D31" s="19"/>
      <c r="E31" s="19"/>
      <c r="F31" s="19"/>
      <c r="G31" s="19"/>
      <c r="H31" s="46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 x14ac:dyDescent="0.25">
      <c r="A32" s="19"/>
      <c r="B32" s="19"/>
      <c r="C32" s="19"/>
      <c r="D32" s="19"/>
      <c r="E32" s="19"/>
      <c r="F32" s="19"/>
      <c r="G32" s="19"/>
      <c r="H32" s="46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3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Финансирование</vt:lpstr>
      <vt:lpstr>Показатели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2022-03-02T13:20:12Z</dcterms:modified>
</cp:coreProperties>
</file>