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25" yWindow="1425" windowWidth="14805" windowHeight="9375" activeTab="1"/>
  </bookViews>
  <sheets>
    <sheet name="Финансирование" sheetId="1" r:id="rId1"/>
    <sheet name="Показатели" sheetId="3" r:id="rId2"/>
  </sheets>
  <calcPr calcId="145621"/>
</workbook>
</file>

<file path=xl/calcChain.xml><?xml version="1.0" encoding="utf-8"?>
<calcChain xmlns="http://schemas.openxmlformats.org/spreadsheetml/2006/main">
  <c r="M384" i="1" l="1"/>
  <c r="R384" i="1"/>
  <c r="Q341" i="1"/>
  <c r="L341" i="1"/>
  <c r="G341" i="1"/>
  <c r="R369" i="1"/>
  <c r="Q369" i="1"/>
  <c r="M369" i="1"/>
  <c r="L369" i="1"/>
  <c r="G346" i="1"/>
  <c r="O380" i="1"/>
  <c r="J380" i="1"/>
  <c r="E380" i="1"/>
  <c r="O345" i="1"/>
  <c r="J345" i="1"/>
  <c r="P329" i="1"/>
  <c r="K329" i="1"/>
  <c r="P326" i="1"/>
  <c r="R311" i="1"/>
  <c r="R310" i="1" s="1"/>
  <c r="R309" i="1"/>
  <c r="R307" i="1"/>
  <c r="R306" i="1"/>
  <c r="R303" i="1"/>
  <c r="Q303" i="1"/>
  <c r="R300" i="1"/>
  <c r="Q300" i="1"/>
  <c r="M311" i="1"/>
  <c r="M310" i="1" s="1"/>
  <c r="M309" i="1"/>
  <c r="M307" i="1"/>
  <c r="M306" i="1"/>
  <c r="M303" i="1"/>
  <c r="L303" i="1"/>
  <c r="M300" i="1"/>
  <c r="L300" i="1"/>
  <c r="G281" i="1"/>
  <c r="R289" i="1"/>
  <c r="Q289" i="1"/>
  <c r="R288" i="1"/>
  <c r="R287" i="1" s="1"/>
  <c r="Q288" i="1"/>
  <c r="Q287" i="1" s="1"/>
  <c r="R281" i="1"/>
  <c r="Q281" i="1"/>
  <c r="R279" i="1"/>
  <c r="R277" i="1" s="1"/>
  <c r="Q279" i="1"/>
  <c r="Q277" i="1" s="1"/>
  <c r="R274" i="1"/>
  <c r="R272" i="1"/>
  <c r="R271" i="1" s="1"/>
  <c r="R269" i="1"/>
  <c r="Q269" i="1"/>
  <c r="R267" i="1"/>
  <c r="R266" i="1" s="1"/>
  <c r="Q266" i="1"/>
  <c r="R264" i="1"/>
  <c r="Q264" i="1"/>
  <c r="R261" i="1"/>
  <c r="Q261" i="1"/>
  <c r="R259" i="1"/>
  <c r="R250" i="1"/>
  <c r="Q250" i="1"/>
  <c r="R247" i="1"/>
  <c r="Q247" i="1"/>
  <c r="M289" i="1"/>
  <c r="L289" i="1"/>
  <c r="M288" i="1"/>
  <c r="M287" i="1" s="1"/>
  <c r="L288" i="1"/>
  <c r="L287" i="1" s="1"/>
  <c r="M281" i="1"/>
  <c r="L281" i="1"/>
  <c r="M279" i="1"/>
  <c r="M277" i="1" s="1"/>
  <c r="L279" i="1"/>
  <c r="L277" i="1" s="1"/>
  <c r="M274" i="1"/>
  <c r="M272" i="1"/>
  <c r="M271" i="1" s="1"/>
  <c r="M269" i="1"/>
  <c r="L269" i="1"/>
  <c r="M267" i="1"/>
  <c r="M266" i="1" s="1"/>
  <c r="L266" i="1"/>
  <c r="M264" i="1"/>
  <c r="L264" i="1"/>
  <c r="M261" i="1"/>
  <c r="L261" i="1"/>
  <c r="M259" i="1"/>
  <c r="M250" i="1"/>
  <c r="L250" i="1"/>
  <c r="M247" i="1"/>
  <c r="L247" i="1"/>
  <c r="G241" i="1"/>
  <c r="G240" i="1"/>
  <c r="G237" i="1"/>
  <c r="G235" i="1"/>
  <c r="G234" i="1"/>
  <c r="G233" i="1" s="1"/>
  <c r="Q235" i="1"/>
  <c r="L235" i="1"/>
  <c r="Q237" i="1"/>
  <c r="L237" i="1"/>
  <c r="R176" i="1"/>
  <c r="M176" i="1"/>
  <c r="R187" i="1"/>
  <c r="M187" i="1"/>
  <c r="H228" i="1"/>
  <c r="R203" i="1"/>
  <c r="M203" i="1"/>
  <c r="R204" i="1"/>
  <c r="M204" i="1"/>
  <c r="R175" i="1"/>
  <c r="R182" i="1"/>
  <c r="M182" i="1"/>
  <c r="R196" i="1"/>
  <c r="M196" i="1"/>
  <c r="G239" i="1" l="1"/>
  <c r="G232" i="1" s="1"/>
  <c r="T380" i="1"/>
  <c r="M305" i="1"/>
  <c r="R305" i="1"/>
  <c r="M286" i="1"/>
  <c r="Q286" i="1"/>
  <c r="L286" i="1"/>
  <c r="R286" i="1"/>
  <c r="H247" i="1" l="1"/>
  <c r="R299" i="1"/>
  <c r="Q299" i="1"/>
  <c r="M299" i="1"/>
  <c r="L299" i="1"/>
  <c r="F329" i="1"/>
  <c r="H309" i="1"/>
  <c r="H307" i="1"/>
  <c r="H306" i="1"/>
  <c r="J283" i="1"/>
  <c r="O283" i="1"/>
  <c r="E283" i="1"/>
  <c r="H272" i="1"/>
  <c r="H267" i="1"/>
  <c r="O249" i="1"/>
  <c r="J249" i="1"/>
  <c r="E249" i="1"/>
  <c r="O227" i="1"/>
  <c r="J227" i="1"/>
  <c r="E227" i="1"/>
  <c r="H223" i="1"/>
  <c r="H219" i="1"/>
  <c r="H213" i="1"/>
  <c r="H209" i="1"/>
  <c r="H206" i="1"/>
  <c r="H201" i="1"/>
  <c r="H200" i="1"/>
  <c r="H199" i="1"/>
  <c r="H198" i="1"/>
  <c r="H197" i="1"/>
  <c r="H196" i="1"/>
  <c r="H187" i="1"/>
  <c r="H182" i="1"/>
  <c r="H179" i="1"/>
  <c r="H177" i="1"/>
  <c r="H176" i="1"/>
  <c r="H175" i="1"/>
  <c r="H69" i="1"/>
  <c r="S46" i="1"/>
  <c r="R46" i="1"/>
  <c r="Q46" i="1"/>
  <c r="N46" i="1"/>
  <c r="M46" i="1"/>
  <c r="L46" i="1"/>
  <c r="T283" i="1" l="1"/>
  <c r="T249" i="1"/>
  <c r="T227" i="1"/>
  <c r="H189" i="1"/>
  <c r="K326" i="1" l="1"/>
  <c r="M319" i="1"/>
  <c r="M312" i="1"/>
  <c r="R296" i="1"/>
  <c r="Q296" i="1"/>
  <c r="P296" i="1"/>
  <c r="M296" i="1"/>
  <c r="L296" i="1"/>
  <c r="K296" i="1"/>
  <c r="R295" i="1"/>
  <c r="Q295" i="1"/>
  <c r="P295" i="1"/>
  <c r="M295" i="1"/>
  <c r="L295" i="1"/>
  <c r="K295" i="1"/>
  <c r="H288" i="1"/>
  <c r="G288" i="1"/>
  <c r="G287" i="1" s="1"/>
  <c r="H279" i="1"/>
  <c r="G279" i="1"/>
  <c r="J263" i="1"/>
  <c r="O263" i="1"/>
  <c r="E263" i="1"/>
  <c r="R241" i="1"/>
  <c r="Q241" i="1"/>
  <c r="R240" i="1"/>
  <c r="Q240" i="1"/>
  <c r="M241" i="1"/>
  <c r="L241" i="1"/>
  <c r="M240" i="1"/>
  <c r="L240" i="1"/>
  <c r="R234" i="1"/>
  <c r="Q234" i="1"/>
  <c r="M234" i="1"/>
  <c r="L234" i="1"/>
  <c r="R223" i="1"/>
  <c r="M223" i="1"/>
  <c r="R221" i="1"/>
  <c r="M221" i="1"/>
  <c r="M214" i="1"/>
  <c r="O215" i="1"/>
  <c r="R214" i="1"/>
  <c r="J215" i="1"/>
  <c r="E215" i="1"/>
  <c r="R213" i="1"/>
  <c r="M213" i="1"/>
  <c r="R211" i="1"/>
  <c r="Q211" i="1"/>
  <c r="M211" i="1"/>
  <c r="L211" i="1"/>
  <c r="R208" i="1"/>
  <c r="M208" i="1"/>
  <c r="R207" i="1"/>
  <c r="Q207" i="1"/>
  <c r="M207" i="1"/>
  <c r="L207" i="1"/>
  <c r="R206" i="1"/>
  <c r="M206" i="1"/>
  <c r="H207" i="1"/>
  <c r="G207" i="1"/>
  <c r="R201" i="1"/>
  <c r="M201" i="1"/>
  <c r="R200" i="1"/>
  <c r="M200" i="1"/>
  <c r="R199" i="1"/>
  <c r="M199" i="1"/>
  <c r="R198" i="1"/>
  <c r="M198" i="1"/>
  <c r="R197" i="1"/>
  <c r="M197" i="1"/>
  <c r="E186" i="1"/>
  <c r="R177" i="1"/>
  <c r="M177" i="1"/>
  <c r="O186" i="1" l="1"/>
  <c r="J186" i="1"/>
  <c r="T215" i="1"/>
  <c r="T263" i="1"/>
  <c r="H287" i="1" l="1"/>
  <c r="R237" i="1"/>
  <c r="M237" i="1"/>
  <c r="R235" i="1"/>
  <c r="O235" i="1" s="1"/>
  <c r="M235" i="1"/>
  <c r="J235" i="1" s="1"/>
  <c r="H237" i="1"/>
  <c r="E237" i="1" s="1"/>
  <c r="H235" i="1"/>
  <c r="E235" i="1" s="1"/>
  <c r="O238" i="1"/>
  <c r="O236" i="1"/>
  <c r="J238" i="1"/>
  <c r="J236" i="1"/>
  <c r="E236" i="1"/>
  <c r="E238" i="1"/>
  <c r="O237" i="1" l="1"/>
  <c r="T237" i="1" s="1"/>
  <c r="J237" i="1"/>
  <c r="T238" i="1"/>
  <c r="T236" i="1"/>
  <c r="T235" i="1"/>
  <c r="O371" i="1" l="1"/>
  <c r="J371" i="1"/>
  <c r="H369" i="1"/>
  <c r="G369" i="1"/>
  <c r="E371" i="1"/>
  <c r="H341" i="1"/>
  <c r="E345" i="1"/>
  <c r="T345" i="1" l="1"/>
  <c r="T371" i="1"/>
  <c r="R123" i="1" l="1"/>
  <c r="H123" i="1"/>
  <c r="M123" i="1"/>
  <c r="E126" i="1"/>
  <c r="J126" i="1"/>
  <c r="O126" i="1"/>
  <c r="T126" i="1" l="1"/>
  <c r="R41" i="1" l="1"/>
  <c r="R39" i="1"/>
  <c r="R35" i="1"/>
  <c r="R34" i="1" s="1"/>
  <c r="R69" i="1" l="1"/>
  <c r="H388" i="1" l="1"/>
  <c r="G377" i="1"/>
  <c r="Q377" i="1"/>
  <c r="L377" i="1"/>
  <c r="G350" i="1"/>
  <c r="Q372" i="1" l="1"/>
  <c r="L372" i="1"/>
  <c r="G372" i="1"/>
  <c r="O376" i="1"/>
  <c r="O375" i="1"/>
  <c r="J376" i="1"/>
  <c r="J375" i="1"/>
  <c r="E376" i="1"/>
  <c r="R377" i="1"/>
  <c r="R372" i="1" s="1"/>
  <c r="M377" i="1"/>
  <c r="H377" i="1"/>
  <c r="H372" i="1" s="1"/>
  <c r="Q321" i="1"/>
  <c r="Q320" i="1" s="1"/>
  <c r="Q316" i="1" s="1"/>
  <c r="Q314" i="1" s="1"/>
  <c r="L321" i="1"/>
  <c r="L320" i="1" s="1"/>
  <c r="L316" i="1" s="1"/>
  <c r="L314" i="1" s="1"/>
  <c r="G321" i="1"/>
  <c r="G320" i="1" s="1"/>
  <c r="G300" i="1"/>
  <c r="G289" i="1"/>
  <c r="G286" i="1" s="1"/>
  <c r="G250" i="1"/>
  <c r="G264" i="1"/>
  <c r="G261" i="1"/>
  <c r="G247" i="1"/>
  <c r="G269" i="1"/>
  <c r="G266" i="1"/>
  <c r="G277" i="1"/>
  <c r="Q239" i="1"/>
  <c r="L239" i="1"/>
  <c r="Q233" i="1"/>
  <c r="L233" i="1"/>
  <c r="Q184" i="1"/>
  <c r="L184" i="1"/>
  <c r="G184" i="1"/>
  <c r="Q210" i="1"/>
  <c r="L210" i="1"/>
  <c r="G210" i="1"/>
  <c r="Q205" i="1"/>
  <c r="L205" i="1"/>
  <c r="G205" i="1"/>
  <c r="R189" i="1"/>
  <c r="M189" i="1"/>
  <c r="Q189" i="1"/>
  <c r="L189" i="1"/>
  <c r="G189" i="1"/>
  <c r="Q178" i="1"/>
  <c r="L178" i="1"/>
  <c r="G178" i="1"/>
  <c r="R229" i="1"/>
  <c r="R224" i="1"/>
  <c r="R222" i="1"/>
  <c r="R216" i="1"/>
  <c r="R212" i="1"/>
  <c r="R210" i="1"/>
  <c r="R205" i="1"/>
  <c r="R202" i="1"/>
  <c r="R195" i="1"/>
  <c r="R191" i="1"/>
  <c r="O191" i="1" s="1"/>
  <c r="R184" i="1"/>
  <c r="R178" i="1"/>
  <c r="R174" i="1"/>
  <c r="R172" i="1"/>
  <c r="O333" i="1"/>
  <c r="J333" i="1"/>
  <c r="E333" i="1"/>
  <c r="J310" i="1"/>
  <c r="O334" i="1"/>
  <c r="R332" i="1"/>
  <c r="O332" i="1" s="1"/>
  <c r="O330" i="1"/>
  <c r="Q329" i="1"/>
  <c r="O328" i="1"/>
  <c r="R327" i="1"/>
  <c r="O327" i="1" s="1"/>
  <c r="O326" i="1"/>
  <c r="O325" i="1"/>
  <c r="Q324" i="1"/>
  <c r="P324" i="1"/>
  <c r="O323" i="1"/>
  <c r="O322" i="1"/>
  <c r="R321" i="1"/>
  <c r="R320" i="1" s="1"/>
  <c r="O319" i="1"/>
  <c r="R318" i="1"/>
  <c r="O318" i="1" s="1"/>
  <c r="R317" i="1"/>
  <c r="O317" i="1" s="1"/>
  <c r="O315" i="1"/>
  <c r="S314" i="1"/>
  <c r="O313" i="1"/>
  <c r="O312" i="1"/>
  <c r="O311" i="1"/>
  <c r="O309" i="1"/>
  <c r="O308" i="1"/>
  <c r="O307" i="1"/>
  <c r="O306" i="1"/>
  <c r="O304" i="1"/>
  <c r="O302" i="1"/>
  <c r="O301" i="1"/>
  <c r="O298" i="1"/>
  <c r="S297" i="1"/>
  <c r="P297" i="1"/>
  <c r="O296" i="1"/>
  <c r="O295" i="1"/>
  <c r="O294" i="1"/>
  <c r="O293" i="1"/>
  <c r="O292" i="1"/>
  <c r="O291" i="1"/>
  <c r="O290" i="1"/>
  <c r="O288" i="1"/>
  <c r="O285" i="1"/>
  <c r="O282" i="1"/>
  <c r="O280" i="1"/>
  <c r="O279" i="1"/>
  <c r="O278" i="1"/>
  <c r="O275" i="1"/>
  <c r="O273" i="1"/>
  <c r="O270" i="1"/>
  <c r="O268" i="1"/>
  <c r="O267" i="1"/>
  <c r="O265" i="1"/>
  <c r="O262" i="1"/>
  <c r="O260" i="1"/>
  <c r="O258" i="1"/>
  <c r="O257" i="1"/>
  <c r="O256" i="1"/>
  <c r="O255" i="1"/>
  <c r="O254" i="1"/>
  <c r="O253" i="1"/>
  <c r="O252" i="1"/>
  <c r="O251" i="1"/>
  <c r="O248" i="1"/>
  <c r="O244" i="1"/>
  <c r="S243" i="1"/>
  <c r="P243" i="1"/>
  <c r="O242" i="1"/>
  <c r="O241" i="1"/>
  <c r="R233" i="1"/>
  <c r="O234" i="1"/>
  <c r="O231" i="1"/>
  <c r="O230" i="1"/>
  <c r="O228" i="1"/>
  <c r="O225" i="1"/>
  <c r="O221" i="1"/>
  <c r="O220" i="1"/>
  <c r="O219" i="1"/>
  <c r="O218" i="1"/>
  <c r="O217" i="1"/>
  <c r="O214" i="1"/>
  <c r="O213" i="1"/>
  <c r="O211" i="1"/>
  <c r="O209" i="1"/>
  <c r="O208" i="1"/>
  <c r="O207" i="1"/>
  <c r="O206" i="1"/>
  <c r="O204" i="1"/>
  <c r="O203" i="1"/>
  <c r="O201" i="1"/>
  <c r="O200" i="1"/>
  <c r="O199" i="1"/>
  <c r="O198" i="1"/>
  <c r="O197" i="1"/>
  <c r="O196" i="1"/>
  <c r="O194" i="1"/>
  <c r="O193" i="1"/>
  <c r="O192" i="1"/>
  <c r="O190" i="1"/>
  <c r="O188" i="1"/>
  <c r="O185" i="1"/>
  <c r="O183" i="1"/>
  <c r="O182" i="1"/>
  <c r="O181" i="1"/>
  <c r="O180" i="1"/>
  <c r="O179" i="1"/>
  <c r="O177" i="1"/>
  <c r="O176" i="1"/>
  <c r="O175" i="1"/>
  <c r="O173" i="1"/>
  <c r="O169" i="1"/>
  <c r="S168" i="1"/>
  <c r="J334" i="1"/>
  <c r="M332" i="1"/>
  <c r="M331" i="1" s="1"/>
  <c r="J330" i="1"/>
  <c r="L329" i="1"/>
  <c r="J328" i="1"/>
  <c r="M327" i="1"/>
  <c r="J327" i="1" s="1"/>
  <c r="J326" i="1"/>
  <c r="J325" i="1"/>
  <c r="L324" i="1"/>
  <c r="K324" i="1"/>
  <c r="J323" i="1"/>
  <c r="J322" i="1"/>
  <c r="M321" i="1"/>
  <c r="J319" i="1"/>
  <c r="M318" i="1"/>
  <c r="J318" i="1" s="1"/>
  <c r="M317" i="1"/>
  <c r="J317" i="1" s="1"/>
  <c r="J315" i="1"/>
  <c r="N314" i="1"/>
  <c r="J313" i="1"/>
  <c r="J312" i="1"/>
  <c r="J311" i="1"/>
  <c r="J309" i="1"/>
  <c r="J308" i="1"/>
  <c r="J307" i="1"/>
  <c r="J306" i="1"/>
  <c r="J304" i="1"/>
  <c r="J302" i="1"/>
  <c r="J301" i="1"/>
  <c r="J298" i="1"/>
  <c r="N297" i="1"/>
  <c r="K297" i="1"/>
  <c r="J296" i="1"/>
  <c r="J295" i="1"/>
  <c r="J294" i="1"/>
  <c r="J293" i="1"/>
  <c r="J292" i="1"/>
  <c r="J291" i="1"/>
  <c r="J290" i="1"/>
  <c r="J288" i="1"/>
  <c r="J285" i="1"/>
  <c r="J284" i="1"/>
  <c r="J282" i="1"/>
  <c r="J280" i="1"/>
  <c r="J279" i="1"/>
  <c r="J278" i="1"/>
  <c r="J276" i="1"/>
  <c r="J273" i="1"/>
  <c r="J272" i="1"/>
  <c r="J270" i="1"/>
  <c r="J268" i="1"/>
  <c r="J265" i="1"/>
  <c r="J260" i="1"/>
  <c r="J259" i="1"/>
  <c r="J258" i="1"/>
  <c r="J257" i="1"/>
  <c r="J256" i="1"/>
  <c r="J255" i="1"/>
  <c r="J254" i="1"/>
  <c r="J253" i="1"/>
  <c r="J252" i="1"/>
  <c r="J251" i="1"/>
  <c r="J248" i="1"/>
  <c r="J244" i="1"/>
  <c r="N243" i="1"/>
  <c r="K243" i="1"/>
  <c r="J242" i="1"/>
  <c r="J241" i="1"/>
  <c r="J240" i="1"/>
  <c r="J231" i="1"/>
  <c r="J230" i="1"/>
  <c r="J228" i="1"/>
  <c r="J226" i="1"/>
  <c r="J223" i="1"/>
  <c r="J221" i="1"/>
  <c r="J220" i="1"/>
  <c r="J219" i="1"/>
  <c r="J218" i="1"/>
  <c r="J214" i="1"/>
  <c r="J213" i="1"/>
  <c r="M212" i="1"/>
  <c r="J212" i="1" s="1"/>
  <c r="J211" i="1"/>
  <c r="J209" i="1"/>
  <c r="J208" i="1"/>
  <c r="J207" i="1"/>
  <c r="J206" i="1"/>
  <c r="J204" i="1"/>
  <c r="J203" i="1"/>
  <c r="J201" i="1"/>
  <c r="J200" i="1"/>
  <c r="J199" i="1"/>
  <c r="J198" i="1"/>
  <c r="J197" i="1"/>
  <c r="J196" i="1"/>
  <c r="J194" i="1"/>
  <c r="J193" i="1"/>
  <c r="J192" i="1"/>
  <c r="M191" i="1"/>
  <c r="J191" i="1" s="1"/>
  <c r="J190" i="1"/>
  <c r="J188" i="1"/>
  <c r="J185" i="1"/>
  <c r="J183" i="1"/>
  <c r="J182" i="1"/>
  <c r="J181" i="1"/>
  <c r="J180" i="1"/>
  <c r="J179" i="1"/>
  <c r="J177" i="1"/>
  <c r="J176" i="1"/>
  <c r="J175" i="1"/>
  <c r="J173" i="1"/>
  <c r="M172" i="1"/>
  <c r="J169" i="1"/>
  <c r="N168" i="1"/>
  <c r="E334" i="1"/>
  <c r="H332" i="1"/>
  <c r="H331" i="1" s="1"/>
  <c r="E330" i="1"/>
  <c r="G329" i="1"/>
  <c r="E328" i="1"/>
  <c r="H327" i="1"/>
  <c r="E327" i="1" s="1"/>
  <c r="E326" i="1"/>
  <c r="E325" i="1"/>
  <c r="G324" i="1"/>
  <c r="F324" i="1"/>
  <c r="E323" i="1"/>
  <c r="E322" i="1"/>
  <c r="H321" i="1"/>
  <c r="H320" i="1" s="1"/>
  <c r="E319" i="1"/>
  <c r="H318" i="1"/>
  <c r="E318" i="1" s="1"/>
  <c r="H317" i="1"/>
  <c r="E315" i="1"/>
  <c r="I314" i="1"/>
  <c r="E313" i="1"/>
  <c r="E312" i="1"/>
  <c r="H311" i="1"/>
  <c r="E311" i="1" s="1"/>
  <c r="E309" i="1"/>
  <c r="E308" i="1"/>
  <c r="E307" i="1"/>
  <c r="E306" i="1"/>
  <c r="H303" i="1"/>
  <c r="E304" i="1"/>
  <c r="G303" i="1"/>
  <c r="E302" i="1"/>
  <c r="E301" i="1"/>
  <c r="H300" i="1"/>
  <c r="E298" i="1"/>
  <c r="I297" i="1"/>
  <c r="F297" i="1"/>
  <c r="E296" i="1"/>
  <c r="E295" i="1"/>
  <c r="E294" i="1"/>
  <c r="E293" i="1"/>
  <c r="E292" i="1"/>
  <c r="E291" i="1"/>
  <c r="E290" i="1"/>
  <c r="H289" i="1"/>
  <c r="H286" i="1" s="1"/>
  <c r="E285" i="1"/>
  <c r="E282" i="1"/>
  <c r="E280" i="1"/>
  <c r="E279" i="1"/>
  <c r="E278" i="1"/>
  <c r="H277" i="1"/>
  <c r="E276" i="1"/>
  <c r="E275" i="1"/>
  <c r="E272" i="1"/>
  <c r="E270" i="1"/>
  <c r="H269" i="1"/>
  <c r="E268" i="1"/>
  <c r="H264" i="1"/>
  <c r="E265" i="1"/>
  <c r="E262" i="1"/>
  <c r="E260" i="1"/>
  <c r="E258" i="1"/>
  <c r="E257" i="1"/>
  <c r="E256" i="1"/>
  <c r="E255" i="1"/>
  <c r="E254" i="1"/>
  <c r="E253" i="1"/>
  <c r="E252" i="1"/>
  <c r="E251" i="1"/>
  <c r="H250" i="1"/>
  <c r="E248" i="1"/>
  <c r="E244" i="1"/>
  <c r="I243" i="1"/>
  <c r="F243" i="1"/>
  <c r="E242" i="1"/>
  <c r="E241" i="1"/>
  <c r="E240" i="1"/>
  <c r="E231" i="1"/>
  <c r="E230" i="1"/>
  <c r="E228" i="1"/>
  <c r="E226" i="1"/>
  <c r="E221" i="1"/>
  <c r="E220" i="1"/>
  <c r="E219" i="1"/>
  <c r="E218" i="1"/>
  <c r="E217" i="1"/>
  <c r="E214" i="1"/>
  <c r="E213" i="1"/>
  <c r="E211" i="1"/>
  <c r="E209" i="1"/>
  <c r="E208" i="1"/>
  <c r="E207" i="1"/>
  <c r="E206" i="1"/>
  <c r="H204" i="1"/>
  <c r="E204" i="1" s="1"/>
  <c r="H203" i="1"/>
  <c r="E203" i="1" s="1"/>
  <c r="E201" i="1"/>
  <c r="E200" i="1"/>
  <c r="E199" i="1"/>
  <c r="E198" i="1"/>
  <c r="E197" i="1"/>
  <c r="E196" i="1"/>
  <c r="E194" i="1"/>
  <c r="E193" i="1"/>
  <c r="E192" i="1"/>
  <c r="H191" i="1"/>
  <c r="E191" i="1" s="1"/>
  <c r="E190" i="1"/>
  <c r="E188" i="1"/>
  <c r="E187" i="1"/>
  <c r="E185" i="1"/>
  <c r="E183" i="1"/>
  <c r="E182" i="1"/>
  <c r="E181" i="1"/>
  <c r="E180" i="1"/>
  <c r="E177" i="1"/>
  <c r="E176" i="1"/>
  <c r="E175" i="1"/>
  <c r="E173" i="1"/>
  <c r="H172" i="1"/>
  <c r="E169" i="1"/>
  <c r="I168" i="1"/>
  <c r="T333" i="1" l="1"/>
  <c r="T312" i="1"/>
  <c r="J377" i="1"/>
  <c r="M372" i="1"/>
  <c r="T328" i="1"/>
  <c r="T334" i="1"/>
  <c r="J331" i="1"/>
  <c r="M329" i="1"/>
  <c r="T330" i="1"/>
  <c r="G299" i="1"/>
  <c r="G297" i="1" s="1"/>
  <c r="Q232" i="1"/>
  <c r="G171" i="1"/>
  <c r="G170" i="1" s="1"/>
  <c r="L232" i="1"/>
  <c r="L246" i="1"/>
  <c r="L245" i="1" s="1"/>
  <c r="L243" i="1" s="1"/>
  <c r="Q246" i="1"/>
  <c r="Q245" i="1" s="1"/>
  <c r="Q243" i="1" s="1"/>
  <c r="R246" i="1"/>
  <c r="G246" i="1"/>
  <c r="G245" i="1" s="1"/>
  <c r="G243" i="1" s="1"/>
  <c r="E172" i="1"/>
  <c r="L171" i="1"/>
  <c r="J172" i="1"/>
  <c r="O172" i="1"/>
  <c r="R171" i="1"/>
  <c r="Q171" i="1"/>
  <c r="Q297" i="1"/>
  <c r="H310" i="1"/>
  <c r="E310" i="1" s="1"/>
  <c r="J277" i="1"/>
  <c r="T376" i="1"/>
  <c r="E250" i="1"/>
  <c r="E377" i="1"/>
  <c r="O377" i="1"/>
  <c r="J300" i="1"/>
  <c r="H202" i="1"/>
  <c r="E202" i="1" s="1"/>
  <c r="E189" i="1"/>
  <c r="H210" i="1"/>
  <c r="E210" i="1" s="1"/>
  <c r="H261" i="1"/>
  <c r="E261" i="1" s="1"/>
  <c r="H274" i="1"/>
  <c r="E274" i="1" s="1"/>
  <c r="H174" i="1"/>
  <c r="E174" i="1" s="1"/>
  <c r="H216" i="1"/>
  <c r="E216" i="1" s="1"/>
  <c r="H184" i="1"/>
  <c r="E184" i="1" s="1"/>
  <c r="T256" i="1"/>
  <c r="T265" i="1"/>
  <c r="O210" i="1"/>
  <c r="T248" i="1"/>
  <c r="H316" i="1"/>
  <c r="O261" i="1"/>
  <c r="E332" i="1"/>
  <c r="T332" i="1" s="1"/>
  <c r="O324" i="1"/>
  <c r="O320" i="1"/>
  <c r="G316" i="1"/>
  <c r="G314" i="1" s="1"/>
  <c r="E321" i="1"/>
  <c r="E320" i="1"/>
  <c r="O300" i="1"/>
  <c r="L297" i="1"/>
  <c r="E300" i="1"/>
  <c r="J261" i="1"/>
  <c r="E264" i="1"/>
  <c r="T270" i="1"/>
  <c r="J250" i="1"/>
  <c r="T258" i="1"/>
  <c r="T253" i="1"/>
  <c r="T255" i="1"/>
  <c r="T260" i="1"/>
  <c r="T257" i="1"/>
  <c r="T251" i="1"/>
  <c r="T252" i="1"/>
  <c r="O250" i="1"/>
  <c r="T254" i="1"/>
  <c r="E289" i="1"/>
  <c r="T268" i="1"/>
  <c r="T244" i="1"/>
  <c r="T241" i="1"/>
  <c r="T230" i="1"/>
  <c r="T262" i="1"/>
  <c r="T275" i="1"/>
  <c r="T219" i="1"/>
  <c r="T220" i="1"/>
  <c r="T231" i="1"/>
  <c r="T242" i="1"/>
  <c r="T218" i="1"/>
  <c r="T217" i="1"/>
  <c r="T221" i="1"/>
  <c r="T228" i="1"/>
  <c r="O266" i="1"/>
  <c r="R331" i="1"/>
  <c r="O331" i="1" s="1"/>
  <c r="J332" i="1"/>
  <c r="R316" i="1"/>
  <c r="E303" i="1"/>
  <c r="F167" i="1"/>
  <c r="F398" i="1" s="1"/>
  <c r="J281" i="1"/>
  <c r="S167" i="1"/>
  <c r="N167" i="1"/>
  <c r="J329" i="1"/>
  <c r="E324" i="1"/>
  <c r="J324" i="1"/>
  <c r="O321" i="1"/>
  <c r="E277" i="1"/>
  <c r="I167" i="1"/>
  <c r="E267" i="1"/>
  <c r="T267" i="1" s="1"/>
  <c r="H266" i="1"/>
  <c r="E266" i="1" s="1"/>
  <c r="E284" i="1"/>
  <c r="H281" i="1"/>
  <c r="E281" i="1" s="1"/>
  <c r="M233" i="1"/>
  <c r="J234" i="1"/>
  <c r="O226" i="1"/>
  <c r="T226" i="1" s="1"/>
  <c r="O224" i="1"/>
  <c r="E317" i="1"/>
  <c r="J189" i="1"/>
  <c r="J275" i="1"/>
  <c r="J274" i="1"/>
  <c r="O189" i="1"/>
  <c r="R239" i="1"/>
  <c r="O239" i="1" s="1"/>
  <c r="O240" i="1"/>
  <c r="T240" i="1" s="1"/>
  <c r="H178" i="1"/>
  <c r="E178" i="1" s="1"/>
  <c r="E179" i="1"/>
  <c r="E234" i="1"/>
  <c r="T234" i="1" s="1"/>
  <c r="H233" i="1"/>
  <c r="H271" i="1"/>
  <c r="E271" i="1" s="1"/>
  <c r="E273" i="1"/>
  <c r="T273" i="1" s="1"/>
  <c r="E287" i="1"/>
  <c r="E288" i="1"/>
  <c r="J187" i="1"/>
  <c r="M184" i="1"/>
  <c r="J184" i="1" s="1"/>
  <c r="M216" i="1"/>
  <c r="J216" i="1" s="1"/>
  <c r="J217" i="1"/>
  <c r="J225" i="1"/>
  <c r="M224" i="1"/>
  <c r="J224" i="1" s="1"/>
  <c r="O187" i="1"/>
  <c r="O184" i="1"/>
  <c r="O195" i="1"/>
  <c r="O212" i="1"/>
  <c r="O274" i="1"/>
  <c r="O276" i="1"/>
  <c r="T276" i="1" s="1"/>
  <c r="E223" i="1"/>
  <c r="H222" i="1"/>
  <c r="E222" i="1" s="1"/>
  <c r="E247" i="1"/>
  <c r="M320" i="1"/>
  <c r="J320" i="1" s="1"/>
  <c r="J321" i="1"/>
  <c r="H195" i="1"/>
  <c r="E195" i="1" s="1"/>
  <c r="H224" i="1"/>
  <c r="E224" i="1" s="1"/>
  <c r="H259" i="1"/>
  <c r="E259" i="1" s="1"/>
  <c r="E269" i="1"/>
  <c r="M210" i="1"/>
  <c r="J210" i="1" s="1"/>
  <c r="J266" i="1"/>
  <c r="O222" i="1"/>
  <c r="O259" i="1"/>
  <c r="O271" i="1"/>
  <c r="O277" i="1"/>
  <c r="O281" i="1"/>
  <c r="M222" i="1"/>
  <c r="J222" i="1" s="1"/>
  <c r="J271" i="1"/>
  <c r="H205" i="1"/>
  <c r="E205" i="1" s="1"/>
  <c r="H212" i="1"/>
  <c r="E212" i="1" s="1"/>
  <c r="E225" i="1"/>
  <c r="T225" i="1" s="1"/>
  <c r="H239" i="1"/>
  <c r="E239" i="1" s="1"/>
  <c r="M195" i="1"/>
  <c r="J195" i="1" s="1"/>
  <c r="M205" i="1"/>
  <c r="J205" i="1" s="1"/>
  <c r="M239" i="1"/>
  <c r="J239" i="1" s="1"/>
  <c r="J262" i="1"/>
  <c r="J267" i="1"/>
  <c r="O205" i="1"/>
  <c r="O216" i="1"/>
  <c r="O223" i="1"/>
  <c r="O272" i="1"/>
  <c r="T272" i="1" s="1"/>
  <c r="O284" i="1"/>
  <c r="O310" i="1"/>
  <c r="O233" i="1"/>
  <c r="O303" i="1"/>
  <c r="O178" i="1"/>
  <c r="O202" i="1"/>
  <c r="O229" i="1"/>
  <c r="O264" i="1"/>
  <c r="O269" i="1"/>
  <c r="O289" i="1"/>
  <c r="O305" i="1"/>
  <c r="P167" i="1"/>
  <c r="P398" i="1" s="1"/>
  <c r="K167" i="1"/>
  <c r="J303" i="1"/>
  <c r="M174" i="1"/>
  <c r="M178" i="1"/>
  <c r="J178" i="1" s="1"/>
  <c r="M202" i="1"/>
  <c r="J202" i="1" s="1"/>
  <c r="M229" i="1"/>
  <c r="J229" i="1" s="1"/>
  <c r="J264" i="1"/>
  <c r="J269" i="1"/>
  <c r="J289" i="1"/>
  <c r="J305" i="1"/>
  <c r="H329" i="1"/>
  <c r="E329" i="1" s="1"/>
  <c r="E331" i="1"/>
  <c r="H229" i="1"/>
  <c r="H305" i="1"/>
  <c r="H299" i="1" s="1"/>
  <c r="T331" i="1" l="1"/>
  <c r="K398" i="1"/>
  <c r="R232" i="1"/>
  <c r="O232" i="1" s="1"/>
  <c r="J233" i="1"/>
  <c r="M232" i="1"/>
  <c r="J232" i="1" s="1"/>
  <c r="M171" i="1"/>
  <c r="M246" i="1"/>
  <c r="H246" i="1"/>
  <c r="H171" i="1"/>
  <c r="E171" i="1" s="1"/>
  <c r="H232" i="1"/>
  <c r="E232" i="1" s="1"/>
  <c r="T216" i="1"/>
  <c r="T377" i="1"/>
  <c r="T250" i="1"/>
  <c r="G168" i="1"/>
  <c r="G167" i="1" s="1"/>
  <c r="L170" i="1"/>
  <c r="L168" i="1" s="1"/>
  <c r="L167" i="1" s="1"/>
  <c r="T274" i="1"/>
  <c r="T271" i="1"/>
  <c r="Q170" i="1"/>
  <c r="Q168" i="1" s="1"/>
  <c r="Q167" i="1" s="1"/>
  <c r="T261" i="1"/>
  <c r="R329" i="1"/>
  <c r="O329" i="1" s="1"/>
  <c r="T329" i="1" s="1"/>
  <c r="T264" i="1"/>
  <c r="T259" i="1"/>
  <c r="T269" i="1"/>
  <c r="T223" i="1"/>
  <c r="T266" i="1"/>
  <c r="T239" i="1"/>
  <c r="T222" i="1"/>
  <c r="T224" i="1"/>
  <c r="M316" i="1"/>
  <c r="M314" i="1" s="1"/>
  <c r="J314" i="1" s="1"/>
  <c r="E286" i="1"/>
  <c r="E229" i="1"/>
  <c r="T229" i="1" s="1"/>
  <c r="R297" i="1"/>
  <c r="O297" i="1" s="1"/>
  <c r="E233" i="1"/>
  <c r="T233" i="1" s="1"/>
  <c r="E316" i="1"/>
  <c r="H314" i="1"/>
  <c r="E314" i="1" s="1"/>
  <c r="O247" i="1"/>
  <c r="T247" i="1" s="1"/>
  <c r="O174" i="1"/>
  <c r="R314" i="1"/>
  <c r="O314" i="1" s="1"/>
  <c r="O316" i="1"/>
  <c r="O287" i="1"/>
  <c r="O286" i="1"/>
  <c r="J247" i="1"/>
  <c r="J174" i="1"/>
  <c r="J286" i="1"/>
  <c r="J287" i="1"/>
  <c r="E305" i="1"/>
  <c r="T232" i="1" l="1"/>
  <c r="J316" i="1"/>
  <c r="H170" i="1"/>
  <c r="H168" i="1" s="1"/>
  <c r="O299" i="1"/>
  <c r="R170" i="1"/>
  <c r="O171" i="1"/>
  <c r="R245" i="1"/>
  <c r="O246" i="1"/>
  <c r="M245" i="1"/>
  <c r="J246" i="1"/>
  <c r="M170" i="1"/>
  <c r="J171" i="1"/>
  <c r="M297" i="1"/>
  <c r="J297" i="1" s="1"/>
  <c r="J299" i="1"/>
  <c r="H245" i="1"/>
  <c r="E246" i="1"/>
  <c r="E299" i="1"/>
  <c r="H297" i="1"/>
  <c r="E297" i="1" s="1"/>
  <c r="T246" i="1" l="1"/>
  <c r="E170" i="1"/>
  <c r="E168" i="1"/>
  <c r="R168" i="1"/>
  <c r="O170" i="1"/>
  <c r="O245" i="1"/>
  <c r="R243" i="1"/>
  <c r="O243" i="1" s="1"/>
  <c r="M168" i="1"/>
  <c r="J170" i="1"/>
  <c r="J245" i="1"/>
  <c r="M243" i="1"/>
  <c r="J243" i="1" s="1"/>
  <c r="H243" i="1"/>
  <c r="E243" i="1" s="1"/>
  <c r="E245" i="1"/>
  <c r="M167" i="1" l="1"/>
  <c r="J167" i="1" s="1"/>
  <c r="R167" i="1"/>
  <c r="T243" i="1"/>
  <c r="T245" i="1"/>
  <c r="H167" i="1"/>
  <c r="E167" i="1" s="1"/>
  <c r="O168" i="1"/>
  <c r="J168" i="1"/>
  <c r="O167" i="1" l="1"/>
  <c r="O166" i="1"/>
  <c r="O165" i="1"/>
  <c r="E166" i="1"/>
  <c r="E165" i="1"/>
  <c r="J166" i="1"/>
  <c r="J165" i="1"/>
  <c r="R155" i="1"/>
  <c r="Q155" i="1"/>
  <c r="Q143" i="1" s="1"/>
  <c r="M155" i="1"/>
  <c r="L155" i="1"/>
  <c r="L143" i="1" s="1"/>
  <c r="H155" i="1"/>
  <c r="G155" i="1"/>
  <c r="G143" i="1" s="1"/>
  <c r="R137" i="1"/>
  <c r="R129" i="1"/>
  <c r="R120" i="1"/>
  <c r="T166" i="1" l="1"/>
  <c r="M69" i="1"/>
  <c r="R135" i="1" l="1"/>
  <c r="O131" i="1"/>
  <c r="O130" i="1"/>
  <c r="J131" i="1"/>
  <c r="J130" i="1"/>
  <c r="E131" i="1"/>
  <c r="E130" i="1"/>
  <c r="M129" i="1"/>
  <c r="H129" i="1"/>
  <c r="T131" i="1" l="1"/>
  <c r="M35" i="1" l="1"/>
  <c r="O21" i="1" l="1"/>
  <c r="J21" i="1"/>
  <c r="E21" i="1"/>
  <c r="T21" i="1" l="1"/>
  <c r="E390" i="1" l="1"/>
  <c r="O390" i="1"/>
  <c r="J390" i="1"/>
  <c r="T390" i="1" l="1"/>
  <c r="T300" i="1" l="1"/>
  <c r="T301" i="1"/>
  <c r="T190" i="1"/>
  <c r="T310" i="1"/>
  <c r="H384" i="1"/>
  <c r="Q383" i="1"/>
  <c r="L383" i="1"/>
  <c r="G383" i="1"/>
  <c r="O395" i="1"/>
  <c r="J395" i="1"/>
  <c r="E395" i="1"/>
  <c r="Q346" i="1"/>
  <c r="L346" i="1"/>
  <c r="T395" i="1" l="1"/>
  <c r="H383" i="1"/>
  <c r="O381" i="1"/>
  <c r="J381" i="1"/>
  <c r="E381" i="1"/>
  <c r="H350" i="1"/>
  <c r="O348" i="1"/>
  <c r="O347" i="1"/>
  <c r="O343" i="1"/>
  <c r="J348" i="1"/>
  <c r="J347" i="1"/>
  <c r="J343" i="1"/>
  <c r="E344" i="1"/>
  <c r="E347" i="1"/>
  <c r="E348" i="1"/>
  <c r="R346" i="1"/>
  <c r="M346" i="1"/>
  <c r="J346" i="1" s="1"/>
  <c r="H346" i="1"/>
  <c r="E346" i="1" s="1"/>
  <c r="O346" i="1" l="1"/>
  <c r="T346" i="1" s="1"/>
  <c r="T381" i="1"/>
  <c r="H349" i="1"/>
  <c r="T347" i="1"/>
  <c r="T348" i="1"/>
  <c r="O144" i="1"/>
  <c r="J144" i="1"/>
  <c r="E144" i="1"/>
  <c r="M145" i="1"/>
  <c r="R145" i="1"/>
  <c r="H145" i="1"/>
  <c r="H143" i="1" l="1"/>
  <c r="T144" i="1"/>
  <c r="R143" i="1"/>
  <c r="M143" i="1"/>
  <c r="O138" i="1"/>
  <c r="O139" i="1"/>
  <c r="J138" i="1"/>
  <c r="J139" i="1"/>
  <c r="O119" i="1"/>
  <c r="J119" i="1"/>
  <c r="E138" i="1"/>
  <c r="E139" i="1"/>
  <c r="M137" i="1"/>
  <c r="M135" i="1" s="1"/>
  <c r="H137" i="1"/>
  <c r="H135" i="1" s="1"/>
  <c r="E119" i="1"/>
  <c r="T138" i="1" l="1"/>
  <c r="T139" i="1"/>
  <c r="T119" i="1"/>
  <c r="R98" i="1"/>
  <c r="R65" i="1"/>
  <c r="O65" i="1" s="1"/>
  <c r="M65" i="1"/>
  <c r="J65" i="1" s="1"/>
  <c r="H65" i="1"/>
  <c r="E65" i="1" s="1"/>
  <c r="O66" i="1"/>
  <c r="J66" i="1"/>
  <c r="E66" i="1"/>
  <c r="H60" i="1"/>
  <c r="T66" i="1" l="1"/>
  <c r="T65" i="1"/>
  <c r="R29" i="1"/>
  <c r="R24" i="1"/>
  <c r="Q24" i="1"/>
  <c r="M24" i="1"/>
  <c r="L24" i="1"/>
  <c r="H24" i="1"/>
  <c r="G24" i="1"/>
  <c r="T279" i="1" l="1"/>
  <c r="T298" i="1" l="1"/>
  <c r="T324" i="1"/>
  <c r="T318" i="1"/>
  <c r="T317" i="1"/>
  <c r="T277" i="1"/>
  <c r="T290" i="1"/>
  <c r="T295" i="1"/>
  <c r="T303" i="1"/>
  <c r="T307" i="1"/>
  <c r="T280" i="1"/>
  <c r="T297" i="1"/>
  <c r="T320" i="1"/>
  <c r="T313" i="1"/>
  <c r="T304" i="1"/>
  <c r="T308" i="1"/>
  <c r="T322" i="1"/>
  <c r="T281" i="1"/>
  <c r="T291" i="1"/>
  <c r="T287" i="1"/>
  <c r="T285" i="1"/>
  <c r="T306" i="1"/>
  <c r="T286" i="1"/>
  <c r="T325" i="1"/>
  <c r="T284" i="1"/>
  <c r="T288" i="1"/>
  <c r="T278" i="1"/>
  <c r="T296" i="1"/>
  <c r="T302" i="1"/>
  <c r="T305" i="1"/>
  <c r="T316" i="1"/>
  <c r="T323" i="1"/>
  <c r="T289" i="1"/>
  <c r="T321" i="1"/>
  <c r="T315" i="1"/>
  <c r="T319" i="1"/>
  <c r="T292" i="1"/>
  <c r="T311" i="1"/>
  <c r="T314" i="1"/>
  <c r="T293" i="1"/>
  <c r="T309" i="1"/>
  <c r="T294" i="1"/>
  <c r="T299" i="1"/>
  <c r="T282" i="1"/>
  <c r="T214" i="1" l="1"/>
  <c r="O20" i="1" l="1"/>
  <c r="J20" i="1"/>
  <c r="E20" i="1"/>
  <c r="H18" i="1"/>
  <c r="T20" i="1" l="1"/>
  <c r="J368" i="1" l="1"/>
  <c r="G349" i="1"/>
  <c r="O379" i="1"/>
  <c r="J379" i="1"/>
  <c r="E379" i="1"/>
  <c r="T379" i="1" l="1"/>
  <c r="O59" i="1"/>
  <c r="J59" i="1"/>
  <c r="E59" i="1"/>
  <c r="J9" i="1" l="1"/>
  <c r="R103" i="1" l="1"/>
  <c r="H41" i="1" l="1"/>
  <c r="L23" i="1"/>
  <c r="L22" i="1" s="1"/>
  <c r="G23" i="1"/>
  <c r="G22" i="1" s="1"/>
  <c r="Q23" i="1" l="1"/>
  <c r="Q22" i="1" s="1"/>
  <c r="R396" i="1"/>
  <c r="M396" i="1"/>
  <c r="H396" i="1"/>
  <c r="G382" i="1"/>
  <c r="Q382" i="1"/>
  <c r="L382" i="1"/>
  <c r="R388" i="1"/>
  <c r="M388" i="1"/>
  <c r="G340" i="1"/>
  <c r="H340" i="1"/>
  <c r="O378" i="1"/>
  <c r="O368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3" i="1"/>
  <c r="O352" i="1"/>
  <c r="O351" i="1"/>
  <c r="O342" i="1"/>
  <c r="J378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3" i="1"/>
  <c r="J352" i="1"/>
  <c r="J351" i="1"/>
  <c r="J342" i="1"/>
  <c r="E342" i="1"/>
  <c r="E343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70" i="1"/>
  <c r="E373" i="1"/>
  <c r="E374" i="1"/>
  <c r="E375" i="1"/>
  <c r="E378" i="1"/>
  <c r="M336" i="1"/>
  <c r="M335" i="1" s="1"/>
  <c r="R336" i="1"/>
  <c r="R335" i="1" s="1"/>
  <c r="H336" i="1"/>
  <c r="H335" i="1" s="1"/>
  <c r="O338" i="1"/>
  <c r="J338" i="1"/>
  <c r="E338" i="1"/>
  <c r="M383" i="1" l="1"/>
  <c r="M382" i="1" s="1"/>
  <c r="R383" i="1"/>
  <c r="R382" i="1" s="1"/>
  <c r="H382" i="1"/>
  <c r="G339" i="1"/>
  <c r="T375" i="1"/>
  <c r="T368" i="1"/>
  <c r="T364" i="1"/>
  <c r="T360" i="1"/>
  <c r="T356" i="1"/>
  <c r="T352" i="1"/>
  <c r="T378" i="1"/>
  <c r="T358" i="1"/>
  <c r="T362" i="1"/>
  <c r="T366" i="1"/>
  <c r="E369" i="1"/>
  <c r="E350" i="1"/>
  <c r="T342" i="1"/>
  <c r="T343" i="1"/>
  <c r="T351" i="1"/>
  <c r="T355" i="1"/>
  <c r="T359" i="1"/>
  <c r="T363" i="1"/>
  <c r="T353" i="1"/>
  <c r="T357" i="1"/>
  <c r="T361" i="1"/>
  <c r="T365" i="1"/>
  <c r="T338" i="1"/>
  <c r="E335" i="1"/>
  <c r="O382" i="1" l="1"/>
  <c r="O164" i="1"/>
  <c r="O163" i="1"/>
  <c r="O162" i="1"/>
  <c r="O161" i="1"/>
  <c r="O160" i="1"/>
  <c r="O159" i="1"/>
  <c r="O158" i="1"/>
  <c r="O157" i="1"/>
  <c r="O156" i="1"/>
  <c r="O154" i="1"/>
  <c r="O153" i="1"/>
  <c r="O152" i="1"/>
  <c r="O151" i="1"/>
  <c r="O150" i="1"/>
  <c r="O149" i="1"/>
  <c r="O148" i="1"/>
  <c r="O147" i="1"/>
  <c r="O146" i="1"/>
  <c r="J164" i="1"/>
  <c r="J163" i="1"/>
  <c r="J162" i="1"/>
  <c r="J161" i="1"/>
  <c r="J160" i="1"/>
  <c r="J159" i="1"/>
  <c r="J158" i="1"/>
  <c r="J157" i="1"/>
  <c r="J156" i="1"/>
  <c r="J154" i="1"/>
  <c r="J153" i="1"/>
  <c r="J152" i="1"/>
  <c r="J151" i="1"/>
  <c r="J150" i="1"/>
  <c r="J149" i="1"/>
  <c r="J148" i="1"/>
  <c r="J147" i="1"/>
  <c r="J146" i="1"/>
  <c r="E147" i="1"/>
  <c r="E148" i="1"/>
  <c r="E149" i="1"/>
  <c r="E150" i="1"/>
  <c r="E151" i="1"/>
  <c r="E152" i="1"/>
  <c r="E153" i="1"/>
  <c r="E154" i="1"/>
  <c r="E156" i="1"/>
  <c r="E157" i="1"/>
  <c r="E158" i="1"/>
  <c r="E159" i="1"/>
  <c r="E160" i="1"/>
  <c r="E161" i="1"/>
  <c r="E162" i="1"/>
  <c r="E163" i="1"/>
  <c r="E164" i="1"/>
  <c r="H140" i="1"/>
  <c r="E140" i="1" s="1"/>
  <c r="R140" i="1"/>
  <c r="O140" i="1" s="1"/>
  <c r="M140" i="1"/>
  <c r="J140" i="1" s="1"/>
  <c r="O135" i="1"/>
  <c r="J135" i="1"/>
  <c r="E135" i="1"/>
  <c r="Q123" i="1"/>
  <c r="L123" i="1"/>
  <c r="G123" i="1"/>
  <c r="M120" i="1"/>
  <c r="H120" i="1"/>
  <c r="O142" i="1"/>
  <c r="O141" i="1"/>
  <c r="O137" i="1"/>
  <c r="O136" i="1"/>
  <c r="O134" i="1"/>
  <c r="O133" i="1"/>
  <c r="O132" i="1"/>
  <c r="O129" i="1"/>
  <c r="O128" i="1"/>
  <c r="O127" i="1"/>
  <c r="O125" i="1"/>
  <c r="O124" i="1"/>
  <c r="O122" i="1"/>
  <c r="O121" i="1"/>
  <c r="O118" i="1"/>
  <c r="O117" i="1"/>
  <c r="O116" i="1"/>
  <c r="J142" i="1"/>
  <c r="J141" i="1"/>
  <c r="J137" i="1"/>
  <c r="J136" i="1"/>
  <c r="J134" i="1"/>
  <c r="J133" i="1"/>
  <c r="J132" i="1"/>
  <c r="J129" i="1"/>
  <c r="J128" i="1"/>
  <c r="J127" i="1"/>
  <c r="J125" i="1"/>
  <c r="J124" i="1"/>
  <c r="J122" i="1"/>
  <c r="J121" i="1"/>
  <c r="J118" i="1"/>
  <c r="J117" i="1"/>
  <c r="J116" i="1"/>
  <c r="E116" i="1"/>
  <c r="E117" i="1"/>
  <c r="E118" i="1"/>
  <c r="E121" i="1"/>
  <c r="E122" i="1"/>
  <c r="E124" i="1"/>
  <c r="E125" i="1"/>
  <c r="E127" i="1"/>
  <c r="E128" i="1"/>
  <c r="E129" i="1"/>
  <c r="E132" i="1"/>
  <c r="E133" i="1"/>
  <c r="E134" i="1"/>
  <c r="E136" i="1"/>
  <c r="E137" i="1"/>
  <c r="E141" i="1"/>
  <c r="E142" i="1"/>
  <c r="R115" i="1"/>
  <c r="M115" i="1"/>
  <c r="H115" i="1"/>
  <c r="O104" i="1"/>
  <c r="O105" i="1"/>
  <c r="O106" i="1"/>
  <c r="O107" i="1"/>
  <c r="O108" i="1"/>
  <c r="O109" i="1"/>
  <c r="O110" i="1"/>
  <c r="O111" i="1"/>
  <c r="O112" i="1"/>
  <c r="O113" i="1"/>
  <c r="J104" i="1"/>
  <c r="J105" i="1"/>
  <c r="J106" i="1"/>
  <c r="J107" i="1"/>
  <c r="J108" i="1"/>
  <c r="J109" i="1"/>
  <c r="J110" i="1"/>
  <c r="J111" i="1"/>
  <c r="J112" i="1"/>
  <c r="J113" i="1"/>
  <c r="E104" i="1"/>
  <c r="E105" i="1"/>
  <c r="E106" i="1"/>
  <c r="E107" i="1"/>
  <c r="E108" i="1"/>
  <c r="E109" i="1"/>
  <c r="E110" i="1"/>
  <c r="E111" i="1"/>
  <c r="E112" i="1"/>
  <c r="E113" i="1"/>
  <c r="M103" i="1"/>
  <c r="H103" i="1"/>
  <c r="M98" i="1"/>
  <c r="H98" i="1"/>
  <c r="R68" i="1"/>
  <c r="O102" i="1"/>
  <c r="O101" i="1"/>
  <c r="O100" i="1"/>
  <c r="O99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J102" i="1"/>
  <c r="J101" i="1"/>
  <c r="J100" i="1"/>
  <c r="J99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9" i="1"/>
  <c r="E100" i="1"/>
  <c r="E101" i="1"/>
  <c r="E102" i="1"/>
  <c r="M68" i="1" l="1"/>
  <c r="T195" i="1"/>
  <c r="T200" i="1"/>
  <c r="T203" i="1"/>
  <c r="T196" i="1"/>
  <c r="T201" i="1"/>
  <c r="T205" i="1"/>
  <c r="T208" i="1"/>
  <c r="T211" i="1"/>
  <c r="T212" i="1"/>
  <c r="T197" i="1"/>
  <c r="T206" i="1"/>
  <c r="T209" i="1"/>
  <c r="T213" i="1"/>
  <c r="T199" i="1"/>
  <c r="T202" i="1"/>
  <c r="T207" i="1"/>
  <c r="T210" i="1"/>
  <c r="O123" i="1"/>
  <c r="E103" i="1"/>
  <c r="T137" i="1"/>
  <c r="J155" i="1"/>
  <c r="E120" i="1"/>
  <c r="O120" i="1"/>
  <c r="J123" i="1"/>
  <c r="T186" i="1"/>
  <c r="T181" i="1"/>
  <c r="T189" i="1"/>
  <c r="T185" i="1"/>
  <c r="T192" i="1"/>
  <c r="T184" i="1"/>
  <c r="T183" i="1"/>
  <c r="T179" i="1"/>
  <c r="T327" i="1"/>
  <c r="T194" i="1"/>
  <c r="T191" i="1"/>
  <c r="T187" i="1"/>
  <c r="T182" i="1"/>
  <c r="T178" i="1"/>
  <c r="T153" i="1"/>
  <c r="T163" i="1"/>
  <c r="T159" i="1"/>
  <c r="T158" i="1"/>
  <c r="T162" i="1"/>
  <c r="T157" i="1"/>
  <c r="T161" i="1"/>
  <c r="T148" i="1"/>
  <c r="T152" i="1"/>
  <c r="T149" i="1"/>
  <c r="T147" i="1"/>
  <c r="T151" i="1"/>
  <c r="T150" i="1"/>
  <c r="T154" i="1"/>
  <c r="T156" i="1"/>
  <c r="T160" i="1"/>
  <c r="T164" i="1"/>
  <c r="O103" i="1"/>
  <c r="E115" i="1"/>
  <c r="J120" i="1"/>
  <c r="E123" i="1"/>
  <c r="J98" i="1"/>
  <c r="T136" i="1"/>
  <c r="T134" i="1"/>
  <c r="T141" i="1"/>
  <c r="T128" i="1"/>
  <c r="L114" i="1"/>
  <c r="H114" i="1"/>
  <c r="R114" i="1"/>
  <c r="M114" i="1"/>
  <c r="E98" i="1"/>
  <c r="O115" i="1"/>
  <c r="T117" i="1"/>
  <c r="T122" i="1"/>
  <c r="T127" i="1"/>
  <c r="T133" i="1"/>
  <c r="T129" i="1"/>
  <c r="T124" i="1"/>
  <c r="T116" i="1"/>
  <c r="T121" i="1"/>
  <c r="T125" i="1"/>
  <c r="T132" i="1"/>
  <c r="T142" i="1"/>
  <c r="Q114" i="1"/>
  <c r="T82" i="1"/>
  <c r="H68" i="1"/>
  <c r="J115" i="1"/>
  <c r="T118" i="1"/>
  <c r="G114" i="1"/>
  <c r="T78" i="1"/>
  <c r="T94" i="1"/>
  <c r="O98" i="1"/>
  <c r="J103" i="1"/>
  <c r="T140" i="1"/>
  <c r="T135" i="1"/>
  <c r="J69" i="1"/>
  <c r="T100" i="1"/>
  <c r="O69" i="1"/>
  <c r="T73" i="1"/>
  <c r="T77" i="1"/>
  <c r="T81" i="1"/>
  <c r="T85" i="1"/>
  <c r="T89" i="1"/>
  <c r="T93" i="1"/>
  <c r="T97" i="1"/>
  <c r="T101" i="1"/>
  <c r="T110" i="1"/>
  <c r="T106" i="1"/>
  <c r="T70" i="1"/>
  <c r="T74" i="1"/>
  <c r="T86" i="1"/>
  <c r="T90" i="1"/>
  <c r="T80" i="1"/>
  <c r="T88" i="1"/>
  <c r="T96" i="1"/>
  <c r="T111" i="1"/>
  <c r="T102" i="1"/>
  <c r="T113" i="1"/>
  <c r="T109" i="1"/>
  <c r="T105" i="1"/>
  <c r="T72" i="1"/>
  <c r="T76" i="1"/>
  <c r="T84" i="1"/>
  <c r="T92" i="1"/>
  <c r="T107" i="1"/>
  <c r="T71" i="1"/>
  <c r="T75" i="1"/>
  <c r="T79" i="1"/>
  <c r="T83" i="1"/>
  <c r="T87" i="1"/>
  <c r="T91" i="1"/>
  <c r="T95" i="1"/>
  <c r="T99" i="1"/>
  <c r="T112" i="1"/>
  <c r="T108" i="1"/>
  <c r="T104" i="1"/>
  <c r="E69" i="1"/>
  <c r="T188" i="1" l="1"/>
  <c r="T180" i="1"/>
  <c r="T198" i="1"/>
  <c r="T204" i="1"/>
  <c r="T123" i="1"/>
  <c r="T193" i="1"/>
  <c r="T103" i="1"/>
  <c r="T120" i="1"/>
  <c r="R67" i="1"/>
  <c r="O155" i="1"/>
  <c r="E155" i="1"/>
  <c r="G67" i="1"/>
  <c r="O68" i="1"/>
  <c r="O114" i="1"/>
  <c r="T115" i="1"/>
  <c r="M67" i="1"/>
  <c r="E114" i="1"/>
  <c r="H67" i="1"/>
  <c r="J114" i="1"/>
  <c r="T98" i="1"/>
  <c r="J68" i="1"/>
  <c r="L67" i="1"/>
  <c r="Q67" i="1"/>
  <c r="T326" i="1" l="1"/>
  <c r="E67" i="1"/>
  <c r="T155" i="1"/>
  <c r="T114" i="1"/>
  <c r="R60" i="1"/>
  <c r="O60" i="1" s="1"/>
  <c r="M60" i="1"/>
  <c r="J60" i="1" s="1"/>
  <c r="E60" i="1"/>
  <c r="S45" i="1"/>
  <c r="S44" i="1" s="1"/>
  <c r="S398" i="1" s="1"/>
  <c r="R45" i="1"/>
  <c r="Q45" i="1"/>
  <c r="Q44" i="1" s="1"/>
  <c r="N45" i="1"/>
  <c r="N44" i="1" s="1"/>
  <c r="N398" i="1" s="1"/>
  <c r="M45" i="1"/>
  <c r="L45" i="1"/>
  <c r="L44" i="1" s="1"/>
  <c r="I46" i="1"/>
  <c r="I45" i="1" s="1"/>
  <c r="I44" i="1" s="1"/>
  <c r="I398" i="1" s="1"/>
  <c r="H46" i="1"/>
  <c r="H45" i="1" s="1"/>
  <c r="H44" i="1" s="1"/>
  <c r="G46" i="1"/>
  <c r="G45" i="1" s="1"/>
  <c r="G44" i="1" s="1"/>
  <c r="G398" i="1" s="1"/>
  <c r="O64" i="1"/>
  <c r="O62" i="1"/>
  <c r="O61" i="1"/>
  <c r="O58" i="1"/>
  <c r="O57" i="1"/>
  <c r="O56" i="1"/>
  <c r="O55" i="1"/>
  <c r="O54" i="1"/>
  <c r="O53" i="1"/>
  <c r="O52" i="1"/>
  <c r="O51" i="1"/>
  <c r="O50" i="1"/>
  <c r="O49" i="1"/>
  <c r="O48" i="1"/>
  <c r="O47" i="1"/>
  <c r="J64" i="1"/>
  <c r="J63" i="1"/>
  <c r="J62" i="1"/>
  <c r="J61" i="1"/>
  <c r="J58" i="1"/>
  <c r="J57" i="1"/>
  <c r="J56" i="1"/>
  <c r="J55" i="1"/>
  <c r="J54" i="1"/>
  <c r="J53" i="1"/>
  <c r="J52" i="1"/>
  <c r="J51" i="1"/>
  <c r="J50" i="1"/>
  <c r="J49" i="1"/>
  <c r="J48" i="1"/>
  <c r="J47" i="1"/>
  <c r="E47" i="1"/>
  <c r="E48" i="1"/>
  <c r="E49" i="1"/>
  <c r="E50" i="1"/>
  <c r="E51" i="1"/>
  <c r="E52" i="1"/>
  <c r="E53" i="1"/>
  <c r="E54" i="1"/>
  <c r="E55" i="1"/>
  <c r="E56" i="1"/>
  <c r="E57" i="1"/>
  <c r="E58" i="1"/>
  <c r="E61" i="1"/>
  <c r="E62" i="1"/>
  <c r="E63" i="1"/>
  <c r="E64" i="1"/>
  <c r="R44" i="1" l="1"/>
  <c r="M44" i="1"/>
  <c r="E46" i="1"/>
  <c r="T62" i="1"/>
  <c r="T56" i="1"/>
  <c r="T52" i="1"/>
  <c r="T48" i="1"/>
  <c r="T50" i="1"/>
  <c r="T63" i="1"/>
  <c r="O46" i="1"/>
  <c r="T53" i="1"/>
  <c r="T61" i="1"/>
  <c r="T47" i="1"/>
  <c r="T51" i="1"/>
  <c r="T60" i="1"/>
  <c r="T64" i="1"/>
  <c r="J46" i="1"/>
  <c r="J45" i="1"/>
  <c r="E45" i="1"/>
  <c r="O45" i="1" l="1"/>
  <c r="O41" i="1"/>
  <c r="M41" i="1"/>
  <c r="J41" i="1" s="1"/>
  <c r="E41" i="1"/>
  <c r="O39" i="1"/>
  <c r="M39" i="1"/>
  <c r="J39" i="1" s="1"/>
  <c r="H39" i="1"/>
  <c r="E39" i="1" s="1"/>
  <c r="O35" i="1"/>
  <c r="J35" i="1"/>
  <c r="H35" i="1"/>
  <c r="E35" i="1" s="1"/>
  <c r="O43" i="1"/>
  <c r="O42" i="1"/>
  <c r="O40" i="1"/>
  <c r="O38" i="1"/>
  <c r="O37" i="1"/>
  <c r="O36" i="1"/>
  <c r="J43" i="1"/>
  <c r="J42" i="1"/>
  <c r="J40" i="1"/>
  <c r="J38" i="1"/>
  <c r="J37" i="1"/>
  <c r="J36" i="1"/>
  <c r="E36" i="1"/>
  <c r="E37" i="1"/>
  <c r="E38" i="1"/>
  <c r="E40" i="1"/>
  <c r="E42" i="1"/>
  <c r="E43" i="1"/>
  <c r="T42" i="1" l="1"/>
  <c r="T36" i="1"/>
  <c r="T37" i="1"/>
  <c r="T43" i="1"/>
  <c r="T38" i="1"/>
  <c r="T40" i="1"/>
  <c r="T41" i="1"/>
  <c r="T39" i="1"/>
  <c r="R31" i="1"/>
  <c r="O31" i="1" s="1"/>
  <c r="M31" i="1"/>
  <c r="J31" i="1" s="1"/>
  <c r="H31" i="1"/>
  <c r="E31" i="1" s="1"/>
  <c r="R28" i="1"/>
  <c r="O28" i="1" s="1"/>
  <c r="M29" i="1"/>
  <c r="M28" i="1" s="1"/>
  <c r="J28" i="1" s="1"/>
  <c r="H29" i="1"/>
  <c r="E29" i="1" s="1"/>
  <c r="M23" i="1"/>
  <c r="J23" i="1" s="1"/>
  <c r="H23" i="1"/>
  <c r="O25" i="1"/>
  <c r="O26" i="1"/>
  <c r="O27" i="1"/>
  <c r="O30" i="1"/>
  <c r="O32" i="1"/>
  <c r="J25" i="1"/>
  <c r="J26" i="1"/>
  <c r="J27" i="1"/>
  <c r="J30" i="1"/>
  <c r="J32" i="1"/>
  <c r="E27" i="1"/>
  <c r="E30" i="1"/>
  <c r="E32" i="1"/>
  <c r="E26" i="1"/>
  <c r="E25" i="1"/>
  <c r="M18" i="1"/>
  <c r="R18" i="1"/>
  <c r="R8" i="1"/>
  <c r="M8" i="1"/>
  <c r="R7" i="1" l="1"/>
  <c r="M7" i="1"/>
  <c r="R23" i="1"/>
  <c r="O23" i="1" s="1"/>
  <c r="O24" i="1"/>
  <c r="J29" i="1"/>
  <c r="H28" i="1"/>
  <c r="E28" i="1" s="1"/>
  <c r="T28" i="1" s="1"/>
  <c r="J24" i="1"/>
  <c r="M22" i="1"/>
  <c r="T30" i="1"/>
  <c r="T27" i="1"/>
  <c r="T26" i="1"/>
  <c r="E23" i="1"/>
  <c r="E24" i="1"/>
  <c r="O29" i="1"/>
  <c r="T29" i="1" s="1"/>
  <c r="H8" i="1"/>
  <c r="H7" i="1" s="1"/>
  <c r="O18" i="1"/>
  <c r="O19" i="1"/>
  <c r="J18" i="1"/>
  <c r="J19" i="1"/>
  <c r="E18" i="1"/>
  <c r="E19" i="1"/>
  <c r="E9" i="1"/>
  <c r="R22" i="1" l="1"/>
  <c r="H22" i="1"/>
  <c r="T19" i="1"/>
  <c r="T18" i="1"/>
  <c r="O22" i="1" l="1"/>
  <c r="O335" i="1" l="1"/>
  <c r="E372" i="1" l="1"/>
  <c r="E8" i="1"/>
  <c r="E349" i="1" l="1"/>
  <c r="H339" i="1"/>
  <c r="T172" i="1" l="1"/>
  <c r="O386" i="1" l="1"/>
  <c r="J386" i="1"/>
  <c r="E386" i="1"/>
  <c r="T386" i="1" l="1"/>
  <c r="O337" i="1"/>
  <c r="J337" i="1"/>
  <c r="E337" i="1"/>
  <c r="T337" i="1" l="1"/>
  <c r="T171" i="1" l="1"/>
  <c r="J388" i="1" l="1"/>
  <c r="O384" i="1" l="1"/>
  <c r="O388" i="1"/>
  <c r="O389" i="1"/>
  <c r="O391" i="1"/>
  <c r="O392" i="1"/>
  <c r="O394" i="1"/>
  <c r="O396" i="1"/>
  <c r="J384" i="1"/>
  <c r="J389" i="1"/>
  <c r="J391" i="1"/>
  <c r="J392" i="1"/>
  <c r="J394" i="1"/>
  <c r="J396" i="1"/>
  <c r="E384" i="1"/>
  <c r="E388" i="1"/>
  <c r="E389" i="1"/>
  <c r="E391" i="1"/>
  <c r="E392" i="1"/>
  <c r="E394" i="1"/>
  <c r="E396" i="1"/>
  <c r="T391" i="1" l="1"/>
  <c r="T388" i="1"/>
  <c r="T389" i="1"/>
  <c r="T384" i="1"/>
  <c r="J387" i="1"/>
  <c r="E393" i="1"/>
  <c r="T394" i="1"/>
  <c r="E387" i="1"/>
  <c r="T392" i="1"/>
  <c r="J385" i="1"/>
  <c r="O387" i="1"/>
  <c r="J393" i="1"/>
  <c r="O393" i="1"/>
  <c r="E385" i="1"/>
  <c r="O385" i="1"/>
  <c r="E341" i="1"/>
  <c r="J335" i="1"/>
  <c r="O336" i="1"/>
  <c r="J336" i="1"/>
  <c r="E336" i="1"/>
  <c r="T385" i="1" l="1"/>
  <c r="T336" i="1"/>
  <c r="T176" i="1"/>
  <c r="T169" i="1"/>
  <c r="T175" i="1"/>
  <c r="T177" i="1"/>
  <c r="E382" i="1"/>
  <c r="T393" i="1"/>
  <c r="O383" i="1"/>
  <c r="E340" i="1"/>
  <c r="E383" i="1"/>
  <c r="J382" i="1"/>
  <c r="J383" i="1"/>
  <c r="T174" i="1"/>
  <c r="E146" i="1"/>
  <c r="T335" i="1" l="1"/>
  <c r="U167" i="1"/>
  <c r="W155" i="1"/>
  <c r="T146" i="1"/>
  <c r="E339" i="1"/>
  <c r="T382" i="1"/>
  <c r="T383" i="1"/>
  <c r="T173" i="1"/>
  <c r="J145" i="1"/>
  <c r="O145" i="1"/>
  <c r="E145" i="1"/>
  <c r="W145" i="1" s="1"/>
  <c r="E143" i="1" l="1"/>
  <c r="W143" i="1" s="1"/>
  <c r="U143" i="1"/>
  <c r="T145" i="1"/>
  <c r="J143" i="1"/>
  <c r="T69" i="1"/>
  <c r="O143" i="1"/>
  <c r="E68" i="1"/>
  <c r="T143" i="1" l="1"/>
  <c r="J67" i="1"/>
  <c r="O67" i="1"/>
  <c r="T68" i="1"/>
  <c r="T67" i="1" l="1"/>
  <c r="T46" i="1" l="1"/>
  <c r="E44" i="1" l="1"/>
  <c r="J44" i="1"/>
  <c r="O44" i="1"/>
  <c r="T45" i="1"/>
  <c r="T44" i="1" l="1"/>
  <c r="M34" i="1"/>
  <c r="H34" i="1"/>
  <c r="J17" i="1"/>
  <c r="O9" i="1"/>
  <c r="O10" i="1"/>
  <c r="O11" i="1"/>
  <c r="O12" i="1"/>
  <c r="O13" i="1"/>
  <c r="O14" i="1"/>
  <c r="O15" i="1"/>
  <c r="O16" i="1"/>
  <c r="J10" i="1"/>
  <c r="J11" i="1"/>
  <c r="J12" i="1"/>
  <c r="J13" i="1"/>
  <c r="J14" i="1"/>
  <c r="J15" i="1"/>
  <c r="J16" i="1"/>
  <c r="E10" i="1"/>
  <c r="E11" i="1"/>
  <c r="E12" i="1"/>
  <c r="U12" i="1" s="1"/>
  <c r="E13" i="1"/>
  <c r="E14" i="1"/>
  <c r="E15" i="1"/>
  <c r="E16" i="1"/>
  <c r="O34" i="1" l="1"/>
  <c r="R33" i="1"/>
  <c r="M33" i="1"/>
  <c r="J34" i="1"/>
  <c r="E34" i="1"/>
  <c r="H33" i="1"/>
  <c r="H398" i="1" s="1"/>
  <c r="T25" i="1"/>
  <c r="T9" i="1"/>
  <c r="T15" i="1"/>
  <c r="T14" i="1"/>
  <c r="T10" i="1"/>
  <c r="T13" i="1"/>
  <c r="T16" i="1"/>
  <c r="T12" i="1"/>
  <c r="T11" i="1"/>
  <c r="T24" i="1"/>
  <c r="T23" i="1"/>
  <c r="J22" i="1"/>
  <c r="E22" i="1"/>
  <c r="O8" i="1"/>
  <c r="O17" i="1"/>
  <c r="E17" i="1"/>
  <c r="J8" i="1"/>
  <c r="E398" i="1" l="1"/>
  <c r="J33" i="1"/>
  <c r="E33" i="1"/>
  <c r="O33" i="1"/>
  <c r="E7" i="1"/>
  <c r="T22" i="1"/>
  <c r="T8" i="1"/>
  <c r="T35" i="1"/>
  <c r="T34" i="1"/>
  <c r="T17" i="1"/>
  <c r="J7" i="1"/>
  <c r="T33" i="1" l="1"/>
  <c r="O7" i="1" l="1"/>
  <c r="T7" i="1" l="1"/>
  <c r="T170" i="1" l="1"/>
  <c r="T168" i="1"/>
  <c r="T167" i="1" l="1"/>
  <c r="R341" i="1"/>
  <c r="R340" i="1" s="1"/>
  <c r="Q340" i="1"/>
  <c r="O344" i="1"/>
  <c r="O340" i="1" l="1"/>
  <c r="T340" i="1" s="1"/>
  <c r="O341" i="1"/>
  <c r="T341" i="1" s="1"/>
  <c r="M341" i="1"/>
  <c r="M340" i="1" s="1"/>
  <c r="T344" i="1"/>
  <c r="J344" i="1" l="1"/>
  <c r="L340" i="1"/>
  <c r="J341" i="1" l="1"/>
  <c r="J340" i="1" l="1"/>
  <c r="O354" i="1" l="1"/>
  <c r="J354" i="1" l="1"/>
  <c r="T354" i="1"/>
  <c r="J367" i="1"/>
  <c r="O367" i="1"/>
  <c r="T367" i="1" s="1"/>
  <c r="R350" i="1"/>
  <c r="M350" i="1" l="1"/>
  <c r="O370" i="1" l="1"/>
  <c r="O369" i="1"/>
  <c r="T369" i="1" s="1"/>
  <c r="T370" i="1" l="1"/>
  <c r="Q350" i="1"/>
  <c r="O350" i="1" s="1"/>
  <c r="T350" i="1" s="1"/>
  <c r="L350" i="1"/>
  <c r="J369" i="1"/>
  <c r="J370" i="1"/>
  <c r="Q349" i="1" l="1"/>
  <c r="Q339" i="1" s="1"/>
  <c r="J350" i="1"/>
  <c r="L349" i="1"/>
  <c r="L339" i="1" l="1"/>
  <c r="Q398" i="1"/>
  <c r="L398" i="1" l="1"/>
  <c r="O373" i="1"/>
  <c r="T373" i="1" s="1"/>
  <c r="J373" i="1" l="1"/>
  <c r="O374" i="1"/>
  <c r="T374" i="1" s="1"/>
  <c r="O372" i="1"/>
  <c r="T372" i="1" s="1"/>
  <c r="R349" i="1" l="1"/>
  <c r="R339" i="1" s="1"/>
  <c r="O339" i="1" l="1"/>
  <c r="T339" i="1" s="1"/>
  <c r="R398" i="1"/>
  <c r="O398" i="1" s="1"/>
  <c r="T398" i="1" s="1"/>
  <c r="O349" i="1"/>
  <c r="T349" i="1" s="1"/>
  <c r="J374" i="1"/>
  <c r="J372" i="1" l="1"/>
  <c r="M349" i="1"/>
  <c r="J349" i="1" l="1"/>
  <c r="M339" i="1"/>
  <c r="J398" i="1" l="1"/>
  <c r="J339" i="1"/>
</calcChain>
</file>

<file path=xl/sharedStrings.xml><?xml version="1.0" encoding="utf-8"?>
<sst xmlns="http://schemas.openxmlformats.org/spreadsheetml/2006/main" count="1036" uniqueCount="696">
  <si>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</si>
  <si>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</si>
  <si>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</si>
  <si>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</si>
  <si>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</si>
  <si>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</si>
  <si>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</si>
  <si>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</si>
  <si>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</si>
  <si>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</si>
  <si>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Муниципальная программа "Безопасность Киришского муниципального района"</t>
  </si>
  <si>
    <t>Подпрограмма "Социальная поддержка граждан пожилого возраста и инвалидов"</t>
  </si>
  <si>
    <t>Подпрограмма "Реализация государственных гарантий для детей-сирот и детей, оставшихся без попечения родителей"</t>
  </si>
  <si>
    <t>Бюджет Киришского муниципального района</t>
  </si>
  <si>
    <t>Итого</t>
  </si>
  <si>
    <t>Результат по итогам отчетного года</t>
  </si>
  <si>
    <t>областной бюджет            Ленинградской области</t>
  </si>
  <si>
    <t>2.2.1</t>
  </si>
  <si>
    <t>2.1.1</t>
  </si>
  <si>
    <t>2.2</t>
  </si>
  <si>
    <t>Участие во всероссийских массовых мероприятиях с детьми, конкурсы-фестивали «Безопасное колесо», конкурсы среди ОУ по профилактике ДДТТ.</t>
  </si>
  <si>
    <t>Материальная помощь  при рождении ребенка</t>
  </si>
  <si>
    <t>Материальная помощь на питание детей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</si>
  <si>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</si>
  <si>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</si>
  <si>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</si>
  <si>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</si>
  <si>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Материальная помощь  многодетным семьям</t>
  </si>
  <si>
    <t>Материальная помощь гражданам, оказавшимся в трудной жизненной ситуации</t>
  </si>
  <si>
    <t>Материальная помощь  гражданам,
имеющим звание «Заслуженный»</t>
  </si>
  <si>
    <t>Материальная помощь на оплату части расходов, за жилищно-коммунальные услуги  одному из родителей, либо каждому из  родителей в равных долях в случае раздельного проживания, потерявших сыновей (дочерей)  в период боевых действий в Афганистане и  Чеченской Республике</t>
  </si>
  <si>
    <t>Пожизненная рента гражданам, заключившим  договор о передаче  в  муниципальную собственность жилых помещений.</t>
  </si>
  <si>
    <t>Льготное зубопротезирование отдельных категорий граждан</t>
  </si>
  <si>
    <t>Укрепление материально-технической базы организаций общего образования</t>
  </si>
  <si>
    <t>Укрепление материально-технической базы организаций дополнительного образования</t>
  </si>
  <si>
    <t>Проведение конкурсных мероприятий по направлению "Образование"</t>
  </si>
  <si>
    <t xml:space="preserve">Популяризация достижений в сельском хозяйстве </t>
  </si>
  <si>
    <t xml:space="preserve">Проведение широкомасштабных акций «Внимание-дети!», «Внимание-пешеход!», «Вежливый 
водитель», «Зебра» и т.д. 
Привлечение информационных и рекламных агентств к проведению профилактических акций, направленных на укрепление дисциплины участников дорожного движения, размещение материалов в СМИ по вопросам БДД.  </t>
  </si>
  <si>
    <t>-</t>
  </si>
  <si>
    <t>бюджет</t>
  </si>
  <si>
    <t>разница</t>
  </si>
  <si>
    <t>11.2.1</t>
  </si>
  <si>
    <t>Координация работы участников мероприятий по борьбе с борщевиком Сосновского</t>
  </si>
  <si>
    <t>Районный конкурс вокально-инструментального творчества "Зимняя фантазия"</t>
  </si>
  <si>
    <t>Районный фестиваль "Зимняя песня"</t>
  </si>
  <si>
    <t>Районный фестиваль бардовской песни "Струны души"</t>
  </si>
  <si>
    <t>Районный фестиваль хоров "Нам года - не беда"</t>
  </si>
  <si>
    <t>Конкурс творческих работ "Юный моделист"</t>
  </si>
  <si>
    <t>Конкурс юных конструкторов "От идеи доя воплощения"</t>
  </si>
  <si>
    <t>Смотр хоровых коллективов</t>
  </si>
  <si>
    <t>Поддержка коллективов самодеятельного творчества</t>
  </si>
  <si>
    <t>Организация и проведение мероприятий, посвященных Дню защиты детей</t>
  </si>
  <si>
    <t>Районный конкурс-фестиваль, посвящённый Дню работника культуры</t>
  </si>
  <si>
    <t>Фестиваль "Киришское подворье"</t>
  </si>
  <si>
    <t>Фестиваль "Осень"</t>
  </si>
  <si>
    <t>Районный фестиваль "Сохранение и развитие Киришского кружева"</t>
  </si>
  <si>
    <t>Участие коллективов художественной самодеятельности в международных, Всероссийских и Областных конкурсах, мастер-классах</t>
  </si>
  <si>
    <t>Обеспечение выплат стимулирующего характера работникам муниципальных учреждений культуры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</si>
  <si>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</si>
  <si>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</si>
  <si>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</si>
  <si>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</si>
  <si>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</si>
  <si>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</si>
  <si>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</si>
  <si>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</si>
  <si>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%</t>
  </si>
  <si>
    <t xml:space="preserve"> менее 5</t>
  </si>
  <si>
    <t>Ед.</t>
  </si>
  <si>
    <t>чел.</t>
  </si>
  <si>
    <t>единиц</t>
  </si>
  <si>
    <t>Доля воспитанников, которые освоили в полном объеме основные разделы основной образовательной программы, реализуемой в дошкольной организации, к общему числу воспитанников дошкольных организаций</t>
  </si>
  <si>
    <t>Доля дошкольных образовательных организаций, помещения которых отвечают требованиям СанПин и пожарной безопасности, в общем числе дошкольных образовательных организаций</t>
  </si>
  <si>
    <t xml:space="preserve">Доля общеобразовательных организаций, помещения которых отвечают требованиям СанПин и пожарной безопасности, в общем числе общеобразовательных организаций </t>
  </si>
  <si>
    <t>Доля организаций  в детских оздоровительных лагерях дневного пребывания и в загородном стационарном лагере, помещения которых  отвечают требованиям СанПин и пожарной безопасности, в общем числе организаций  в детских оздоровительных лагерях дневного пребывания и в загородном стационарном лагере</t>
  </si>
  <si>
    <t>Доля детей, выявленных в качестве, оставшихся без попечения родителей и переданных на семейные формы устройств к общему количеству детей, выявленных в качестве, оставшихся без попечения родителей</t>
  </si>
  <si>
    <t>Количество   детей-сирот и детей, оставшихся без попечения родителей, которым предоставлено жилое помещение, к количеству   детей-сирот и детей, оставшихся без попечения родителей, имеющих право на жилое помещение и подавших заявление</t>
  </si>
  <si>
    <t>Соотношение средней заработной платы работников муниципальных учреждений культуры к средней заработной плате по Ленинградской области</t>
  </si>
  <si>
    <t>Поддержка и развитие иных форм местного самоуправления Киришского муниципального района</t>
  </si>
  <si>
    <t>Комплектование книжных фондов библиотек</t>
  </si>
  <si>
    <t>Мероприятия по развитию местного традиционного народного художественного творчества, сохранения, возрождения и развития народных художественных промыслов</t>
  </si>
  <si>
    <t>8</t>
  </si>
  <si>
    <t xml:space="preserve">Муниципальная программа «Развитие физической культуры и спорта в Киришском муниципальном районе» </t>
  </si>
  <si>
    <t>Создание условий для занятий физической культурой и спортом</t>
  </si>
  <si>
    <t>Проведение Спартакиады сельских поселений Киришского муниципального района</t>
  </si>
  <si>
    <t>Реализация Общероссийского проекта "Мини-футбол в школу" на территории Киришского муниципального района</t>
  </si>
  <si>
    <t>Участие команд Киришского района (победители районных соревнований) в соревнованиях по мини-футболу в рамках Общероссийского проекта "Мини-футбол в школу"</t>
  </si>
  <si>
    <t>Участие команд  Киришского муниципального района в Сельских спортивных играх  Ленинградской области</t>
  </si>
  <si>
    <t>Участие команд района во Всероссийских и Областных соревнованиях</t>
  </si>
  <si>
    <t>Участие команд сельских поселений в муниципальных этапах  Всероссийской массовой лыжной гонки «Лыжня России», «Кросс нации», в легкоатлетическом пробеге в честь Дня Победы, в мероприятиях, посвященных Дню физкультурника</t>
  </si>
  <si>
    <t>Участие команд района в Президентских играх и туристическом слете</t>
  </si>
  <si>
    <t>Развитие технических видов спорта</t>
  </si>
  <si>
    <t>Развитие адаптивной физической культуры и спорта для лиц с ограниченными возможностями здоровья и инвалидов</t>
  </si>
  <si>
    <t>Улучшение обеспечения инвалидов физкультурно-оздоровительными и спортивными услугами</t>
  </si>
  <si>
    <t>МКУ «ЦАХО»</t>
  </si>
  <si>
    <t>МАУДО "Киришский Дворец творчества им. Л.Н. Маклаковой"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</si>
  <si>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</si>
  <si>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Подпрограмма  «Создание условий для обеспечения сбалансированности и устойчивости бюджетов муниципальных образований Киришского муниципального района»</t>
  </si>
  <si>
    <t xml:space="preserve">Обеспечение сбалансированности и устойчивости бюджетов муниципальных образований Киришского муниципального района </t>
  </si>
  <si>
    <t>Подпрограмма  «Повышение качества управления муниципальными финансами»</t>
  </si>
  <si>
    <t>Обеспечение бюджетного процесса в муниципальных образованиях</t>
  </si>
  <si>
    <t>Подпрограмма «Управление муниципальным долгом»</t>
  </si>
  <si>
    <t xml:space="preserve">Обслуживание муниципального долга и исполнение долговых обязательств </t>
  </si>
  <si>
    <t>Дотации на выравнивание бюджетной обеспеченности бюджетов муниципальных образований Киришского муниципального района</t>
  </si>
  <si>
    <t>2.2.1.1</t>
  </si>
  <si>
    <t>Муниципальная программа «Безопасность Киришского муниципального района»</t>
  </si>
  <si>
    <t>Подпрограмма «Повышение безопасности дорожного движения»</t>
  </si>
  <si>
    <t>Повышение правового сознания и предупреждение опасного поведения  участников дорожного движения.</t>
  </si>
  <si>
    <t>Разработка и изготовление материалов, средств наглядной агитации, печатной и иной продукции, направленной на пропаганду БДД</t>
  </si>
  <si>
    <t>Подпрограмма «Обеспечение правопорядка и профилактика правонарушений»</t>
  </si>
  <si>
    <t>Эксплуатация системы  «Безопасный город»</t>
  </si>
  <si>
    <t>Подпрограмма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</si>
  <si>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 xml:space="preserve"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 </t>
  </si>
  <si>
    <t>Мониторинг атмосферного воздуха</t>
  </si>
  <si>
    <t>МОУ "КСОШ №1" им. С.Н. Ульянова, МДОУ "Детский сад №12"</t>
  </si>
  <si>
    <t>МКУ "УЗНТ"</t>
  </si>
  <si>
    <t>3.2.1</t>
  </si>
  <si>
    <t>Муниципальная программа «Стимулирование экономической активности Киришского муниципального района»</t>
  </si>
  <si>
    <t xml:space="preserve"> Подпрограмма «Развитие малого, среднего предпринимательства и потребительского рынка» </t>
  </si>
  <si>
    <t>Предоставление субсидий некоммерческим организациям,                     не являющимся государственными (муниципальными) учреждениями,                в целях создания и развития системы микрофинансирования</t>
  </si>
  <si>
    <t>Предоставление субсидий субъектам малого предпринимательства, действующим менее одного года, на организацию предпринимательской деятельности</t>
  </si>
  <si>
    <t>Предоставление субсидий целевой группе субъектов малого и среднего предпринимательства на осуществление предпринимательской деятельности</t>
  </si>
  <si>
    <t>Повышение квалификации сотрудников организаций муниципальной инфраструктуры поддержки малого и среднего предпринимательства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</si>
  <si>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</si>
  <si>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Поддержка народных художественных промыслов и ремесел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</si>
  <si>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</si>
  <si>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</si>
  <si>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Мониторинг деятельности субъектов малого и среднего предпринимательства</t>
  </si>
  <si>
    <t>Обеспечение деятельности организаций муниципальной инфраструктуры по поддержке малого и среднего предпринимательства</t>
  </si>
  <si>
    <t>Обеспечение коллективными средствами размещения и предприятиями сферы туризма</t>
  </si>
  <si>
    <t>Привлечение субъектов малого и среднего предпринимательства к осуществлению деятельности в сфере социального предпринимательства</t>
  </si>
  <si>
    <t>Подпрограмма «Социально-экономическое развитие территории»</t>
  </si>
  <si>
    <t>Мониторинг социально-экономического развития муниципального образования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</si>
  <si>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</si>
  <si>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</si>
  <si>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</si>
  <si>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Повышение инвестиционной привлекательности муниципального образования Киришский муниципальный район Ленинградской области</t>
  </si>
  <si>
    <t>4.2</t>
  </si>
  <si>
    <t>Муниципальная программа  «Устойчивое общественное развитие Киришского муниципального района»</t>
  </si>
  <si>
    <t>Подпрограмма «Молодежь Киришского муниципального района»</t>
  </si>
  <si>
    <t>Работа с молодежью по различным направлениям молодежной политики</t>
  </si>
  <si>
    <t>Районный фестиваль «Молодежное лето»</t>
  </si>
  <si>
    <t>Участие в Молодежном форуме Ленинградской области</t>
  </si>
  <si>
    <t>Молодежный форум Киришского района</t>
  </si>
  <si>
    <t>Реализация проекта Молодежного Совета при главе администрации Киришского района «Киришский квест»</t>
  </si>
  <si>
    <t>Муниципальный этап конкурса «Доброволец Ленинградской области»</t>
  </si>
  <si>
    <t>Организация и проведение ярмарки молодежных инициатив</t>
  </si>
  <si>
    <t>Реализация проекта Молодежного Совета при главе администрации Киришского района «Турнир по дворовому футболу среди молодежи»</t>
  </si>
  <si>
    <t>Районный конкурс на лучший молодежный клуб по месту жительства</t>
  </si>
  <si>
    <t>Поддержка районного информационного-консультационного Клуба молодой семьи</t>
  </si>
  <si>
    <t>Торжественные регистрации для новорожденных</t>
  </si>
  <si>
    <t>Семинары (круглые столы) по вопросам социализации и самореализации молодежи Киришского района</t>
  </si>
  <si>
    <t>Участие в федеральных и региональных образовательных проектах</t>
  </si>
  <si>
    <t>Участие в молодежном туристическом слете Ленинградской области</t>
  </si>
  <si>
    <t>Социальная реклама</t>
  </si>
  <si>
    <t>Награждение победителей олимпиад</t>
  </si>
  <si>
    <t>Чествование выпускников, окончивших образовательные учреждения с аттестатом особого образца с отличием и лауреатов премий президента и стипендиатов губернатора Ленинградской области</t>
  </si>
  <si>
    <t>Проведение гимназических чтений</t>
  </si>
  <si>
    <t>Акция «День без табака»</t>
  </si>
  <si>
    <t>Конкурс юных экологов «Знатоки природы»</t>
  </si>
  <si>
    <t>Конференция, посвященная «Международному Дню Охраны Биоразнообразия»</t>
  </si>
  <si>
    <t>Стипендии талантливым детям</t>
  </si>
  <si>
    <t>Гражданско-патриотическое воспитание молодежи</t>
  </si>
  <si>
    <t>Участие в областном Фестивале молодых избирателей</t>
  </si>
  <si>
    <t>Районный фестиваль знаменных групп</t>
  </si>
  <si>
    <t>Профилактика асоциального поведения в молодежной среде</t>
  </si>
  <si>
    <t>Проведение акций по профилактике асоциального поведения</t>
  </si>
  <si>
    <t>Подписка периодических печатных изданий по тематике Нарконет (12+)</t>
  </si>
  <si>
    <t>Районный конкурс творческих работ учащихся «Я выбираю»</t>
  </si>
  <si>
    <t>Муниципальный конкурс школьных трудовых отрядов</t>
  </si>
  <si>
    <t>Акция «Класс свободный от курения»</t>
  </si>
  <si>
    <t>День здоровья</t>
  </si>
  <si>
    <t>Разработка, изготовление профилактических материалов, средств наглядной агитации, печатной и иной продукции, направленной на профилактику наркомании и пропаганду здорового образа жизни</t>
  </si>
  <si>
    <t>Развитие учебной базы и материально-технической базы спортивных залов, благоустройство, ремонт, реконструкция спортивных залов, пришкольных стадионов и игровых площадок</t>
  </si>
  <si>
    <t>Подпрограмма «Создание условий для эффективного выполнения органами местного самоуправления своих полномочий»</t>
  </si>
  <si>
    <t>5.2</t>
  </si>
  <si>
    <t>Содействие информированию населения в средствах массовой информации</t>
  </si>
  <si>
    <t>Поддержка социально ориентированных некоммерческих организаций</t>
  </si>
  <si>
    <t>Субсидия на поддержку социально ориентированных некоммерческих организаций</t>
  </si>
  <si>
    <t>Организация участия делегации Киришского района на Областную торжественную мемориальную акцию «Мы родом не из детства, из войны»</t>
  </si>
  <si>
    <t>Содействие депутату Законодательного собрания Ленинградской области</t>
  </si>
  <si>
    <t xml:space="preserve">Участие в деятельности Совета муниципальных образований </t>
  </si>
  <si>
    <t xml:space="preserve">Гармонизация межнациональных и межконфессиональных отношений </t>
  </si>
  <si>
    <t>Обучение и повышение квалификации кадров муниципальной службы</t>
  </si>
  <si>
    <t>Обеспечение информационной безопасности</t>
  </si>
  <si>
    <t>Содействие работе Территориальной избирательной комиссии</t>
  </si>
  <si>
    <t>Подпрограмма «Информирование  о социально-экономическом развитии Киришского муниципального района»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</si>
  <si>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</si>
  <si>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</si>
  <si>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Подпрограмма «Организация похоронного дела на территории Киришского муниципального района»</t>
  </si>
  <si>
    <t>Обеспечение функционирования специализированной службы по вопросам похоронного дела</t>
  </si>
  <si>
    <t>Содержание мест захоронения</t>
  </si>
  <si>
    <t>МКУ "КРУ"</t>
  </si>
  <si>
    <t>Муниципальная программа "Социальная поддержка отдельных категорий граждан Киришского муниципального района"</t>
  </si>
  <si>
    <t>Подпрограмма «Совершенствование социальной поддержки семьи и детей»</t>
  </si>
  <si>
    <t>Обеспечение транспортными услугами</t>
  </si>
  <si>
    <t>Обеспечение детей новогодними подарками</t>
  </si>
  <si>
    <t>Материальная помощь гражданам, имеющим звание "Почетный гражданин города Кириши"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</si>
  <si>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</si>
  <si>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Обеспечение пожилых людей и инвалидов транспортными услугами</t>
  </si>
  <si>
    <t>Муниципальная программа "Современное образование в Киришском муниципальной районе"</t>
  </si>
  <si>
    <t>Подпрограмма "Развитие дошкольного образования"</t>
  </si>
  <si>
    <t>Обеспечение деятельности организаций дошкольного образования</t>
  </si>
  <si>
    <t xml:space="preserve"> Укрепление материально-технической базы организаций дошкольного образования</t>
  </si>
  <si>
    <t>Организация присмотра и ухода за ребенком в организациях дошкольного образования</t>
  </si>
  <si>
    <t xml:space="preserve"> Укрепление материально-технической базы организаций дошкольного образования, в том числе:</t>
  </si>
  <si>
    <t>МДОУ "Детский сад №1"</t>
  </si>
  <si>
    <t>Ремонт внутренних помещений</t>
  </si>
  <si>
    <t>МДОУ "Детский сад №3"</t>
  </si>
  <si>
    <t>МДОУ "Детский сад №4 общеразвивающего вида"</t>
  </si>
  <si>
    <t>Замена оконных блоков</t>
  </si>
  <si>
    <t xml:space="preserve">МДОУ "Детский сад № 5" </t>
  </si>
  <si>
    <t xml:space="preserve">МАДОУ "Детский сад № 6" </t>
  </si>
  <si>
    <t xml:space="preserve">МДОУ "Детский сад № 12" </t>
  </si>
  <si>
    <t>Приобретение основных средств и материальных запасов</t>
  </si>
  <si>
    <t xml:space="preserve">МАДОУ "Детский сад № 14" </t>
  </si>
  <si>
    <t xml:space="preserve">МАДОУ "Детский сад № 16" </t>
  </si>
  <si>
    <t xml:space="preserve">МДОУ "Детский сад № 17 компенсирующего вида" </t>
  </si>
  <si>
    <t xml:space="preserve">МДОУ "Детский сад № 19" </t>
  </si>
  <si>
    <t xml:space="preserve">МДОУ "Детский сад № 24" </t>
  </si>
  <si>
    <t xml:space="preserve">МДОУ "Детский сад № 25" </t>
  </si>
  <si>
    <t xml:space="preserve">МДОУ "Детский сад № 27" </t>
  </si>
  <si>
    <t xml:space="preserve">МДОУ "Детский сад № 28" </t>
  </si>
  <si>
    <t xml:space="preserve">МАДОУ "Детский сад № 29" </t>
  </si>
  <si>
    <t>Аварийные работы в организациях дошкольного образования</t>
  </si>
  <si>
    <t>Развитие общественной инфраструктуры   муниципального значения, в том числе:</t>
  </si>
  <si>
    <t>Подпрограмма "Развитие начального общего, основного общего и среднего  образования"</t>
  </si>
  <si>
    <t>Обеспечение деятельности организаций общего образования</t>
  </si>
  <si>
    <t>Укрепление материально-технической базы организаций общего образования, в том числе:</t>
  </si>
  <si>
    <t>МОУ "КСОШ № 1 им. С.Н. Ульянова"</t>
  </si>
  <si>
    <t>МОУ "КСОШ № 2"</t>
  </si>
  <si>
    <t>МОУ "КСОШ № 3"</t>
  </si>
  <si>
    <t>МОУ "Гимназия" г. Кириши</t>
  </si>
  <si>
    <t xml:space="preserve">Ремонт внутренних помещений </t>
  </si>
  <si>
    <t>МОУ "КСОШ № 7"</t>
  </si>
  <si>
    <t>МОУ "КСОШ № 8"</t>
  </si>
  <si>
    <t>МОУ "Киришский лицей"</t>
  </si>
  <si>
    <t>МОУ "Будогощская СОШ"</t>
  </si>
  <si>
    <t>МОУ "Глажевская СОШ"</t>
  </si>
  <si>
    <t>МОУ "Пчевская СОШ им. Садыка Джумабаева"</t>
  </si>
  <si>
    <t>МОУ "Кусинская СОШ"</t>
  </si>
  <si>
    <t>Аварийные работы в организациях общего  образования</t>
  </si>
  <si>
    <t>Развитие электронного и дистанционного обучения</t>
  </si>
  <si>
    <t>Обеспечение бесплатным питанием обучающихся в общеобразовательных учреждениях</t>
  </si>
  <si>
    <t>Организация работы школьных лесничеств</t>
  </si>
  <si>
    <t>Подпрограмма "Развитие дополнительного образования"</t>
  </si>
  <si>
    <t>Обеспечение деятельности организаций дополнительного образования</t>
  </si>
  <si>
    <t>МАУДО «Киришский Дворец творчества имени Л.Н.Маклаковой»</t>
  </si>
  <si>
    <t>Ремонт здания</t>
  </si>
  <si>
    <t>МАУДО "МУК"</t>
  </si>
  <si>
    <t>МАУДО "КДШИ"</t>
  </si>
  <si>
    <t>Содержание и обслуживание фонтана</t>
  </si>
  <si>
    <t>Подпрограмма  "Развитие системы отдыха, оздоровления, занятости детей, подростков и молодежи"</t>
  </si>
  <si>
    <t>Обеспечение деятельности организаций в системе оздоровления и отдыха детей</t>
  </si>
  <si>
    <t>Летняя занятость подростков</t>
  </si>
  <si>
    <t>Обеспечение государственных гарантий для детей-сирот и детей, оставшихся без попечения родителей</t>
  </si>
  <si>
    <t>Обеспечение жилыми помещениями специализированного жилищного фонда детей-сирот и детей, оставшихся без попечения родителей</t>
  </si>
  <si>
    <t>Иные межбюджетные трансферты на проведение непредвиденных, аварийно-восстановительных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Киришского муниципального района Ленинградской области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</si>
  <si>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 Ленинградской области</t>
  </si>
  <si>
    <t>Создание условий для обеспечения бюджетного процесса в муниципальных образований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</si>
  <si>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"Вести"</t>
  </si>
  <si>
    <t>Муниципальная программа "Автомобильные дороги Киришского муниципального района"</t>
  </si>
  <si>
    <t>Содержание автомобильных дорог</t>
  </si>
  <si>
    <t>Содержание мостового перехода через р. Пчевжа и автодороги на подходах к нему между населенными пунктами д. Бестоголово и д. Горятино вне границ указанных населенных пунктов</t>
  </si>
  <si>
    <t>Содержание дороги к д. Отрада</t>
  </si>
  <si>
    <t>Подпрограмма «Библиотечное обслуживание и популяризация чтения»</t>
  </si>
  <si>
    <t xml:space="preserve"> Библиотечное обслуживание, методическое обеспечение библиотек муниципальных образований</t>
  </si>
  <si>
    <t>Библиотечное обслуживание, методическое обеспечение библиотек муниципальных образований</t>
  </si>
  <si>
    <t>Подпрограмма «Профессиональное искусство, народное творчество и культурно-досуговая деятельность»</t>
  </si>
  <si>
    <t xml:space="preserve">Создание условий для проведение культурно- массовых мероприятий </t>
  </si>
  <si>
    <t>Районный фестиваль "Захожские гуляния"</t>
  </si>
  <si>
    <t>Вокально-хоровая  Ассамблея</t>
  </si>
  <si>
    <t>Районный фестиваль "Ты у меня одна"</t>
  </si>
  <si>
    <t>Районный фестиваль военно-патриотической песни "Победа остается молодой"</t>
  </si>
  <si>
    <t>Организация деятельности  культурно досуговых учреждений, поддержка самодеятельного народного творчества</t>
  </si>
  <si>
    <t>МКУ "ЦАХО"</t>
  </si>
  <si>
    <t>Муниципальная программа "Развитие сельского хозяйства в Киришском муниципальном районе "</t>
  </si>
  <si>
    <t>Подпрограмма "Развитие агропромышленного комплекса "</t>
  </si>
  <si>
    <t>Стимулирование сельскохозяйственных предприятий к увеличению объемов производства сельскохозяйственной продукции</t>
  </si>
  <si>
    <t>Стимулирование развития крестьянских (фермерских) хозяйств</t>
  </si>
  <si>
    <t xml:space="preserve"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 </t>
  </si>
  <si>
    <t xml:space="preserve">Повышение уровня профессионального мастерства работников сельскохозяйственных предприятий </t>
  </si>
  <si>
    <t>Подпрограмма «Координация деятельности по борьбе с борщевиком Сосновского»</t>
  </si>
  <si>
    <t>11.2</t>
  </si>
  <si>
    <t>Стимулирование сельскохозяйственных предприятий к увеличению объемов производства продукции животноводства</t>
  </si>
  <si>
    <t>Стимулирование сельскохозяйственных предприятий к увеличению объемов производства продукции растениеводства открытого грунта</t>
  </si>
  <si>
    <t>Стимулирование сельскохозяйственных предприятий к увеличению объемов производства овощей в закрытом грунте</t>
  </si>
  <si>
    <t>Стимулирование развития отраслей животноводства в крестьянских (фермерских) хозяйствах</t>
  </si>
  <si>
    <t>Стимулирование развития растениеводства в крестьянских (фермерских) хозяйствах</t>
  </si>
  <si>
    <t>Стимулирование крестьянских (фермерских) хозяйствах к выращиванию овощных культур и картофеля</t>
  </si>
  <si>
    <t>Без финансирования</t>
  </si>
  <si>
    <t>Проведение праздничных мероприятий, посвященных Международному Дню Семьи, любви и верности</t>
  </si>
  <si>
    <t>Муниципальная программа «Развитие культуры Киришского муниципального района»</t>
  </si>
  <si>
    <t xml:space="preserve">Содействие развитию предпринимательского сообщества </t>
  </si>
  <si>
    <t>Организация досуга и обеспечение жителей поселения услугами организаций культуры</t>
  </si>
  <si>
    <t>Обеспечение выплат стимулирующего характера работникам культуры</t>
  </si>
  <si>
    <t>Развитие общественной инфраструктуры муниципального значения в Ленинградской области</t>
  </si>
  <si>
    <t>Обеспечение исполнения мероприятий муниципальной программы «Развитие физической культуры  и спорта  в Киришском муниципальном районе»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</si>
  <si>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</si>
  <si>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</si>
  <si>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</si>
  <si>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</si>
  <si>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</si>
  <si>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</si>
  <si>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</si>
  <si>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</si>
  <si>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</si>
  <si>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2.1.</t>
  </si>
  <si>
    <t>Монтаж системы экстренного оповещения</t>
  </si>
  <si>
    <t>Ремонт АПС и системы оповещения</t>
  </si>
  <si>
    <t>1</t>
  </si>
  <si>
    <t>1.2.1</t>
  </si>
  <si>
    <t>1.2.2</t>
  </si>
  <si>
    <t>Организация проведения ГИА</t>
  </si>
  <si>
    <t>Федеральный проект "Современная школа"</t>
  </si>
  <si>
    <t>Обеспечение деятельности центров методического и психолого-педагогического сопровождения</t>
  </si>
  <si>
    <t>1.2.1.1</t>
  </si>
  <si>
    <t>1.2.1.2</t>
  </si>
  <si>
    <t>1.2.1.3</t>
  </si>
  <si>
    <t>1.2.1.5</t>
  </si>
  <si>
    <t>1.2.1.6</t>
  </si>
  <si>
    <t>1.2.1.7</t>
  </si>
  <si>
    <t>1.2.1.9</t>
  </si>
  <si>
    <t>1.2.1.10</t>
  </si>
  <si>
    <t>1.2.1.11</t>
  </si>
  <si>
    <t>1.2.1.14</t>
  </si>
  <si>
    <t>1.2.1.16</t>
  </si>
  <si>
    <t>1.2.1.17</t>
  </si>
  <si>
    <t>1.2.1.19</t>
  </si>
  <si>
    <t>1.2.1.20</t>
  </si>
  <si>
    <t>1.2.2.1</t>
  </si>
  <si>
    <t>1.2.2.2</t>
  </si>
  <si>
    <t>2</t>
  </si>
  <si>
    <t>2.1</t>
  </si>
  <si>
    <t>2.2.2</t>
  </si>
  <si>
    <t>2.3</t>
  </si>
  <si>
    <t>2.4</t>
  </si>
  <si>
    <t>2.5</t>
  </si>
  <si>
    <t>2.6</t>
  </si>
  <si>
    <t>2.7</t>
  </si>
  <si>
    <t>2.2.1.2</t>
  </si>
  <si>
    <t>2.2.1.3</t>
  </si>
  <si>
    <t>2.2.1.4</t>
  </si>
  <si>
    <t>2.2.1.6</t>
  </si>
  <si>
    <t>2.2.1.7</t>
  </si>
  <si>
    <t>2.2.1.8</t>
  </si>
  <si>
    <t>2.2.1.9</t>
  </si>
  <si>
    <t>2.2.1.10</t>
  </si>
  <si>
    <t>2.2.1.12</t>
  </si>
  <si>
    <t>2.2.1.13</t>
  </si>
  <si>
    <t>2.2.1.14</t>
  </si>
  <si>
    <t>2.2.2.1</t>
  </si>
  <si>
    <t>2.2.2.2</t>
  </si>
  <si>
    <t>3</t>
  </si>
  <si>
    <t>3.1</t>
  </si>
  <si>
    <t>3.2</t>
  </si>
  <si>
    <t>3.3</t>
  </si>
  <si>
    <t>3.4</t>
  </si>
  <si>
    <t>3.2.2</t>
  </si>
  <si>
    <t>3.2.3</t>
  </si>
  <si>
    <t>3.2.4</t>
  </si>
  <si>
    <t>4</t>
  </si>
  <si>
    <t>4.1</t>
  </si>
  <si>
    <t>5</t>
  </si>
  <si>
    <t>5.1</t>
  </si>
  <si>
    <t>6</t>
  </si>
  <si>
    <t>6.1</t>
  </si>
  <si>
    <t>1.1.1</t>
  </si>
  <si>
    <t>1.1.2</t>
  </si>
  <si>
    <t>1.1.3</t>
  </si>
  <si>
    <t>1.1.4</t>
  </si>
  <si>
    <t>1.1.5</t>
  </si>
  <si>
    <t>Подпрограмма "Обеспечение благоприятного инвестиционного климата"</t>
  </si>
  <si>
    <t>1.10</t>
  </si>
  <si>
    <t>1.11</t>
  </si>
  <si>
    <t>Опубликование нормативно-правовых актов органов местного самоуправления в сетевом издании</t>
  </si>
  <si>
    <t>Производство и распространение информации пресс-службы Киришского муниципального района</t>
  </si>
  <si>
    <t>Выделение гранта на поддержку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</si>
  <si>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Изготовление видеофильма о социально-экономическом развитии Киришского муниципального района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</si>
  <si>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</si>
  <si>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</si>
  <si>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</si>
  <si>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</si>
  <si>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</si>
  <si>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</si>
  <si>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</si>
  <si>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</si>
  <si>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</si>
  <si>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</si>
  <si>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</si>
  <si>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</si>
  <si>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</si>
  <si>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</si>
  <si>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</si>
  <si>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</si>
  <si>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</si>
  <si>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</si>
  <si>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</si>
  <si>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</si>
  <si>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</si>
  <si>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</si>
  <si>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</si>
  <si>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Районная школа организаторского мастерства</t>
  </si>
  <si>
    <t>1.2.3</t>
  </si>
  <si>
    <t>1.2.4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</si>
  <si>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</si>
  <si>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</si>
  <si>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</si>
  <si>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</si>
  <si>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</si>
  <si>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</si>
  <si>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</si>
  <si>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</si>
  <si>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</si>
  <si>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</si>
  <si>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2.8</t>
  </si>
  <si>
    <t>2.9</t>
  </si>
  <si>
    <t>2.1.2</t>
  </si>
  <si>
    <t>2.1.3</t>
  </si>
  <si>
    <t>2.1.4</t>
  </si>
  <si>
    <t>2.1.5</t>
  </si>
  <si>
    <t>2.3.1</t>
  </si>
  <si>
    <t>2.3.2</t>
  </si>
  <si>
    <t>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</si>
  <si>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Материальная помощь на  адаптацию (перепланировку) жилых помещений</t>
  </si>
  <si>
    <t>3.5</t>
  </si>
  <si>
    <t>3.6</t>
  </si>
  <si>
    <t>3.7</t>
  </si>
  <si>
    <t>3.8</t>
  </si>
  <si>
    <t>3.9</t>
  </si>
  <si>
    <t>Организация и проведение фестивалей, выставок, смотров, конкурсов и информационно – просветительских мероприятий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</si>
  <si>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</si>
  <si>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</si>
  <si>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</si>
  <si>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</si>
  <si>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</si>
  <si>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</si>
  <si>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</si>
  <si>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</si>
  <si>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</si>
  <si>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</si>
  <si>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</si>
  <si>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</si>
  <si>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</si>
  <si>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</si>
  <si>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2.2.3</t>
  </si>
  <si>
    <t>2.2.4</t>
  </si>
  <si>
    <t>2.2.5</t>
  </si>
  <si>
    <t>Создание условий для вовлечения в оборот земель сельскохозяйственного назначения</t>
  </si>
  <si>
    <t>Ремонтные работы по реновации старых школ</t>
  </si>
  <si>
    <t>Участие команд района в соревнованиях Лиги школьного спорта Ленинградской области в рамках реализации проекта  «Детский спорт»</t>
  </si>
  <si>
    <t>Администрация Киришского муниципального района Ленинградской области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</si>
  <si>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</si>
  <si>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МАУК «МКПЦ Киришского муниципального района»</t>
  </si>
  <si>
    <t>МАУДО «КДШИ», МАУДО «Киришский Дворец творчества им. Л.Н.Маклаковой, МКУ «ЦАХО»</t>
  </si>
  <si>
    <t>МАУДО «КДШИ»</t>
  </si>
  <si>
    <t>МКУ     «ЦАХО»</t>
  </si>
  <si>
    <t>Всероссийский туристско-краеведческий конкурс «Отечество»</t>
  </si>
  <si>
    <t>Поддержка коллективов самодеятельного народного творчества, имеющих звание "народный" и "образцовый"</t>
  </si>
  <si>
    <t>Обеспечение исполнения мероприятий муниципальной программы "Развитие культуры в Киришском муниципальном районе"</t>
  </si>
  <si>
    <t xml:space="preserve"> без финансирования</t>
  </si>
  <si>
    <t>на 2020 год (тыс. руб.)</t>
  </si>
  <si>
    <t>Развитие спорта высших достижений   системы спортивной подготовки спортивного резерва</t>
  </si>
  <si>
    <t>Реализация проекта Молодежного Совета при главе администрации Киришского района «Курс молодого бойца»</t>
  </si>
  <si>
    <t>Фотоконкурс "Мы помним, мы гордимся"</t>
  </si>
  <si>
    <t>Конкурс юных чтецов "Живое слово"</t>
  </si>
  <si>
    <t>Проект "Моя гордость - Россия"</t>
  </si>
  <si>
    <t xml:space="preserve"> Северо-Западный финал детско-юношеской оборонно-спортивной игры «Зарница»</t>
  </si>
  <si>
    <t xml:space="preserve">Подготовка и проведение семинаров </t>
  </si>
  <si>
    <t>Опубликование муниципальных правовых актов органов местного самоуправления в печатных средствах массовой информации</t>
  </si>
  <si>
    <t>Подписка на газеты "Киришский факел"  старостам сельских населенных пунктов</t>
  </si>
  <si>
    <t>Организация участия делегации Киришского района в расширенном заседании Совета старост населенных пунктов Ленинградской области</t>
  </si>
  <si>
    <t>2.3.3</t>
  </si>
  <si>
    <t>Изготовление картины к фестивалю "Россия - созвучие культур"</t>
  </si>
  <si>
    <t>Доставка коллективов к месту проведения мероприятий и обратно</t>
  </si>
  <si>
    <t>2.6.1</t>
  </si>
  <si>
    <t>2.6.2</t>
  </si>
  <si>
    <t>Университет третьего возраста</t>
  </si>
  <si>
    <t>Обеспечение проведения капитального ремонта индивидуальных жилых домов</t>
  </si>
  <si>
    <t>3.10</t>
  </si>
  <si>
    <t>3.11</t>
  </si>
  <si>
    <t xml:space="preserve">Ремонт  внутренних помещений  </t>
  </si>
  <si>
    <t xml:space="preserve">Замена шкафов под пожарные краны </t>
  </si>
  <si>
    <t>Замена противопожарных дверей</t>
  </si>
  <si>
    <t>Монтаж системы экстренного оповещения работников и воспитанников</t>
  </si>
  <si>
    <t>Монтаж системы экстренного оповещения сотрудников, воспитателей</t>
  </si>
  <si>
    <t xml:space="preserve">Благоустройство территории </t>
  </si>
  <si>
    <r>
      <t xml:space="preserve">Ремонт группы № 3 </t>
    </r>
    <r>
      <rPr>
        <b/>
        <sz val="9"/>
        <color indexed="14"/>
        <rFont val="Times New Roman"/>
        <family val="1"/>
        <charset val="204"/>
      </rPr>
      <t/>
    </r>
  </si>
  <si>
    <t xml:space="preserve">Ремонтные работы по реновации </t>
  </si>
  <si>
    <t>Разработка ПСД для объекта "Капитальный ремонт здания МАДОУ "Детский сад №6" (реновация II этап)",  с получением положительного заключения государственной экспертизы</t>
  </si>
  <si>
    <t>Монтаж системы наружного освещения территории организации с приобретением опор и электромонтажного оборудования</t>
  </si>
  <si>
    <t>Демонтаж временного строения (овощехранилища)</t>
  </si>
  <si>
    <t>Установка противопожарных дверей</t>
  </si>
  <si>
    <t>Установка автономного устройства огнетушащего аэрозоля с тепловым пуском</t>
  </si>
  <si>
    <t xml:space="preserve"> Монтаж системы наружного освещения территории организации с приобретением опор и электромонтажного оборудования</t>
  </si>
  <si>
    <t>Монтаж системы экстренного оповещения работников, обучающихся</t>
  </si>
  <si>
    <t xml:space="preserve">Ремонт помещений с заменой дверей на путях эвакуации и окон </t>
  </si>
  <si>
    <t xml:space="preserve">Замена металлической пожарной лестницы (маршевой). Замена металлической пожарной лестницы (вертикальной). </t>
  </si>
  <si>
    <t>Установка технических дверей</t>
  </si>
  <si>
    <t>Ремонт помещений №46-48, 51, 5</t>
  </si>
  <si>
    <t xml:space="preserve">Ремонт помещений с заменой оконных блоков </t>
  </si>
  <si>
    <t>Монтаж системы звукового оповещения и музыкальной трансляции</t>
  </si>
  <si>
    <t xml:space="preserve">Ремонт инженерных сетей ГВС, ХВС </t>
  </si>
  <si>
    <t>Замена окон в групповых помещениях</t>
  </si>
  <si>
    <t xml:space="preserve">МДОУ "Детский сад № 22" </t>
  </si>
  <si>
    <t>Монтаж автономной системы оповещения при ЧС</t>
  </si>
  <si>
    <t>Разработка проекта автоматической пожарной сигнализации и системы оповещения о пожаре</t>
  </si>
  <si>
    <t>Монтаж системы экстренного оповещения работников и обучающихся</t>
  </si>
  <si>
    <t xml:space="preserve">Ремонт принудительной вентиляционной системы в помещениях пищеблока </t>
  </si>
  <si>
    <t xml:space="preserve">Ремонт помещений </t>
  </si>
  <si>
    <t xml:space="preserve">Ремонт двух групповых помещений </t>
  </si>
  <si>
    <t>Ремонт туалетов с заменой сантехники</t>
  </si>
  <si>
    <t>Проектные и изыскательные работы</t>
  </si>
  <si>
    <t xml:space="preserve">Разработка ПСД для объекта «Капитальный ремонт спортивной площадки МОУ «КСОШ
№ 2»«
с получением положительного заключения государственной экспертизы
</t>
  </si>
  <si>
    <t>Ремонт потолков</t>
  </si>
  <si>
    <t>Разработка ПСД для объекта "Капитальный ремонт здания МОУ "КСОШ № 3" (реновация)" с получением положительного заключения государственной экспертизы</t>
  </si>
  <si>
    <t>Поставка и монтаж лифтового оборудования</t>
  </si>
  <si>
    <t>Очистка вентиляционных каналов</t>
  </si>
  <si>
    <t xml:space="preserve">Ремонт системы электроснабжения подвала </t>
  </si>
  <si>
    <t>Ремонт системы ХВС и ГВС</t>
  </si>
  <si>
    <t>Ремонт помещений</t>
  </si>
  <si>
    <t>Разработка ПСД и получение положительного заключения гос. экспертизы на строительство спортивной площадки</t>
  </si>
  <si>
    <t>Проведение инженерных изыскательных работ</t>
  </si>
  <si>
    <t>Капитальный ремонт спортплощадки</t>
  </si>
  <si>
    <t xml:space="preserve">Замена ограждения </t>
  </si>
  <si>
    <t>Ремонт внутренних помещений первого этажа</t>
  </si>
  <si>
    <t>"Участие в федеральном проекте "Цифровая образовательная среда"</t>
  </si>
  <si>
    <t>Обработка фанеры огнезащитным лаком и устройство стяжек на путях эвакуации</t>
  </si>
  <si>
    <t>Ремонт канализационных сетей</t>
  </si>
  <si>
    <t>Ремонт чаши фонтана</t>
  </si>
  <si>
    <t>Разработка ПСД на ремонт АПС и системы оповещения (Будогощское отделение)</t>
  </si>
  <si>
    <t>МАУДО "Киришская ДЮСШ"</t>
  </si>
  <si>
    <t>Замена трубопровода отопления</t>
  </si>
  <si>
    <t>Обеспечение функционирования модели персонифицированного финансирования дополнительного образования детей</t>
  </si>
  <si>
    <t>Укрепление материально-технической базы организаций системы отдыха и оздоровления детей</t>
  </si>
  <si>
    <t>Укрепление материально-технической базы организаций системы отдыха и оздоровления детей, в том числе:</t>
  </si>
  <si>
    <t>МАУ «База отдыха «Орлёнок»</t>
  </si>
  <si>
    <t>Ремонт помещений в корпусе "Алые паруса"</t>
  </si>
  <si>
    <t>Ремонт внутренних помещений корпуса «Алые паруса»</t>
  </si>
  <si>
    <t>Подпрограмма "Организация здорового питания детей"</t>
  </si>
  <si>
    <t xml:space="preserve">Обеспечение деятельности центра здорового питания </t>
  </si>
  <si>
    <t>Укрепление материально-технической базы центра здорового питания</t>
  </si>
  <si>
    <t>МАУ" Центр питания "Здоровое детство"</t>
  </si>
  <si>
    <t>4.2.1</t>
  </si>
  <si>
    <t>4.2.1.1</t>
  </si>
  <si>
    <t>4.2.2.</t>
  </si>
  <si>
    <t>4.2.2.1</t>
  </si>
  <si>
    <t>4.3</t>
  </si>
  <si>
    <t>7</t>
  </si>
  <si>
    <t>7.1</t>
  </si>
  <si>
    <t>7.2</t>
  </si>
  <si>
    <t>7.2.1</t>
  </si>
  <si>
    <t>7.3</t>
  </si>
  <si>
    <t>1.2.1.21</t>
  </si>
  <si>
    <t>1.2.1.22</t>
  </si>
  <si>
    <t>Проведение праздничного мероприятия, посвященного дню сельскохозяйственного работника</t>
  </si>
  <si>
    <t xml:space="preserve"> Ремонтные работы, приобретение мебели и оборудования для класса "Вокально-инструментального ансамбля" (класса "ВИА") Будогощского районного дома культуры</t>
  </si>
  <si>
    <t>Приобретение  оборудования (полевая кухня)</t>
  </si>
  <si>
    <t>2.2.5.1</t>
  </si>
  <si>
    <t>2.2.5.2</t>
  </si>
  <si>
    <t>Картинная галерея</t>
  </si>
  <si>
    <t>Укрепление материально-технической базы учреждений культуры</t>
  </si>
  <si>
    <t>МАУДО «Киришский Дворец творчества им. Л.Н.Маклаковой</t>
  </si>
  <si>
    <t>2.1.19.1</t>
  </si>
  <si>
    <t>2.1.19.2</t>
  </si>
  <si>
    <t>Устройство системы наружного освещения</t>
  </si>
  <si>
    <t>1.2.2.3</t>
  </si>
  <si>
    <t>1.2.2.4</t>
  </si>
  <si>
    <t>Разработка проектной документации лифтового оборудования</t>
  </si>
  <si>
    <t>Оказание финансовой помощи советам ветеранов, войны, труда, вооруженных сил, жителей блокадного Ленинграда и бывших малолетних узников фашистских лагерей</t>
  </si>
  <si>
    <t>Приобретение не монтируемого оборудования</t>
  </si>
  <si>
    <t xml:space="preserve">Приобретение аппаратно-программного комплекса для скрининг-оценки уровня психофизиологического и соматического здоровья </t>
  </si>
  <si>
    <t xml:space="preserve">Приобретение шкафа холодильного для хранения продуктов в холодном цехе </t>
  </si>
  <si>
    <t>Подпрограмма "Обеспечение деятельности центров методического и психолого-педагогического сопровождения"</t>
  </si>
  <si>
    <r>
      <t xml:space="preserve">Реализация социально-культурного проекта  </t>
    </r>
    <r>
      <rPr>
        <sz val="10"/>
        <color theme="1"/>
        <rFont val="Times New Roman"/>
        <family val="1"/>
        <charset val="204"/>
      </rPr>
      <t>«Сохранение и развитие Киришского кружева</t>
    </r>
    <r>
      <rPr>
        <sz val="11"/>
        <color theme="1"/>
        <rFont val="Times New Roman"/>
        <family val="1"/>
        <charset val="204"/>
      </rPr>
      <t>»</t>
    </r>
  </si>
  <si>
    <t>муниципального образования  Киришский муниципальный район Ленинградской области за  2020 год</t>
  </si>
  <si>
    <t>Выполнено на отчетную дату на 31.12.2020г.</t>
  </si>
  <si>
    <t>Фактический объем финансирования за  2020 год</t>
  </si>
  <si>
    <t>Организация и проведение культурно-просветительских акций</t>
  </si>
  <si>
    <t>Замена ограждений</t>
  </si>
  <si>
    <t>Установка повысительного насоса</t>
  </si>
  <si>
    <t>Ремонт канализации в медблоке с восстановлением пола</t>
  </si>
  <si>
    <t>Монтажные работы по локально-вычислительной сети</t>
  </si>
  <si>
    <t>2.2.6</t>
  </si>
  <si>
    <t>Сведения о фактически достигнутых значениях показателей (индикаторов) муниципальных программ за 2020 год</t>
  </si>
  <si>
    <t>Муниципальная программа "Развитие физической культуры и спорта в Киришском муниципальном районе"</t>
  </si>
  <si>
    <t>Доля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</si>
  <si>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</si>
  <si>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Муниципальная программа "Повышение качества и эффективности управления муниципальными финансами и муниципальным долгом в Киришском муниципальном районе"</t>
  </si>
  <si>
    <t>Доля просроченной кредиторской задолженности в расходах консолидированного бюджета Киришского муниципального района Ленинградской области</t>
  </si>
  <si>
    <t>Обеспечение исполнения расходных обязательств консолидированного бюджета Киришского муниципального района Ленинградской области</t>
  </si>
  <si>
    <t xml:space="preserve">Доля муниципальных служащих - сотрудников финансового органа, прошедших подготовку, переподготовку и повышение квалификации, в общем количестве муниципальных служащих - сотрудников финансового органа </t>
  </si>
  <si>
    <t>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</t>
  </si>
  <si>
    <t>Просроченная задолженность по долговым обязательствам бюджета муниципального образования Киришский муниципальный район Ленинградской области</t>
  </si>
  <si>
    <t>тыс. руб.</t>
  </si>
  <si>
    <t xml:space="preserve">Уровень аварийности </t>
  </si>
  <si>
    <t xml:space="preserve">Уровень преступности на улице и в общественных местах </t>
  </si>
  <si>
    <t>Количество валовых выбросов, загрязняющих атмосферу</t>
  </si>
  <si>
    <t>тыс. тонн</t>
  </si>
  <si>
    <t>Муниципальная программа «Стимулирование экономической активности  Киришского муниципального района»</t>
  </si>
  <si>
    <t>Количество субъектов малого и среднего предпринимательства, получивших финансовую поддержку (в том числе в форме микрозаймов)</t>
  </si>
  <si>
    <t xml:space="preserve">Изменение количества субъектов малого и среднего предпринимательства </t>
  </si>
  <si>
    <t>единиц на тыс. чел.</t>
  </si>
  <si>
    <t xml:space="preserve">Количество новых рабочих мест, созданных субъектами малого и среднего предпринимательства, получившими финансовую поддержку (включая вновь зарегистрированных ИП) </t>
  </si>
  <si>
    <t>Количество областных, российских и международных конкурсов, в которых принимали участие представители малого и среднего предпринимательства</t>
  </si>
  <si>
    <t xml:space="preserve">Изменение объема продукции (работ, услуг), производимой средними предприятиями </t>
  </si>
  <si>
    <t xml:space="preserve">Информация отсутствует </t>
  </si>
  <si>
    <t>Изменение оборота розничной торговли</t>
  </si>
  <si>
    <t xml:space="preserve">Доля среднесписочной численности работников малых и средних предприятий </t>
  </si>
  <si>
    <t>Количество мастеров народных художественных промыслов и ремесел Киришского муниципального района, принявших участие в областных, российских и международных конкурсах</t>
  </si>
  <si>
    <t>Количество субъектов малого и среднего предпринимательства, получивших имущественную поддержку, в том числе: количество субъектов малого и среднего предпринимательства, получивших имущественную поддержку по муниципальной преференции</t>
  </si>
  <si>
    <t>Количество объектов недвижимого муниципального имущества Киришского муниципального района, переданного во владение (пользование) субъектам малого и среднего предпринимательства, в том числе: количество объектов недвижимого муниципального имущества Киришского муниципального района, переданного во владение по муниципальной преференции</t>
  </si>
  <si>
    <t>Площадь объектов недвижимого муниципального имущества Киришского муниципального района, переданного во владение (пользование) субъектам малого и среднего предпринимательства, в том числе: площадь объектов недвижимого муниципального имущества Киришского муниципального района, переданного во владение по муниципальной преференции</t>
  </si>
  <si>
    <t>кв.м</t>
  </si>
  <si>
    <t>Изменение количества объектов в перечне муниципального имущества Киришского муниципального района, предназначенного для представления во владение субъектам малого и среднего предпринимательства и организациям, образующим инфраструктуру поддержки малого и среднего предпринимательства</t>
  </si>
  <si>
    <t>Наполняемость организаций инфраструктуры имущественной поддержки (бизнес-инкубаторов)</t>
  </si>
  <si>
    <t>Количество субъектов предпринимательства, представивших отчетность по формам регионального сбора данных</t>
  </si>
  <si>
    <t>Доля закупок товаров (работ, услуг) у субъектов малого предпринимательства в совокупном годовом объеме закупок</t>
  </si>
  <si>
    <t>Среднесписочная численность работников обрабатывающих производств</t>
  </si>
  <si>
    <t xml:space="preserve">Доля выполнения рейсов автобусами, осуществляющими регулярные перевозки по муниципальным маршрутам </t>
  </si>
  <si>
    <t>Количество студентов, получающих стипендии</t>
  </si>
  <si>
    <t xml:space="preserve">Объем инвестиций в основной капитал </t>
  </si>
  <si>
    <t>млрд. руб.</t>
  </si>
  <si>
    <t>Количество субъектов малого и среднего предпринимательства, привлеченных к осуществлению деятельности в сфере социального предпринимательства</t>
  </si>
  <si>
    <t>Доля коллективных средств размещения, расположенных на территории</t>
  </si>
  <si>
    <t>Доля предприятий сферы туризма, расположенных на территории</t>
  </si>
  <si>
    <t>Количество предоставленных премий лучшим работникам</t>
  </si>
  <si>
    <t>Численность занятых в секторе малого и среднего предпринимательства, включая индивидуальных предпринимателей</t>
  </si>
  <si>
    <t>тыс. чел.</t>
  </si>
  <si>
    <t>Количество физических лиц - участников регионального проекта «Популяризация предпринимательства», занятых в сфере малого и среднего предпринимательства, по итогам участия в региональном проекте</t>
  </si>
  <si>
    <t>Количество обученных основам ведения бизнеса, финансовой грамотности и иным навыкам предпринимательской деятельности в рамках регионального проекта «Популяризация предпринимательства»</t>
  </si>
  <si>
    <t>Количество физических лиц - участников регионального проекта «Популяризация предпринимательства»</t>
  </si>
  <si>
    <t>Количество вновь созданных субъектов малого и среднего предпринимательства участниками регионального проекта «Популяризация предпринимательства»</t>
  </si>
  <si>
    <t>Муниципальная программа "Устойчивое общественное развитие   Киришского муниципального района"</t>
  </si>
  <si>
    <t xml:space="preserve">Доля молодежи, охваченной мероприятиями по различным направлениям молодежной политики </t>
  </si>
  <si>
    <t xml:space="preserve">Охват населения официальным печатным изданием </t>
  </si>
  <si>
    <t>Охват старост сельских населенных пунктов информационным обеспечением</t>
  </si>
  <si>
    <t xml:space="preserve">Доля реализованных общественно-значимых мероприятий в области духовного развития личности социально ориентированными некоммерческими организациями - получателями субсидий </t>
  </si>
  <si>
    <t>Доля участников мероприятий социально ориентированных некоммерческих организаций ветеранов</t>
  </si>
  <si>
    <t xml:space="preserve">Доля участников мероприятий, направленных на гармонизацию межнациональных и межконфессиональных отношений </t>
  </si>
  <si>
    <t>Доля муниципальных служащих, прошедших программы обучения и повышения квалификации</t>
  </si>
  <si>
    <t>Объем вещания телеканала «Телекомпания «Кириши»</t>
  </si>
  <si>
    <t>час</t>
  </si>
  <si>
    <t>Объем вещания радиоканала «Радио «Кириши»</t>
  </si>
  <si>
    <t xml:space="preserve">Доля вывезенных специализированной службой граждан, умерших во внебольничных условиях </t>
  </si>
  <si>
    <t xml:space="preserve">Доля кладбищ, обеспеченных работами по содержанию </t>
  </si>
  <si>
    <t>Муниципальная программа "Социальная поддержка отдельных категорий граждан  Киришского муниципального района"</t>
  </si>
  <si>
    <t>Доля граждан, имеющих право и получивших меры социальной поддержки, в общем числе граждан, обратившихся за получением мер социальной поддержки и имеющих право</t>
  </si>
  <si>
    <t>Количество детей, находящихся в трудной жизненной ситуации, получивших летнее оздоровление</t>
  </si>
  <si>
    <t>чел</t>
  </si>
  <si>
    <t>Доля граждан, имеющих право и получивших услуги социального обслуживания, в общем числе граждан, обратившихся за получением услуг социального обслуживания  и имеющих право</t>
  </si>
  <si>
    <t>Муниципальная программа "Современное образование в Киришском муниципальном районе"</t>
  </si>
  <si>
    <t>Доля детей дошкольного возраста, получающих образование по программам дошкольного образования в общей численности детей дошкольного возраста</t>
  </si>
  <si>
    <t>Доля численности детей в возрасте от 5 до 18 лет, получающих образование по программам начального общего, среднего общего, основного общего образования к общему числу учащихся</t>
  </si>
  <si>
    <t>Доля учащихся, сдавших ГИА, от общего количества выпускников</t>
  </si>
  <si>
    <t>Доля детей, охваченных образовательными программами дополнительного образования в общей численности детей от5 до 17 лет</t>
  </si>
  <si>
    <t>Доля детей, в возрасте  от5 до 18 лет, использующих сертификаты дополнительного образования</t>
  </si>
  <si>
    <t>Доля подростков, участвующих в благоустройстве территорий  в общем числе обучающихся с 14до 17лет</t>
  </si>
  <si>
    <t>Доля несовершеннолетних детей от 7до 15 лет в детских оздоровительных лагерях дневного пребывания и загородном стационарном лагере от общего количества детей от 7 до 15 лет</t>
  </si>
  <si>
    <t>Доля детей, получивших психолого-педагогическое консультирование и коррекционно-развивающую, компенсирующую, логопедическую помощь</t>
  </si>
  <si>
    <t>Доля детей, прошедших психолого-медико-педагогическое обследование</t>
  </si>
  <si>
    <t>Муниципальная программы "Автомобильные дороги Киришского муниципального района"</t>
  </si>
  <si>
    <t>Доля автомобильных дорог общего пользования, содержащихся в состоянии, допустимом по условиям обеспечения безопасности дорожного движения</t>
  </si>
  <si>
    <t xml:space="preserve">Муниципальная программа "Развитие культуры Киришского муниципального района" </t>
  </si>
  <si>
    <t xml:space="preserve">Доля пользователей библиотек </t>
  </si>
  <si>
    <t xml:space="preserve">Посещаемость фестивалей, выставок, смотров, конкурсов и информационно - просветительских мероприятий </t>
  </si>
  <si>
    <t>Доля продолжающих свою деятельность культурно-досуговых формирований</t>
  </si>
  <si>
    <t xml:space="preserve">Изменение посещаемости мероприятий в сфере культуры и искусства </t>
  </si>
  <si>
    <t>Муниципальная программа "Развитие сельского хозяйства в Киришском муниципальном районе"</t>
  </si>
  <si>
    <t>Объем производства продукции сельского хозяйства</t>
  </si>
  <si>
    <t>млн руб.</t>
  </si>
  <si>
    <t>Индекс производства молока в сельскохозяйственных организациях</t>
  </si>
  <si>
    <t>Индекс производства овощей защищенного грунта</t>
  </si>
  <si>
    <t>Индекс производства овощей и картофеля в крестьянских (фермерских) хозяйствах</t>
  </si>
  <si>
    <t xml:space="preserve">Доля прибыльных сельскохозяйственных организаций в общем их числе </t>
  </si>
  <si>
    <t>Среднемесячная номинальная заработная плата (в расчете на 1 работника в сельском хозяйстве)</t>
  </si>
  <si>
    <t>руб.</t>
  </si>
  <si>
    <t>Площадь земель сельских населенных пунктов, на которой выполнены мероприятия по борьбе с борщевиком Сосновского</t>
  </si>
  <si>
    <t>га</t>
  </si>
  <si>
    <t>Площадь земельных участков сельскохозяйственного назначения, поставленных на кадастровый учет</t>
  </si>
  <si>
    <t>Количество самозанятых граждан, зафиксировавших свой статус, с учетом введения налогового режима для самозанятых.</t>
  </si>
  <si>
    <t>Доля обследованных объектов социальной инфраструктуры, от общего количества объектов социальной инфраструктуры</t>
  </si>
  <si>
    <t>Доля детей, охваченных горячим питанием</t>
  </si>
  <si>
    <t xml:space="preserve"> </t>
  </si>
  <si>
    <t>Отсутствие новых договоров со студентами, окончание учебы стипендиатами, отчисление студентов за неуспеваемость, расторжение договоров на выплату стипендии</t>
  </si>
  <si>
    <t>Фактическое значение показателя ниже планового на 0,73 %, что связано с уменьшением доли граждан, имеющих право на получение меры социальной поддержки, в общем числе граждан обратившихся за получением меры социальной поддерки</t>
  </si>
  <si>
    <t>Обследование не проводилось</t>
  </si>
  <si>
    <t>Снижение показателя обусловлено  уменьшением количества культурно-досуговых формирований в п. Глажево в связи с проведением ремонтных работ в ДК.</t>
  </si>
  <si>
    <t>Снижение показателя обусловлено  с уменьшением проводимых мероприятий в ДК «Юбилейный» Глажевского сельского поселения по причине капитального ремонта учреждения и ухудшения эпидемиологической обстановки, а также по причине приостановки действия ДК КИНЕФ.</t>
  </si>
  <si>
    <t>Остановка производства овощей защищенного грунта в АО «Молодежный»</t>
  </si>
  <si>
    <t>Техническая ошибка при подсчете плановой площади в Глажевском сельском поселении</t>
  </si>
  <si>
    <t>Не выполнен. Ограничительные меры для работы предприятий потребительского рынка в условиях распространения коронавирусной инфекции</t>
  </si>
  <si>
    <t>Ограничительные меры для работы  в условиях распространения коронавирусной инфекции</t>
  </si>
  <si>
    <t>Не выполнен.</t>
  </si>
  <si>
    <t>Не выполнен. Сбор отчетности не проводился</t>
  </si>
  <si>
    <t>Защита косоуров лестничных маршей огнеупорным материалом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</si>
</sst>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u/>
      <sz val="10"/>
      <color theme="1"/>
      <name val="Times New Roman"/>
      <family val="1"/>
      <charset val="204"/>
    </font>
    <font>
      <b/>
      <sz val="9"/>
      <color indexed="14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6" fillId="0" borderId="0" applyFont="0" applyFill="0" applyBorder="0" applyAlignment="0" applyProtection="0"/>
  </cellStyleXfs>
  <cellXfs count="405">
    <xf numFmtId="0" fontId="0" fillId="0" borderId="0" xfId="0"/>
    <xf numFmtId="2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Border="1"/>
    <xf numFmtId="0" fontId="7" fillId="0" borderId="1" xfId="0" applyFont="1" applyFill="1" applyBorder="1" applyAlignment="1">
      <alignment horizontal="justify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8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Protection="1">
      <protection locked="0"/>
    </xf>
    <xf numFmtId="2" fontId="13" fillId="0" borderId="0" xfId="0" applyNumberFormat="1" applyFont="1" applyFill="1" applyProtection="1">
      <protection locked="0"/>
    </xf>
    <xf numFmtId="0" fontId="14" fillId="0" borderId="0" xfId="0" applyFont="1" applyFill="1" applyProtection="1">
      <protection locked="0"/>
    </xf>
    <xf numFmtId="2" fontId="15" fillId="0" borderId="0" xfId="0" applyNumberFormat="1" applyFont="1" applyFill="1" applyProtection="1">
      <protection locked="0"/>
    </xf>
    <xf numFmtId="0" fontId="3" fillId="0" borderId="3" xfId="0" applyFont="1" applyFill="1" applyBorder="1" applyAlignment="1" applyProtection="1">
      <alignment vertical="center" wrapText="1"/>
      <protection locked="0"/>
    </xf>
    <xf numFmtId="2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Protection="1"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17" fillId="0" borderId="0" xfId="0" applyFont="1" applyFill="1" applyAlignment="1" applyProtection="1">
      <alignment vertical="center"/>
      <protection locked="0"/>
    </xf>
    <xf numFmtId="0" fontId="17" fillId="0" borderId="0" xfId="0" applyFont="1" applyFill="1" applyProtection="1">
      <protection locked="0"/>
    </xf>
    <xf numFmtId="0" fontId="18" fillId="0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3" fillId="0" borderId="17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  <protection locked="0"/>
    </xf>
    <xf numFmtId="0" fontId="3" fillId="0" borderId="18" xfId="0" applyFont="1" applyFill="1" applyBorder="1" applyAlignment="1" applyProtection="1">
      <alignment horizontal="center" vertical="center" textRotation="90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2" fontId="2" fillId="2" borderId="17" xfId="0" applyNumberFormat="1" applyFont="1" applyFill="1" applyBorder="1" applyAlignment="1" applyProtection="1">
      <alignment horizontal="center" vertical="center" wrapText="1"/>
    </xf>
    <xf numFmtId="2" fontId="2" fillId="2" borderId="18" xfId="0" applyNumberFormat="1" applyFont="1" applyFill="1" applyBorder="1" applyAlignment="1" applyProtection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center" vertical="center" wrapText="1"/>
    </xf>
    <xf numFmtId="2" fontId="17" fillId="0" borderId="0" xfId="0" applyNumberFormat="1" applyFont="1" applyProtection="1"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17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2" fontId="17" fillId="3" borderId="0" xfId="0" applyNumberFormat="1" applyFont="1" applyFill="1" applyProtection="1"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7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4" xfId="0" applyNumberFormat="1" applyFont="1" applyFill="1" applyBorder="1" applyAlignment="1" applyProtection="1">
      <alignment horizontal="center" vertical="center"/>
      <protection locked="0"/>
    </xf>
    <xf numFmtId="164" fontId="19" fillId="0" borderId="4" xfId="0" applyNumberFormat="1" applyFont="1" applyFill="1" applyBorder="1" applyAlignment="1" applyProtection="1">
      <alignment horizontal="center" vertical="center" wrapText="1"/>
    </xf>
    <xf numFmtId="2" fontId="3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2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4" xfId="0" applyNumberFormat="1" applyFont="1" applyFill="1" applyBorder="1" applyAlignment="1" applyProtection="1">
      <alignment horizontal="center" vertical="center" wrapText="1"/>
    </xf>
    <xf numFmtId="2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2" fontId="13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0" fontId="20" fillId="0" borderId="0" xfId="0" applyFont="1" applyProtection="1">
      <protection locked="0"/>
    </xf>
    <xf numFmtId="2" fontId="20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0" fontId="21" fillId="0" borderId="0" xfId="0" applyFont="1" applyFill="1" applyProtection="1"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18" xfId="0" applyNumberFormat="1" applyFont="1" applyFill="1" applyBorder="1" applyAlignment="1" applyProtection="1">
      <alignment horizontal="center"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Protection="1">
      <protection locked="0"/>
    </xf>
    <xf numFmtId="2" fontId="3" fillId="0" borderId="18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2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3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5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0" fontId="11" fillId="0" borderId="1" xfId="0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17" fillId="0" borderId="0" xfId="0" applyNumberFormat="1" applyFont="1" applyFill="1" applyProtection="1"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Protection="1"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>
      <alignment horizontal="center" vertical="center"/>
    </xf>
    <xf numFmtId="2" fontId="20" fillId="0" borderId="0" xfId="0" applyNumberFormat="1" applyFont="1" applyFill="1" applyProtection="1">
      <protection locked="0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5" fillId="0" borderId="10" xfId="0" applyFont="1" applyFill="1" applyBorder="1" applyAlignment="1" applyProtection="1">
      <alignment horizontal="left" vertical="center" wrapText="1"/>
      <protection locked="0"/>
    </xf>
    <xf numFmtId="2" fontId="19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164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20" xfId="0" applyNumberFormat="1" applyFont="1" applyFill="1" applyBorder="1" applyAlignment="1" applyProtection="1">
      <alignment horizontal="center" vertical="center" wrapText="1"/>
    </xf>
    <xf numFmtId="2" fontId="2" fillId="0" borderId="21" xfId="0" applyNumberFormat="1" applyFont="1" applyFill="1" applyBorder="1" applyAlignment="1" applyProtection="1">
      <alignment horizontal="center" vertical="center" wrapText="1"/>
    </xf>
    <xf numFmtId="164" fontId="15" fillId="0" borderId="0" xfId="0" applyNumberFormat="1" applyFont="1" applyFill="1" applyProtection="1"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7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2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3" fillId="3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2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2" fontId="23" fillId="3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vertical="center" wrapText="1"/>
      <protection locked="0"/>
    </xf>
    <xf numFmtId="0" fontId="23" fillId="0" borderId="4" xfId="0" applyFont="1" applyBorder="1" applyAlignment="1" applyProtection="1">
      <alignment horizontal="left" vertical="center" wrapText="1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2" fontId="23" fillId="0" borderId="1" xfId="0" applyNumberFormat="1" applyFont="1" applyBorder="1" applyAlignment="1">
      <alignment horizontal="center" vertical="center"/>
    </xf>
    <xf numFmtId="0" fontId="26" fillId="0" borderId="4" xfId="0" applyFont="1" applyFill="1" applyBorder="1" applyAlignment="1" applyProtection="1">
      <alignment horizontal="left" vertical="center" wrapText="1"/>
      <protection locked="0"/>
    </xf>
    <xf numFmtId="2" fontId="24" fillId="0" borderId="4" xfId="0" applyNumberFormat="1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49" fontId="27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9" xfId="0" applyFont="1" applyFill="1" applyBorder="1" applyAlignment="1" applyProtection="1">
      <alignment horizontal="left" vertical="center" wrapText="1"/>
      <protection locked="0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9" xfId="0" applyFont="1" applyFill="1" applyBorder="1" applyAlignment="1" applyProtection="1">
      <alignment horizontal="left" vertical="center" wrapText="1"/>
      <protection locked="0"/>
    </xf>
    <xf numFmtId="0" fontId="25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 applyProtection="1">
      <alignment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49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23" fillId="0" borderId="7" xfId="0" applyNumberFormat="1" applyFont="1" applyFill="1" applyBorder="1" applyAlignment="1" applyProtection="1">
      <alignment horizontal="center" vertical="center" wrapText="1"/>
      <protection locked="0"/>
    </xf>
    <xf numFmtId="2" fontId="22" fillId="0" borderId="1" xfId="0" applyNumberFormat="1" applyFont="1" applyFill="1" applyBorder="1" applyAlignment="1" applyProtection="1">
      <alignment horizontal="center" vertical="center"/>
      <protection locked="0"/>
    </xf>
    <xf numFmtId="2" fontId="23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2" fontId="23" fillId="0" borderId="4" xfId="0" applyNumberFormat="1" applyFont="1" applyFill="1" applyBorder="1" applyAlignment="1" applyProtection="1">
      <alignment horizontal="center" vertical="center"/>
      <protection locked="0"/>
    </xf>
    <xf numFmtId="2" fontId="22" fillId="0" borderId="4" xfId="0" applyNumberFormat="1" applyFont="1" applyFill="1" applyBorder="1" applyAlignment="1" applyProtection="1">
      <alignment horizontal="center" vertical="center"/>
      <protection locked="0"/>
    </xf>
    <xf numFmtId="2" fontId="22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vertical="center" wrapText="1"/>
    </xf>
    <xf numFmtId="4" fontId="12" fillId="0" borderId="25" xfId="0" applyNumberFormat="1" applyFont="1" applyFill="1" applyBorder="1" applyAlignment="1">
      <alignment horizontal="center" wrapText="1"/>
    </xf>
    <xf numFmtId="4" fontId="12" fillId="0" borderId="26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wrapText="1"/>
    </xf>
    <xf numFmtId="0" fontId="25" fillId="0" borderId="1" xfId="0" applyFont="1" applyFill="1" applyBorder="1" applyAlignment="1">
      <alignment vertical="top" wrapText="1"/>
    </xf>
    <xf numFmtId="0" fontId="25" fillId="0" borderId="7" xfId="0" applyFont="1" applyFill="1" applyBorder="1" applyAlignment="1">
      <alignment vertical="top" wrapText="1"/>
    </xf>
    <xf numFmtId="4" fontId="3" fillId="0" borderId="27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>
      <alignment horizontal="left" vertical="center" wrapText="1"/>
    </xf>
    <xf numFmtId="0" fontId="25" fillId="0" borderId="4" xfId="0" applyNumberFormat="1" applyFont="1" applyFill="1" applyBorder="1" applyAlignment="1" applyProtection="1">
      <alignment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23" fillId="0" borderId="3" xfId="0" applyFont="1" applyFill="1" applyBorder="1" applyAlignment="1" applyProtection="1">
      <alignment horizontal="left" vertical="center" wrapText="1"/>
      <protection locked="0"/>
    </xf>
    <xf numFmtId="0" fontId="23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3" fillId="3" borderId="2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5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5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left" vertical="center" wrapText="1"/>
    </xf>
    <xf numFmtId="0" fontId="25" fillId="3" borderId="28" xfId="0" applyFont="1" applyFill="1" applyBorder="1" applyAlignment="1">
      <alignment horizontal="left" vertical="center" wrapText="1"/>
    </xf>
    <xf numFmtId="2" fontId="2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0" xfId="0" applyFont="1" applyFill="1" applyProtection="1">
      <protection locked="0"/>
    </xf>
    <xf numFmtId="2" fontId="13" fillId="5" borderId="0" xfId="0" applyNumberFormat="1" applyFont="1" applyFill="1" applyProtection="1">
      <protection locked="0"/>
    </xf>
    <xf numFmtId="0" fontId="14" fillId="5" borderId="0" xfId="0" applyFont="1" applyFill="1" applyProtection="1">
      <protection locked="0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 wrapText="1"/>
      <protection locked="0"/>
    </xf>
    <xf numFmtId="0" fontId="17" fillId="5" borderId="0" xfId="0" applyFont="1" applyFill="1" applyProtection="1">
      <protection locked="0"/>
    </xf>
    <xf numFmtId="2" fontId="17" fillId="5" borderId="0" xfId="0" applyNumberFormat="1" applyFont="1" applyFill="1" applyProtection="1">
      <protection locked="0"/>
    </xf>
    <xf numFmtId="0" fontId="15" fillId="5" borderId="0" xfId="0" applyFont="1" applyFill="1" applyProtection="1">
      <protection locked="0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justify"/>
    </xf>
    <xf numFmtId="0" fontId="33" fillId="0" borderId="1" xfId="0" applyFont="1" applyBorder="1"/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9" xfId="0" applyFont="1" applyFill="1" applyBorder="1" applyAlignment="1" applyProtection="1">
      <alignment horizontal="left" vertical="center" wrapText="1"/>
      <protection locked="0"/>
    </xf>
    <xf numFmtId="0" fontId="27" fillId="0" borderId="10" xfId="0" applyFont="1" applyFill="1" applyBorder="1" applyAlignment="1" applyProtection="1">
      <alignment horizontal="left" vertical="center" wrapText="1"/>
      <protection locked="0"/>
    </xf>
    <xf numFmtId="0" fontId="27" fillId="0" borderId="8" xfId="0" applyFont="1" applyFill="1" applyBorder="1" applyAlignment="1" applyProtection="1">
      <alignment horizontal="left" vertical="center" wrapText="1"/>
      <protection locked="0"/>
    </xf>
    <xf numFmtId="0" fontId="27" fillId="0" borderId="11" xfId="0" applyFont="1" applyFill="1" applyBorder="1" applyAlignment="1" applyProtection="1">
      <alignment horizontal="left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3" xfId="0" applyFont="1" applyFill="1" applyBorder="1" applyAlignment="1" applyProtection="1">
      <alignment horizontal="left" vertical="center" wrapText="1"/>
      <protection locked="0"/>
    </xf>
    <xf numFmtId="0" fontId="23" fillId="0" borderId="4" xfId="0" applyFont="1" applyFill="1" applyBorder="1" applyAlignment="1" applyProtection="1">
      <alignment horizontal="left" vertical="center" wrapText="1"/>
      <protection locked="0"/>
    </xf>
    <xf numFmtId="0" fontId="29" fillId="0" borderId="3" xfId="0" applyFont="1" applyFill="1" applyBorder="1" applyAlignment="1" applyProtection="1">
      <alignment horizontal="left" vertical="center" wrapText="1"/>
      <protection locked="0"/>
    </xf>
    <xf numFmtId="0" fontId="29" fillId="0" borderId="4" xfId="0" applyFont="1" applyFill="1" applyBorder="1" applyAlignment="1" applyProtection="1">
      <alignment horizontal="left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3" xfId="0" applyFont="1" applyFill="1" applyBorder="1" applyAlignment="1" applyProtection="1">
      <alignment horizontal="left" vertical="center" wrapText="1"/>
      <protection locked="0"/>
    </xf>
    <xf numFmtId="0" fontId="22" fillId="0" borderId="4" xfId="0" applyFont="1" applyFill="1" applyBorder="1" applyAlignment="1" applyProtection="1">
      <alignment horizontal="left" vertical="center" wrapText="1"/>
      <protection locked="0"/>
    </xf>
    <xf numFmtId="49" fontId="23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horizontal="left" vertical="center" wrapText="1"/>
      <protection locked="0"/>
    </xf>
    <xf numFmtId="0" fontId="27" fillId="0" borderId="4" xfId="0" applyFont="1" applyFill="1" applyBorder="1" applyAlignment="1" applyProtection="1">
      <alignment horizontal="left"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5" fillId="0" borderId="1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27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5" fillId="0" borderId="3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23" fillId="0" borderId="12" xfId="0" applyFont="1" applyFill="1" applyBorder="1" applyAlignment="1" applyProtection="1">
      <alignment horizontal="left" vertical="center" wrapText="1"/>
      <protection locked="0"/>
    </xf>
    <xf numFmtId="0" fontId="23" fillId="0" borderId="13" xfId="0" applyFont="1" applyFill="1" applyBorder="1" applyAlignment="1" applyProtection="1">
      <alignment horizontal="left" vertical="center" wrapText="1"/>
      <protection locked="0"/>
    </xf>
    <xf numFmtId="49" fontId="2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2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3" fillId="0" borderId="3" xfId="0" applyFont="1" applyFill="1" applyBorder="1" applyAlignment="1" applyProtection="1">
      <alignment horizontal="center" vertical="center" textRotation="90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Font="1" applyFill="1" applyBorder="1" applyAlignment="1" applyProtection="1">
      <alignment horizontal="center" vertical="center" textRotation="90" wrapText="1"/>
      <protection locked="0"/>
    </xf>
    <xf numFmtId="0" fontId="3" fillId="0" borderId="8" xfId="0" applyFont="1" applyFill="1" applyBorder="1" applyAlignment="1" applyProtection="1">
      <alignment horizontal="center" vertical="center" textRotation="90" wrapText="1"/>
      <protection locked="0"/>
    </xf>
    <xf numFmtId="0" fontId="3" fillId="0" borderId="11" xfId="0" applyFont="1" applyFill="1" applyBorder="1" applyAlignment="1" applyProtection="1">
      <alignment horizontal="center" vertical="center" textRotation="90" wrapText="1"/>
      <protection locked="0"/>
    </xf>
    <xf numFmtId="0" fontId="3" fillId="0" borderId="12" xfId="0" applyFont="1" applyFill="1" applyBorder="1" applyAlignment="1" applyProtection="1">
      <alignment horizontal="center" vertical="center" textRotation="90" wrapText="1"/>
      <protection locked="0"/>
    </xf>
    <xf numFmtId="0" fontId="3" fillId="0" borderId="13" xfId="0" applyFont="1" applyFill="1" applyBorder="1" applyAlignment="1" applyProtection="1">
      <alignment horizontal="center" vertical="center" textRotation="90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401"/>
  <sheetViews>
    <sheetView topLeftCell="A235" zoomScale="90" zoomScaleNormal="90" zoomScalePageLayoutView="90" workbookViewId="0">
      <selection activeCell="C249" sqref="C249"/>
    </sheetView>
  </sheetViews>
  <sheetFormatPr defaultRowHeight="15" outlineLevelRow="5" outlineLevelCol="1" x14ac:dyDescent="0.25"/>
  <cols>
    <col min="1" max="1" width="9.140625" style="43" customWidth="1"/>
    <col min="2" max="2" width="8.42578125" style="45" customWidth="1"/>
    <col min="3" max="3" width="66.140625" style="46" customWidth="1"/>
    <col min="4" max="4" width="21.140625" style="47" customWidth="1"/>
    <col min="5" max="5" width="12.28515625" style="44" customWidth="1"/>
    <col min="6" max="6" width="10.140625" style="44" customWidth="1" outlineLevel="1"/>
    <col min="7" max="7" width="12.7109375" style="44" customWidth="1" outlineLevel="1"/>
    <col min="8" max="8" width="10.7109375" style="44" customWidth="1" outlineLevel="1"/>
    <col min="9" max="9" width="9.140625" style="44" customWidth="1" outlineLevel="1"/>
    <col min="10" max="10" width="11.7109375" style="44" customWidth="1"/>
    <col min="11" max="11" width="9.42578125" style="44" customWidth="1" outlineLevel="1"/>
    <col min="12" max="12" width="10.5703125" style="44" customWidth="1" outlineLevel="1"/>
    <col min="13" max="13" width="10.7109375" style="44" customWidth="1" outlineLevel="1"/>
    <col min="14" max="14" width="8.42578125" style="44" customWidth="1" outlineLevel="1"/>
    <col min="15" max="15" width="11" style="44" customWidth="1"/>
    <col min="16" max="16" width="9.140625" style="44" customWidth="1" outlineLevel="1"/>
    <col min="17" max="17" width="10.7109375" style="44" customWidth="1" outlineLevel="1"/>
    <col min="18" max="18" width="10.42578125" style="44" customWidth="1" outlineLevel="1"/>
    <col min="19" max="19" width="10" style="44" customWidth="1" outlineLevel="1"/>
    <col min="20" max="20" width="16.85546875" style="48" customWidth="1"/>
    <col min="21" max="21" width="11.85546875" style="43" hidden="1" customWidth="1"/>
    <col min="22" max="25" width="0" style="43" hidden="1" customWidth="1"/>
    <col min="26" max="16384" width="9.140625" style="43"/>
  </cols>
  <sheetData>
    <row r="1" spans="1:23" ht="17.25" customHeight="1" x14ac:dyDescent="0.25">
      <c r="A1" s="358" t="s">
        <v>9</v>
      </c>
      <c r="B1" s="358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</row>
    <row r="2" spans="1:23" ht="15.75" x14ac:dyDescent="0.25">
      <c r="A2" s="360" t="s">
        <v>575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</row>
    <row r="3" spans="1:23" ht="15.75" thickBot="1" x14ac:dyDescent="0.3"/>
    <row r="4" spans="1:23" ht="22.5" customHeight="1" x14ac:dyDescent="0.25">
      <c r="A4" s="348" t="s">
        <v>0</v>
      </c>
      <c r="B4" s="367" t="s">
        <v>1</v>
      </c>
      <c r="C4" s="368"/>
      <c r="D4" s="361" t="s">
        <v>2</v>
      </c>
      <c r="E4" s="362" t="s">
        <v>3</v>
      </c>
      <c r="F4" s="363"/>
      <c r="G4" s="363"/>
      <c r="H4" s="363"/>
      <c r="I4" s="364"/>
      <c r="J4" s="362" t="s">
        <v>577</v>
      </c>
      <c r="K4" s="363"/>
      <c r="L4" s="363"/>
      <c r="M4" s="363"/>
      <c r="N4" s="364"/>
      <c r="O4" s="344" t="s">
        <v>576</v>
      </c>
      <c r="P4" s="345"/>
      <c r="Q4" s="345"/>
      <c r="R4" s="345"/>
      <c r="S4" s="346"/>
      <c r="T4" s="357" t="s">
        <v>15</v>
      </c>
      <c r="U4" s="49"/>
      <c r="V4" s="49"/>
      <c r="W4" s="49"/>
    </row>
    <row r="5" spans="1:23" x14ac:dyDescent="0.25">
      <c r="A5" s="348"/>
      <c r="B5" s="369"/>
      <c r="C5" s="370"/>
      <c r="D5" s="361"/>
      <c r="E5" s="365" t="s">
        <v>461</v>
      </c>
      <c r="F5" s="290"/>
      <c r="G5" s="290"/>
      <c r="H5" s="290"/>
      <c r="I5" s="366"/>
      <c r="J5" s="365" t="s">
        <v>4</v>
      </c>
      <c r="K5" s="290"/>
      <c r="L5" s="290"/>
      <c r="M5" s="290"/>
      <c r="N5" s="366"/>
      <c r="O5" s="347" t="s">
        <v>4</v>
      </c>
      <c r="P5" s="348"/>
      <c r="Q5" s="348"/>
      <c r="R5" s="348"/>
      <c r="S5" s="349"/>
      <c r="T5" s="357"/>
      <c r="U5" s="49"/>
      <c r="V5" s="49"/>
      <c r="W5" s="49"/>
    </row>
    <row r="6" spans="1:23" ht="111.75" customHeight="1" x14ac:dyDescent="0.25">
      <c r="A6" s="348"/>
      <c r="B6" s="371"/>
      <c r="C6" s="372"/>
      <c r="D6" s="361"/>
      <c r="E6" s="50" t="s">
        <v>8</v>
      </c>
      <c r="F6" s="51" t="s">
        <v>5</v>
      </c>
      <c r="G6" s="51" t="s">
        <v>16</v>
      </c>
      <c r="H6" s="51" t="s">
        <v>13</v>
      </c>
      <c r="I6" s="52" t="s">
        <v>6</v>
      </c>
      <c r="J6" s="50" t="s">
        <v>8</v>
      </c>
      <c r="K6" s="51" t="s">
        <v>7</v>
      </c>
      <c r="L6" s="51" t="s">
        <v>16</v>
      </c>
      <c r="M6" s="51" t="s">
        <v>13</v>
      </c>
      <c r="N6" s="52" t="s">
        <v>6</v>
      </c>
      <c r="O6" s="50" t="s">
        <v>8</v>
      </c>
      <c r="P6" s="51" t="s">
        <v>7</v>
      </c>
      <c r="Q6" s="51" t="s">
        <v>16</v>
      </c>
      <c r="R6" s="51" t="s">
        <v>13</v>
      </c>
      <c r="S6" s="52" t="s">
        <v>6</v>
      </c>
      <c r="T6" s="357"/>
      <c r="U6" s="49"/>
      <c r="V6" s="49" t="s">
        <v>39</v>
      </c>
      <c r="W6" s="49" t="s">
        <v>40</v>
      </c>
    </row>
    <row r="7" spans="1:23" ht="56.25" customHeight="1" x14ac:dyDescent="0.25">
      <c r="A7" s="53">
        <v>1</v>
      </c>
      <c r="B7" s="342" t="s">
        <v>82</v>
      </c>
      <c r="C7" s="343"/>
      <c r="D7" s="54" t="s">
        <v>38</v>
      </c>
      <c r="E7" s="55">
        <f>F7+G7+H7+I7</f>
        <v>6495.42</v>
      </c>
      <c r="F7" s="4"/>
      <c r="G7" s="4"/>
      <c r="H7" s="4">
        <f>H8+H18+H20+H21</f>
        <v>6495.42</v>
      </c>
      <c r="I7" s="56"/>
      <c r="J7" s="55">
        <f>K7+L7+M7+N7</f>
        <v>6495.42</v>
      </c>
      <c r="K7" s="4"/>
      <c r="L7" s="4"/>
      <c r="M7" s="4">
        <f>M8+M18+M20+M21</f>
        <v>6495.42</v>
      </c>
      <c r="N7" s="56"/>
      <c r="O7" s="55">
        <f>P7+Q7+R7+S7</f>
        <v>6495.42</v>
      </c>
      <c r="P7" s="4"/>
      <c r="Q7" s="4"/>
      <c r="R7" s="4">
        <f>R8+R18+R20+R21</f>
        <v>6495.42</v>
      </c>
      <c r="S7" s="56"/>
      <c r="T7" s="57">
        <f>O7/E7*100</f>
        <v>100</v>
      </c>
      <c r="U7" s="49"/>
      <c r="V7" s="58"/>
      <c r="W7" s="49"/>
    </row>
    <row r="8" spans="1:23" ht="24" customHeight="1" outlineLevel="1" x14ac:dyDescent="0.25">
      <c r="A8" s="59">
        <v>1</v>
      </c>
      <c r="B8" s="313" t="s">
        <v>83</v>
      </c>
      <c r="C8" s="314"/>
      <c r="D8" s="60"/>
      <c r="E8" s="61">
        <f>F8+G8+H8+I8</f>
        <v>830.79</v>
      </c>
      <c r="F8" s="62"/>
      <c r="G8" s="62"/>
      <c r="H8" s="5">
        <f>SUM(H9:H17)</f>
        <v>830.79</v>
      </c>
      <c r="I8" s="63"/>
      <c r="J8" s="61">
        <f>K8+L8+M8+N8</f>
        <v>830.79</v>
      </c>
      <c r="K8" s="62"/>
      <c r="L8" s="62"/>
      <c r="M8" s="5">
        <f>SUM(M9:M17)</f>
        <v>830.79</v>
      </c>
      <c r="N8" s="63"/>
      <c r="O8" s="61">
        <f>P8+Q8+R8+S8</f>
        <v>830.79</v>
      </c>
      <c r="P8" s="62"/>
      <c r="Q8" s="62"/>
      <c r="R8" s="5">
        <f>SUM(R9:R17)</f>
        <v>830.79</v>
      </c>
      <c r="S8" s="63"/>
      <c r="T8" s="64">
        <f>O8/E8*100</f>
        <v>100</v>
      </c>
      <c r="U8" s="49"/>
      <c r="V8" s="58"/>
      <c r="W8" s="49"/>
    </row>
    <row r="9" spans="1:23" ht="30.75" customHeight="1" outlineLevel="2" x14ac:dyDescent="0.25">
      <c r="A9" s="32" t="s">
        <v>298</v>
      </c>
      <c r="B9" s="32"/>
      <c r="C9" s="26" t="s">
        <v>84</v>
      </c>
      <c r="D9" s="65" t="s">
        <v>94</v>
      </c>
      <c r="E9" s="30">
        <f>F9+G9+H9+I9</f>
        <v>98.65</v>
      </c>
      <c r="F9" s="25"/>
      <c r="G9" s="25"/>
      <c r="H9" s="148">
        <v>98.65</v>
      </c>
      <c r="I9" s="29"/>
      <c r="J9" s="30">
        <f>M9</f>
        <v>98.65</v>
      </c>
      <c r="K9" s="25"/>
      <c r="L9" s="25"/>
      <c r="M9" s="148">
        <v>98.65</v>
      </c>
      <c r="N9" s="29"/>
      <c r="O9" s="30">
        <f t="shared" ref="O9:O19" si="0">P9+Q9+R9+S9</f>
        <v>98.65</v>
      </c>
      <c r="P9" s="25"/>
      <c r="Q9" s="25"/>
      <c r="R9" s="148">
        <v>98.65</v>
      </c>
      <c r="S9" s="29"/>
      <c r="T9" s="66">
        <f t="shared" ref="T9:T66" si="1">O9/E9*100</f>
        <v>100</v>
      </c>
      <c r="U9" s="49"/>
      <c r="V9" s="58"/>
      <c r="W9" s="49"/>
    </row>
    <row r="10" spans="1:23" ht="28.5" customHeight="1" outlineLevel="2" x14ac:dyDescent="0.25">
      <c r="A10" s="32" t="s">
        <v>299</v>
      </c>
      <c r="B10" s="32"/>
      <c r="C10" s="26" t="s">
        <v>85</v>
      </c>
      <c r="D10" s="65" t="s">
        <v>94</v>
      </c>
      <c r="E10" s="30">
        <f t="shared" ref="E10:E19" si="2">F10+G10+H10+I10</f>
        <v>26.05</v>
      </c>
      <c r="F10" s="25"/>
      <c r="G10" s="25"/>
      <c r="H10" s="148">
        <v>26.05</v>
      </c>
      <c r="I10" s="29"/>
      <c r="J10" s="30">
        <f t="shared" ref="J10:J19" si="3">K10+L10+M10+N10</f>
        <v>26.05</v>
      </c>
      <c r="K10" s="25"/>
      <c r="L10" s="25"/>
      <c r="M10" s="148">
        <v>26.05</v>
      </c>
      <c r="N10" s="29"/>
      <c r="O10" s="30">
        <f t="shared" si="0"/>
        <v>26.05</v>
      </c>
      <c r="P10" s="25"/>
      <c r="Q10" s="25"/>
      <c r="R10" s="148">
        <v>26.05</v>
      </c>
      <c r="S10" s="29"/>
      <c r="T10" s="66">
        <f t="shared" si="1"/>
        <v>100</v>
      </c>
      <c r="U10" s="49"/>
      <c r="V10" s="58"/>
      <c r="W10" s="49"/>
    </row>
    <row r="11" spans="1:23" ht="39" customHeight="1" outlineLevel="2" x14ac:dyDescent="0.25">
      <c r="A11" s="32" t="s">
        <v>300</v>
      </c>
      <c r="B11" s="32"/>
      <c r="C11" s="26" t="s">
        <v>86</v>
      </c>
      <c r="D11" s="65" t="s">
        <v>94</v>
      </c>
      <c r="E11" s="30">
        <f t="shared" si="2"/>
        <v>34.950000000000003</v>
      </c>
      <c r="F11" s="25"/>
      <c r="G11" s="25"/>
      <c r="H11" s="148">
        <v>34.950000000000003</v>
      </c>
      <c r="I11" s="29"/>
      <c r="J11" s="30">
        <f t="shared" si="3"/>
        <v>34.950000000000003</v>
      </c>
      <c r="K11" s="25"/>
      <c r="L11" s="25"/>
      <c r="M11" s="148">
        <v>34.950000000000003</v>
      </c>
      <c r="N11" s="29"/>
      <c r="O11" s="30">
        <f t="shared" si="0"/>
        <v>34.950000000000003</v>
      </c>
      <c r="P11" s="25"/>
      <c r="Q11" s="25"/>
      <c r="R11" s="148">
        <v>34.950000000000003</v>
      </c>
      <c r="S11" s="29"/>
      <c r="T11" s="66">
        <f t="shared" si="1"/>
        <v>100</v>
      </c>
      <c r="U11" s="49"/>
      <c r="V11" s="58"/>
      <c r="W11" s="49"/>
    </row>
    <row r="12" spans="1:23" ht="30.75" customHeight="1" outlineLevel="2" x14ac:dyDescent="0.25">
      <c r="A12" s="32" t="s">
        <v>301</v>
      </c>
      <c r="B12" s="32"/>
      <c r="C12" s="26" t="s">
        <v>87</v>
      </c>
      <c r="D12" s="65" t="s">
        <v>94</v>
      </c>
      <c r="E12" s="30">
        <f t="shared" si="2"/>
        <v>93.44</v>
      </c>
      <c r="F12" s="25"/>
      <c r="G12" s="25"/>
      <c r="H12" s="148">
        <v>93.44</v>
      </c>
      <c r="I12" s="29"/>
      <c r="J12" s="30">
        <f t="shared" si="3"/>
        <v>93.44</v>
      </c>
      <c r="K12" s="25"/>
      <c r="L12" s="25"/>
      <c r="M12" s="148">
        <v>93.44</v>
      </c>
      <c r="N12" s="29"/>
      <c r="O12" s="30">
        <f t="shared" si="0"/>
        <v>93.44</v>
      </c>
      <c r="P12" s="25"/>
      <c r="Q12" s="25"/>
      <c r="R12" s="148">
        <v>93.44</v>
      </c>
      <c r="S12" s="29"/>
      <c r="T12" s="66">
        <f t="shared" si="1"/>
        <v>100</v>
      </c>
      <c r="U12" s="49">
        <f>M12/E12*100</f>
        <v>100</v>
      </c>
      <c r="V12" s="58"/>
      <c r="W12" s="49"/>
    </row>
    <row r="13" spans="1:23" ht="18" customHeight="1" outlineLevel="2" x14ac:dyDescent="0.25">
      <c r="A13" s="32" t="s">
        <v>302</v>
      </c>
      <c r="B13" s="32"/>
      <c r="C13" s="26" t="s">
        <v>88</v>
      </c>
      <c r="D13" s="65" t="s">
        <v>94</v>
      </c>
      <c r="E13" s="30">
        <f t="shared" si="2"/>
        <v>23.6</v>
      </c>
      <c r="F13" s="25"/>
      <c r="G13" s="25"/>
      <c r="H13" s="148">
        <v>23.6</v>
      </c>
      <c r="I13" s="29"/>
      <c r="J13" s="30">
        <f t="shared" si="3"/>
        <v>23.6</v>
      </c>
      <c r="K13" s="25"/>
      <c r="L13" s="25"/>
      <c r="M13" s="148">
        <v>23.6</v>
      </c>
      <c r="N13" s="29"/>
      <c r="O13" s="30">
        <f t="shared" si="0"/>
        <v>23.6</v>
      </c>
      <c r="P13" s="25"/>
      <c r="Q13" s="25"/>
      <c r="R13" s="148">
        <v>23.6</v>
      </c>
      <c r="S13" s="29"/>
      <c r="T13" s="66">
        <f t="shared" si="1"/>
        <v>100</v>
      </c>
      <c r="U13" s="49"/>
      <c r="V13" s="58"/>
      <c r="W13" s="49"/>
    </row>
    <row r="14" spans="1:23" ht="53.25" customHeight="1" outlineLevel="2" x14ac:dyDescent="0.25">
      <c r="A14" s="32" t="s">
        <v>303</v>
      </c>
      <c r="B14" s="32"/>
      <c r="C14" s="26" t="s">
        <v>89</v>
      </c>
      <c r="D14" s="65" t="s">
        <v>94</v>
      </c>
      <c r="E14" s="30">
        <f t="shared" si="2"/>
        <v>42.18</v>
      </c>
      <c r="F14" s="25"/>
      <c r="G14" s="25"/>
      <c r="H14" s="148">
        <v>42.18</v>
      </c>
      <c r="I14" s="29"/>
      <c r="J14" s="30">
        <f t="shared" si="3"/>
        <v>42.18</v>
      </c>
      <c r="K14" s="25"/>
      <c r="L14" s="25"/>
      <c r="M14" s="148">
        <v>42.18</v>
      </c>
      <c r="N14" s="29"/>
      <c r="O14" s="30">
        <f t="shared" si="0"/>
        <v>42.18</v>
      </c>
      <c r="P14" s="25"/>
      <c r="Q14" s="25"/>
      <c r="R14" s="148">
        <v>42.18</v>
      </c>
      <c r="S14" s="29"/>
      <c r="T14" s="66">
        <f t="shared" si="1"/>
        <v>100</v>
      </c>
      <c r="U14" s="49"/>
      <c r="V14" s="58"/>
      <c r="W14" s="49"/>
    </row>
    <row r="15" spans="1:23" ht="23.25" customHeight="1" outlineLevel="2" x14ac:dyDescent="0.25">
      <c r="A15" s="32" t="s">
        <v>304</v>
      </c>
      <c r="B15" s="32"/>
      <c r="C15" s="26" t="s">
        <v>90</v>
      </c>
      <c r="D15" s="65" t="s">
        <v>38</v>
      </c>
      <c r="E15" s="30">
        <f t="shared" si="2"/>
        <v>164.19</v>
      </c>
      <c r="F15" s="25"/>
      <c r="G15" s="25"/>
      <c r="H15" s="148">
        <v>164.19</v>
      </c>
      <c r="I15" s="29"/>
      <c r="J15" s="30">
        <f t="shared" si="3"/>
        <v>164.19</v>
      </c>
      <c r="K15" s="25"/>
      <c r="L15" s="25"/>
      <c r="M15" s="148">
        <v>164.19</v>
      </c>
      <c r="N15" s="29"/>
      <c r="O15" s="30">
        <f t="shared" si="0"/>
        <v>164.19</v>
      </c>
      <c r="P15" s="25"/>
      <c r="Q15" s="25"/>
      <c r="R15" s="148">
        <v>164.19</v>
      </c>
      <c r="S15" s="29"/>
      <c r="T15" s="66">
        <f t="shared" si="1"/>
        <v>100</v>
      </c>
      <c r="U15" s="49"/>
      <c r="V15" s="58"/>
      <c r="W15" s="49"/>
    </row>
    <row r="16" spans="1:23" ht="39" customHeight="1" outlineLevel="2" x14ac:dyDescent="0.25">
      <c r="A16" s="32" t="s">
        <v>305</v>
      </c>
      <c r="B16" s="32"/>
      <c r="C16" s="26" t="s">
        <v>91</v>
      </c>
      <c r="D16" s="65" t="s">
        <v>95</v>
      </c>
      <c r="E16" s="30">
        <f t="shared" si="2"/>
        <v>170</v>
      </c>
      <c r="F16" s="25"/>
      <c r="G16" s="25"/>
      <c r="H16" s="148">
        <v>170</v>
      </c>
      <c r="I16" s="29"/>
      <c r="J16" s="30">
        <f t="shared" si="3"/>
        <v>170</v>
      </c>
      <c r="K16" s="25"/>
      <c r="L16" s="25"/>
      <c r="M16" s="148">
        <v>170</v>
      </c>
      <c r="N16" s="29"/>
      <c r="O16" s="30">
        <f t="shared" si="0"/>
        <v>170</v>
      </c>
      <c r="P16" s="25"/>
      <c r="Q16" s="25"/>
      <c r="R16" s="148">
        <v>170</v>
      </c>
      <c r="S16" s="29"/>
      <c r="T16" s="66">
        <f t="shared" si="1"/>
        <v>100</v>
      </c>
      <c r="U16" s="49"/>
      <c r="V16" s="58"/>
      <c r="W16" s="49"/>
    </row>
    <row r="17" spans="1:23" ht="41.25" customHeight="1" outlineLevel="2" x14ac:dyDescent="0.25">
      <c r="A17" s="32" t="s">
        <v>306</v>
      </c>
      <c r="B17" s="32"/>
      <c r="C17" s="26" t="s">
        <v>450</v>
      </c>
      <c r="D17" s="65" t="s">
        <v>94</v>
      </c>
      <c r="E17" s="30">
        <f t="shared" si="2"/>
        <v>177.73</v>
      </c>
      <c r="F17" s="25"/>
      <c r="G17" s="25"/>
      <c r="H17" s="148">
        <v>177.73</v>
      </c>
      <c r="I17" s="29"/>
      <c r="J17" s="30">
        <f t="shared" si="3"/>
        <v>177.73</v>
      </c>
      <c r="K17" s="25"/>
      <c r="L17" s="25"/>
      <c r="M17" s="148">
        <v>177.73</v>
      </c>
      <c r="N17" s="29"/>
      <c r="O17" s="30">
        <f t="shared" si="0"/>
        <v>177.73</v>
      </c>
      <c r="P17" s="25"/>
      <c r="Q17" s="25"/>
      <c r="R17" s="148">
        <v>177.73</v>
      </c>
      <c r="S17" s="29"/>
      <c r="T17" s="66">
        <f t="shared" si="1"/>
        <v>100</v>
      </c>
      <c r="U17" s="49"/>
      <c r="V17" s="58"/>
      <c r="W17" s="49"/>
    </row>
    <row r="18" spans="1:23" ht="33.75" customHeight="1" outlineLevel="1" x14ac:dyDescent="0.25">
      <c r="A18" s="59">
        <v>2</v>
      </c>
      <c r="B18" s="313" t="s">
        <v>92</v>
      </c>
      <c r="C18" s="314"/>
      <c r="D18" s="67" t="s">
        <v>94</v>
      </c>
      <c r="E18" s="30">
        <f t="shared" si="2"/>
        <v>67.400000000000006</v>
      </c>
      <c r="F18" s="62"/>
      <c r="G18" s="62"/>
      <c r="H18" s="6">
        <f>H19</f>
        <v>67.400000000000006</v>
      </c>
      <c r="I18" s="63"/>
      <c r="J18" s="30">
        <f t="shared" si="3"/>
        <v>67.400000000000006</v>
      </c>
      <c r="K18" s="62"/>
      <c r="L18" s="62"/>
      <c r="M18" s="6">
        <f>M19</f>
        <v>67.400000000000006</v>
      </c>
      <c r="N18" s="63"/>
      <c r="O18" s="30">
        <f t="shared" si="0"/>
        <v>67.400000000000006</v>
      </c>
      <c r="P18" s="62"/>
      <c r="Q18" s="62"/>
      <c r="R18" s="6">
        <f>R19</f>
        <v>67.400000000000006</v>
      </c>
      <c r="S18" s="63"/>
      <c r="T18" s="66">
        <f t="shared" si="1"/>
        <v>100</v>
      </c>
      <c r="U18" s="49"/>
      <c r="V18" s="58"/>
      <c r="W18" s="49"/>
    </row>
    <row r="19" spans="1:23" ht="30" customHeight="1" outlineLevel="2" x14ac:dyDescent="0.25">
      <c r="A19" s="68" t="s">
        <v>307</v>
      </c>
      <c r="B19" s="68"/>
      <c r="C19" s="26" t="s">
        <v>93</v>
      </c>
      <c r="D19" s="65" t="s">
        <v>94</v>
      </c>
      <c r="E19" s="30">
        <f t="shared" si="2"/>
        <v>67.400000000000006</v>
      </c>
      <c r="F19" s="25"/>
      <c r="G19" s="25"/>
      <c r="H19" s="148">
        <v>67.400000000000006</v>
      </c>
      <c r="I19" s="29"/>
      <c r="J19" s="30">
        <f t="shared" si="3"/>
        <v>67.400000000000006</v>
      </c>
      <c r="K19" s="25"/>
      <c r="L19" s="25"/>
      <c r="M19" s="148">
        <v>67.400000000000006</v>
      </c>
      <c r="N19" s="29"/>
      <c r="O19" s="30">
        <f t="shared" si="0"/>
        <v>67.400000000000006</v>
      </c>
      <c r="P19" s="25"/>
      <c r="Q19" s="25"/>
      <c r="R19" s="24">
        <v>67.400000000000006</v>
      </c>
      <c r="S19" s="29"/>
      <c r="T19" s="66">
        <f t="shared" si="1"/>
        <v>100</v>
      </c>
      <c r="U19" s="49"/>
      <c r="V19" s="58"/>
      <c r="W19" s="49"/>
    </row>
    <row r="20" spans="1:23" ht="30" customHeight="1" outlineLevel="1" x14ac:dyDescent="0.25">
      <c r="A20" s="69">
        <v>3</v>
      </c>
      <c r="B20" s="301" t="s">
        <v>297</v>
      </c>
      <c r="C20" s="302"/>
      <c r="D20" s="67" t="s">
        <v>94</v>
      </c>
      <c r="E20" s="61">
        <f t="shared" ref="E20:E26" si="4">F20+G20+H20+I20</f>
        <v>675.29</v>
      </c>
      <c r="F20" s="25"/>
      <c r="G20" s="25"/>
      <c r="H20" s="168">
        <v>675.29</v>
      </c>
      <c r="I20" s="29"/>
      <c r="J20" s="61">
        <f>K20+L20+M20+N20</f>
        <v>675.29</v>
      </c>
      <c r="K20" s="25"/>
      <c r="L20" s="25"/>
      <c r="M20" s="168">
        <v>675.29</v>
      </c>
      <c r="N20" s="29"/>
      <c r="O20" s="61">
        <f>P20+Q20+R20+S20</f>
        <v>675.29</v>
      </c>
      <c r="P20" s="25"/>
      <c r="Q20" s="25"/>
      <c r="R20" s="168">
        <v>675.29</v>
      </c>
      <c r="S20" s="29"/>
      <c r="T20" s="66">
        <f t="shared" si="1"/>
        <v>100</v>
      </c>
      <c r="U20" s="49"/>
      <c r="V20" s="58"/>
      <c r="W20" s="49"/>
    </row>
    <row r="21" spans="1:23" ht="30" customHeight="1" outlineLevel="1" x14ac:dyDescent="0.25">
      <c r="A21" s="144">
        <v>4</v>
      </c>
      <c r="B21" s="301" t="s">
        <v>462</v>
      </c>
      <c r="C21" s="302"/>
      <c r="D21" s="103" t="s">
        <v>94</v>
      </c>
      <c r="E21" s="61">
        <f t="shared" si="4"/>
        <v>4921.9399999999996</v>
      </c>
      <c r="F21" s="25"/>
      <c r="G21" s="25"/>
      <c r="H21" s="151">
        <v>4921.9399999999996</v>
      </c>
      <c r="I21" s="29"/>
      <c r="J21" s="61">
        <f t="shared" ref="J21" si="5">K21+L21+M21+N21</f>
        <v>4921.9399999999996</v>
      </c>
      <c r="K21" s="25"/>
      <c r="L21" s="25"/>
      <c r="M21" s="151">
        <v>4921.9399999999996</v>
      </c>
      <c r="N21" s="29"/>
      <c r="O21" s="61">
        <f t="shared" ref="O21" si="6">P21+Q21+R21+S21</f>
        <v>4921.9399999999996</v>
      </c>
      <c r="P21" s="25"/>
      <c r="Q21" s="25"/>
      <c r="R21" s="151">
        <v>4921.9399999999996</v>
      </c>
      <c r="S21" s="29"/>
      <c r="T21" s="66">
        <f t="shared" si="1"/>
        <v>100</v>
      </c>
      <c r="U21" s="49"/>
      <c r="V21" s="58"/>
      <c r="W21" s="49"/>
    </row>
    <row r="22" spans="1:23" ht="56.25" customHeight="1" x14ac:dyDescent="0.25">
      <c r="A22" s="53">
        <v>2</v>
      </c>
      <c r="B22" s="342" t="s">
        <v>96</v>
      </c>
      <c r="C22" s="343"/>
      <c r="D22" s="54" t="s">
        <v>38</v>
      </c>
      <c r="E22" s="55">
        <f t="shared" si="4"/>
        <v>89150.36</v>
      </c>
      <c r="F22" s="70"/>
      <c r="G22" s="4">
        <f>G23+G28+G31</f>
        <v>33839.699999999997</v>
      </c>
      <c r="H22" s="4">
        <f>H23+H28+H31</f>
        <v>55310.66</v>
      </c>
      <c r="I22" s="71"/>
      <c r="J22" s="55">
        <f>K22+L22+M22+N22</f>
        <v>87202.57</v>
      </c>
      <c r="K22" s="70"/>
      <c r="L22" s="4">
        <f>L23+L28+L31</f>
        <v>33839.699999999997</v>
      </c>
      <c r="M22" s="4">
        <f>M23+M28+M31</f>
        <v>53362.87</v>
      </c>
      <c r="N22" s="71"/>
      <c r="O22" s="55">
        <f>P22+Q22+R22+S22</f>
        <v>87202.57</v>
      </c>
      <c r="P22" s="70"/>
      <c r="Q22" s="4">
        <f>Q23+Q28+Q31</f>
        <v>33839.699999999997</v>
      </c>
      <c r="R22" s="4">
        <f>R23+R28+R31</f>
        <v>53362.87</v>
      </c>
      <c r="S22" s="71"/>
      <c r="T22" s="57">
        <f>O22/E22*100</f>
        <v>97.815163057109373</v>
      </c>
      <c r="U22" s="58"/>
      <c r="V22" s="72"/>
      <c r="W22" s="49"/>
    </row>
    <row r="23" spans="1:23" ht="45.75" customHeight="1" outlineLevel="1" x14ac:dyDescent="0.25">
      <c r="A23" s="59">
        <v>1</v>
      </c>
      <c r="B23" s="350" t="s">
        <v>97</v>
      </c>
      <c r="C23" s="351"/>
      <c r="D23" s="67" t="s">
        <v>38</v>
      </c>
      <c r="E23" s="61">
        <f t="shared" si="4"/>
        <v>88347.989999999991</v>
      </c>
      <c r="F23" s="62"/>
      <c r="G23" s="5">
        <f>G24</f>
        <v>33839.699999999997</v>
      </c>
      <c r="H23" s="5">
        <f>H24</f>
        <v>54508.29</v>
      </c>
      <c r="I23" s="63"/>
      <c r="J23" s="61">
        <f>K23+L23+M23+N23</f>
        <v>86400.2</v>
      </c>
      <c r="K23" s="62"/>
      <c r="L23" s="5">
        <f>L24</f>
        <v>33839.699999999997</v>
      </c>
      <c r="M23" s="5">
        <f>M24</f>
        <v>52560.5</v>
      </c>
      <c r="N23" s="63"/>
      <c r="O23" s="61">
        <f>P23+Q23+R23+S23</f>
        <v>86400.2</v>
      </c>
      <c r="P23" s="62"/>
      <c r="Q23" s="5">
        <f>Q24</f>
        <v>33839.699999999997</v>
      </c>
      <c r="R23" s="5">
        <f>R24</f>
        <v>52560.5</v>
      </c>
      <c r="S23" s="63"/>
      <c r="T23" s="64">
        <f t="shared" si="1"/>
        <v>97.795320527382685</v>
      </c>
      <c r="U23" s="49"/>
      <c r="V23" s="72"/>
      <c r="W23" s="49"/>
    </row>
    <row r="24" spans="1:23" ht="54.75" customHeight="1" outlineLevel="2" x14ac:dyDescent="0.25">
      <c r="A24" s="73" t="s">
        <v>298</v>
      </c>
      <c r="B24" s="334" t="s">
        <v>98</v>
      </c>
      <c r="C24" s="335"/>
      <c r="D24" s="60" t="s">
        <v>451</v>
      </c>
      <c r="E24" s="74">
        <f t="shared" si="4"/>
        <v>88347.989999999991</v>
      </c>
      <c r="F24" s="2"/>
      <c r="G24" s="3">
        <f>SUM(G25:G27)</f>
        <v>33839.699999999997</v>
      </c>
      <c r="H24" s="3">
        <f>SUM(H25:H27)</f>
        <v>54508.29</v>
      </c>
      <c r="I24" s="42"/>
      <c r="J24" s="74">
        <f t="shared" ref="J24:J32" si="7">K24+L24+M24+N24</f>
        <v>86400.2</v>
      </c>
      <c r="K24" s="2"/>
      <c r="L24" s="3">
        <f>SUM(L25:L27)</f>
        <v>33839.699999999997</v>
      </c>
      <c r="M24" s="3">
        <f>SUM(M25:M27)</f>
        <v>52560.5</v>
      </c>
      <c r="N24" s="42"/>
      <c r="O24" s="74">
        <f t="shared" ref="O24:O32" si="8">P24+Q24+R24+S24</f>
        <v>86400.2</v>
      </c>
      <c r="P24" s="2"/>
      <c r="Q24" s="3">
        <f>SUM(Q25:Q27)</f>
        <v>33839.699999999997</v>
      </c>
      <c r="R24" s="3">
        <f>SUM(R25:R27)</f>
        <v>52560.5</v>
      </c>
      <c r="S24" s="42"/>
      <c r="T24" s="75">
        <f t="shared" si="1"/>
        <v>97.795320527382685</v>
      </c>
      <c r="U24" s="49"/>
      <c r="V24" s="58"/>
      <c r="W24" s="49"/>
    </row>
    <row r="25" spans="1:23" ht="119.25" customHeight="1" outlineLevel="4" x14ac:dyDescent="0.25">
      <c r="A25" s="32" t="s">
        <v>367</v>
      </c>
      <c r="B25" s="32"/>
      <c r="C25" s="26" t="s">
        <v>257</v>
      </c>
      <c r="D25" s="76" t="s">
        <v>451</v>
      </c>
      <c r="E25" s="30">
        <f t="shared" si="4"/>
        <v>21132.29</v>
      </c>
      <c r="F25" s="25"/>
      <c r="G25" s="77"/>
      <c r="H25" s="149">
        <v>21132.29</v>
      </c>
      <c r="I25" s="29"/>
      <c r="J25" s="30">
        <f t="shared" si="7"/>
        <v>19184.5</v>
      </c>
      <c r="K25" s="25"/>
      <c r="L25" s="77"/>
      <c r="M25" s="24">
        <v>19184.5</v>
      </c>
      <c r="N25" s="29"/>
      <c r="O25" s="30">
        <f t="shared" si="8"/>
        <v>19184.5</v>
      </c>
      <c r="P25" s="25"/>
      <c r="Q25" s="77"/>
      <c r="R25" s="24">
        <v>19184.5</v>
      </c>
      <c r="S25" s="29"/>
      <c r="T25" s="66">
        <f t="shared" si="1"/>
        <v>90.78287303458356</v>
      </c>
      <c r="U25" s="49"/>
      <c r="V25" s="58"/>
      <c r="W25" s="49"/>
    </row>
    <row r="26" spans="1:23" ht="33.75" customHeight="1" outlineLevel="4" x14ac:dyDescent="0.25">
      <c r="A26" s="32" t="s">
        <v>368</v>
      </c>
      <c r="B26" s="32"/>
      <c r="C26" s="26" t="s">
        <v>103</v>
      </c>
      <c r="D26" s="65" t="s">
        <v>38</v>
      </c>
      <c r="E26" s="30">
        <f t="shared" si="4"/>
        <v>47187.1</v>
      </c>
      <c r="F26" s="25"/>
      <c r="G26" s="77">
        <v>33839.699999999997</v>
      </c>
      <c r="H26" s="150">
        <v>13347.4</v>
      </c>
      <c r="I26" s="29"/>
      <c r="J26" s="30">
        <f t="shared" si="7"/>
        <v>47187.1</v>
      </c>
      <c r="K26" s="25"/>
      <c r="L26" s="77">
        <v>33839.699999999997</v>
      </c>
      <c r="M26" s="24">
        <v>13347.4</v>
      </c>
      <c r="N26" s="29"/>
      <c r="O26" s="30">
        <f t="shared" si="8"/>
        <v>47187.1</v>
      </c>
      <c r="P26" s="25"/>
      <c r="Q26" s="77">
        <v>33839.699999999997</v>
      </c>
      <c r="R26" s="24">
        <v>13347.4</v>
      </c>
      <c r="S26" s="29"/>
      <c r="T26" s="66">
        <f t="shared" si="1"/>
        <v>100</v>
      </c>
      <c r="U26" s="49"/>
      <c r="V26" s="58"/>
      <c r="W26" s="49"/>
    </row>
    <row r="27" spans="1:23" ht="45.75" customHeight="1" outlineLevel="4" x14ac:dyDescent="0.25">
      <c r="A27" s="32" t="s">
        <v>369</v>
      </c>
      <c r="B27" s="32"/>
      <c r="C27" s="26" t="s">
        <v>258</v>
      </c>
      <c r="D27" s="65" t="s">
        <v>38</v>
      </c>
      <c r="E27" s="30">
        <f t="shared" ref="E27:E32" si="9">F27+G27+H27+I27</f>
        <v>20028.599999999999</v>
      </c>
      <c r="F27" s="25"/>
      <c r="G27" s="77"/>
      <c r="H27" s="150">
        <v>20028.599999999999</v>
      </c>
      <c r="I27" s="29"/>
      <c r="J27" s="30">
        <f t="shared" si="7"/>
        <v>20028.599999999999</v>
      </c>
      <c r="K27" s="25"/>
      <c r="L27" s="77"/>
      <c r="M27" s="150">
        <v>20028.599999999999</v>
      </c>
      <c r="N27" s="29"/>
      <c r="O27" s="30">
        <f t="shared" si="8"/>
        <v>20028.599999999999</v>
      </c>
      <c r="P27" s="25"/>
      <c r="Q27" s="77"/>
      <c r="R27" s="150">
        <v>20028.599999999999</v>
      </c>
      <c r="S27" s="29"/>
      <c r="T27" s="66">
        <f t="shared" si="1"/>
        <v>100</v>
      </c>
      <c r="U27" s="49"/>
      <c r="V27" s="58"/>
      <c r="W27" s="49"/>
    </row>
    <row r="28" spans="1:23" ht="35.25" customHeight="1" outlineLevel="1" x14ac:dyDescent="0.25">
      <c r="A28" s="78" t="s">
        <v>332</v>
      </c>
      <c r="B28" s="313" t="s">
        <v>99</v>
      </c>
      <c r="C28" s="314"/>
      <c r="D28" s="67" t="s">
        <v>38</v>
      </c>
      <c r="E28" s="61">
        <f t="shared" si="9"/>
        <v>802.37</v>
      </c>
      <c r="F28" s="62"/>
      <c r="G28" s="79"/>
      <c r="H28" s="6">
        <f>H29</f>
        <v>802.37</v>
      </c>
      <c r="I28" s="63"/>
      <c r="J28" s="61">
        <f t="shared" si="7"/>
        <v>802.37</v>
      </c>
      <c r="K28" s="62"/>
      <c r="L28" s="79"/>
      <c r="M28" s="6">
        <f>M29</f>
        <v>802.37</v>
      </c>
      <c r="N28" s="63"/>
      <c r="O28" s="61">
        <f t="shared" si="8"/>
        <v>802.37</v>
      </c>
      <c r="P28" s="62"/>
      <c r="Q28" s="62"/>
      <c r="R28" s="6">
        <f>R29</f>
        <v>802.37</v>
      </c>
      <c r="S28" s="63"/>
      <c r="T28" s="80">
        <f t="shared" si="1"/>
        <v>100</v>
      </c>
      <c r="U28" s="49"/>
      <c r="V28" s="58"/>
      <c r="W28" s="49"/>
    </row>
    <row r="29" spans="1:23" ht="25.5" customHeight="1" outlineLevel="2" x14ac:dyDescent="0.25">
      <c r="A29" s="73" t="s">
        <v>333</v>
      </c>
      <c r="B29" s="334" t="s">
        <v>100</v>
      </c>
      <c r="C29" s="335"/>
      <c r="D29" s="60" t="s">
        <v>38</v>
      </c>
      <c r="E29" s="74">
        <f t="shared" si="9"/>
        <v>802.37</v>
      </c>
      <c r="F29" s="2"/>
      <c r="G29" s="81"/>
      <c r="H29" s="3">
        <f>H30</f>
        <v>802.37</v>
      </c>
      <c r="I29" s="42"/>
      <c r="J29" s="74">
        <f t="shared" si="7"/>
        <v>802.37</v>
      </c>
      <c r="K29" s="2"/>
      <c r="L29" s="81"/>
      <c r="M29" s="3">
        <f>M30</f>
        <v>802.37</v>
      </c>
      <c r="N29" s="42"/>
      <c r="O29" s="74">
        <f t="shared" si="8"/>
        <v>802.37</v>
      </c>
      <c r="P29" s="2"/>
      <c r="Q29" s="2"/>
      <c r="R29" s="3">
        <f>R30</f>
        <v>802.37</v>
      </c>
      <c r="S29" s="42"/>
      <c r="T29" s="75">
        <f t="shared" si="1"/>
        <v>100</v>
      </c>
      <c r="U29" s="49"/>
      <c r="V29" s="58"/>
      <c r="W29" s="49"/>
    </row>
    <row r="30" spans="1:23" ht="29.25" customHeight="1" outlineLevel="3" x14ac:dyDescent="0.25">
      <c r="A30" s="32" t="s">
        <v>18</v>
      </c>
      <c r="B30" s="32"/>
      <c r="C30" s="26" t="s">
        <v>259</v>
      </c>
      <c r="D30" s="65" t="s">
        <v>38</v>
      </c>
      <c r="E30" s="30">
        <f t="shared" si="9"/>
        <v>802.37</v>
      </c>
      <c r="F30" s="25"/>
      <c r="G30" s="77"/>
      <c r="H30" s="2">
        <v>802.37</v>
      </c>
      <c r="I30" s="29"/>
      <c r="J30" s="30">
        <f t="shared" si="7"/>
        <v>802.37</v>
      </c>
      <c r="K30" s="25"/>
      <c r="L30" s="77"/>
      <c r="M30" s="2">
        <v>802.37</v>
      </c>
      <c r="N30" s="29"/>
      <c r="O30" s="30">
        <f t="shared" si="8"/>
        <v>802.37</v>
      </c>
      <c r="P30" s="25"/>
      <c r="Q30" s="25"/>
      <c r="R30" s="2">
        <v>802.37</v>
      </c>
      <c r="S30" s="29"/>
      <c r="T30" s="66">
        <f t="shared" si="1"/>
        <v>100</v>
      </c>
      <c r="U30" s="49"/>
      <c r="V30" s="58"/>
      <c r="W30" s="49"/>
    </row>
    <row r="31" spans="1:23" ht="32.25" customHeight="1" outlineLevel="1" x14ac:dyDescent="0.25">
      <c r="A31" s="34" t="s">
        <v>353</v>
      </c>
      <c r="B31" s="340" t="s">
        <v>101</v>
      </c>
      <c r="C31" s="341"/>
      <c r="D31" s="82" t="s">
        <v>38</v>
      </c>
      <c r="E31" s="61">
        <f t="shared" si="9"/>
        <v>0</v>
      </c>
      <c r="F31" s="62"/>
      <c r="G31" s="79"/>
      <c r="H31" s="6">
        <f>H32</f>
        <v>0</v>
      </c>
      <c r="I31" s="63"/>
      <c r="J31" s="61">
        <f t="shared" si="7"/>
        <v>0</v>
      </c>
      <c r="K31" s="62"/>
      <c r="L31" s="79"/>
      <c r="M31" s="6">
        <f>M32</f>
        <v>0</v>
      </c>
      <c r="N31" s="63"/>
      <c r="O31" s="61">
        <f t="shared" si="8"/>
        <v>0</v>
      </c>
      <c r="P31" s="62"/>
      <c r="Q31" s="62"/>
      <c r="R31" s="6">
        <f>R32</f>
        <v>0</v>
      </c>
      <c r="S31" s="63"/>
      <c r="T31" s="64" t="s">
        <v>460</v>
      </c>
      <c r="U31" s="49"/>
      <c r="V31" s="58"/>
      <c r="W31" s="49"/>
    </row>
    <row r="32" spans="1:23" ht="33.75" customHeight="1" outlineLevel="2" x14ac:dyDescent="0.25">
      <c r="A32" s="34" t="s">
        <v>354</v>
      </c>
      <c r="B32" s="303" t="s">
        <v>102</v>
      </c>
      <c r="C32" s="304"/>
      <c r="D32" s="83" t="s">
        <v>38</v>
      </c>
      <c r="E32" s="74">
        <f t="shared" si="9"/>
        <v>0</v>
      </c>
      <c r="F32" s="2"/>
      <c r="G32" s="81"/>
      <c r="H32" s="1">
        <v>0</v>
      </c>
      <c r="I32" s="42"/>
      <c r="J32" s="74">
        <f t="shared" si="7"/>
        <v>0</v>
      </c>
      <c r="K32" s="2"/>
      <c r="L32" s="81"/>
      <c r="M32" s="1">
        <v>0</v>
      </c>
      <c r="N32" s="42"/>
      <c r="O32" s="74">
        <f t="shared" si="8"/>
        <v>0</v>
      </c>
      <c r="P32" s="2"/>
      <c r="Q32" s="2"/>
      <c r="R32" s="1">
        <v>0</v>
      </c>
      <c r="S32" s="42"/>
      <c r="T32" s="75" t="s">
        <v>460</v>
      </c>
      <c r="U32" s="49"/>
      <c r="V32" s="58"/>
      <c r="W32" s="49"/>
    </row>
    <row r="33" spans="1:23" ht="56.25" customHeight="1" x14ac:dyDescent="0.25">
      <c r="A33" s="84">
        <v>3</v>
      </c>
      <c r="B33" s="342" t="s">
        <v>105</v>
      </c>
      <c r="C33" s="343"/>
      <c r="D33" s="85" t="s">
        <v>38</v>
      </c>
      <c r="E33" s="55">
        <f>F33+G33+H33+I33</f>
        <v>36393.08</v>
      </c>
      <c r="F33" s="70"/>
      <c r="G33" s="86"/>
      <c r="H33" s="87">
        <f>H34+H39+H41</f>
        <v>36393.08</v>
      </c>
      <c r="I33" s="88"/>
      <c r="J33" s="55">
        <f>K33+L33+M33+N33</f>
        <v>34565.230000000003</v>
      </c>
      <c r="K33" s="70"/>
      <c r="L33" s="86"/>
      <c r="M33" s="87">
        <f>M34+M39+M41</f>
        <v>34565.230000000003</v>
      </c>
      <c r="N33" s="88"/>
      <c r="O33" s="55">
        <f>P33+Q33+R33+S33</f>
        <v>34565.230000000003</v>
      </c>
      <c r="P33" s="70"/>
      <c r="Q33" s="70"/>
      <c r="R33" s="87">
        <f>R34+R39+R41</f>
        <v>34565.230000000003</v>
      </c>
      <c r="S33" s="88"/>
      <c r="T33" s="89">
        <f>O33/E33*100</f>
        <v>94.977479235063385</v>
      </c>
      <c r="U33" s="49"/>
      <c r="V33" s="58"/>
      <c r="W33" s="49"/>
    </row>
    <row r="34" spans="1:23" ht="26.25" customHeight="1" outlineLevel="1" x14ac:dyDescent="0.25">
      <c r="A34" s="59">
        <v>1</v>
      </c>
      <c r="B34" s="313" t="s">
        <v>106</v>
      </c>
      <c r="C34" s="314"/>
      <c r="D34" s="67" t="s">
        <v>38</v>
      </c>
      <c r="E34" s="61">
        <f>F34+G34+H34+I34</f>
        <v>80.87</v>
      </c>
      <c r="F34" s="62"/>
      <c r="G34" s="62"/>
      <c r="H34" s="5">
        <f>H35</f>
        <v>80.87</v>
      </c>
      <c r="I34" s="63"/>
      <c r="J34" s="61">
        <f>K34+L34+M34+N34</f>
        <v>76.240000000000009</v>
      </c>
      <c r="K34" s="62"/>
      <c r="L34" s="62"/>
      <c r="M34" s="5">
        <f>M35</f>
        <v>76.240000000000009</v>
      </c>
      <c r="N34" s="63"/>
      <c r="O34" s="61">
        <f>P34+Q34+R34+S34</f>
        <v>76.240000000000009</v>
      </c>
      <c r="P34" s="62"/>
      <c r="Q34" s="62"/>
      <c r="R34" s="5">
        <f>R35</f>
        <v>76.240000000000009</v>
      </c>
      <c r="S34" s="63"/>
      <c r="T34" s="90">
        <f>O34/E34*100</f>
        <v>94.274761963645361</v>
      </c>
      <c r="U34" s="49"/>
      <c r="V34" s="58"/>
      <c r="W34" s="49"/>
    </row>
    <row r="35" spans="1:23" ht="42" customHeight="1" outlineLevel="2" x14ac:dyDescent="0.25">
      <c r="A35" s="73" t="s">
        <v>298</v>
      </c>
      <c r="B35" s="334" t="s">
        <v>107</v>
      </c>
      <c r="C35" s="335"/>
      <c r="D35" s="60" t="s">
        <v>114</v>
      </c>
      <c r="E35" s="74">
        <f>F35+G35+H35+I35</f>
        <v>80.87</v>
      </c>
      <c r="F35" s="2"/>
      <c r="G35" s="2"/>
      <c r="H35" s="91">
        <f>SUM(H36:H38)</f>
        <v>80.87</v>
      </c>
      <c r="I35" s="42"/>
      <c r="J35" s="74">
        <f>K35+L35+M35+N35</f>
        <v>76.240000000000009</v>
      </c>
      <c r="K35" s="2"/>
      <c r="L35" s="2"/>
      <c r="M35" s="91">
        <f>SUM(M36:M38)</f>
        <v>76.240000000000009</v>
      </c>
      <c r="N35" s="42"/>
      <c r="O35" s="74">
        <f>P35+Q35+R35+S35</f>
        <v>76.240000000000009</v>
      </c>
      <c r="P35" s="2"/>
      <c r="Q35" s="2"/>
      <c r="R35" s="91">
        <f>SUM(R36:R38)</f>
        <v>76.240000000000009</v>
      </c>
      <c r="S35" s="42"/>
      <c r="T35" s="92">
        <f t="shared" si="1"/>
        <v>94.274761963645361</v>
      </c>
      <c r="U35" s="49"/>
      <c r="V35" s="58"/>
      <c r="W35" s="49"/>
    </row>
    <row r="36" spans="1:23" s="96" customFormat="1" ht="100.5" customHeight="1" outlineLevel="3" x14ac:dyDescent="0.25">
      <c r="A36" s="32" t="s">
        <v>367</v>
      </c>
      <c r="B36" s="32"/>
      <c r="C36" s="26" t="s">
        <v>37</v>
      </c>
      <c r="D36" s="65" t="s">
        <v>38</v>
      </c>
      <c r="E36" s="30">
        <f t="shared" ref="E36:E43" si="10">F36+G36+H36+I36</f>
        <v>9.4</v>
      </c>
      <c r="F36" s="25"/>
      <c r="G36" s="25"/>
      <c r="H36" s="148">
        <v>9.4</v>
      </c>
      <c r="I36" s="29"/>
      <c r="J36" s="30">
        <f t="shared" ref="J36:J43" si="11">K36+L36+M36+N36</f>
        <v>9.4</v>
      </c>
      <c r="K36" s="25"/>
      <c r="L36" s="25"/>
      <c r="M36" s="25">
        <v>9.4</v>
      </c>
      <c r="N36" s="29"/>
      <c r="O36" s="30">
        <f t="shared" ref="O36:O43" si="12">P36+Q36+R36+S36</f>
        <v>9.4</v>
      </c>
      <c r="P36" s="25"/>
      <c r="Q36" s="25"/>
      <c r="R36" s="25">
        <v>9.4</v>
      </c>
      <c r="S36" s="29"/>
      <c r="T36" s="93">
        <f t="shared" si="1"/>
        <v>100</v>
      </c>
      <c r="U36" s="94"/>
      <c r="V36" s="95"/>
      <c r="W36" s="94"/>
    </row>
    <row r="37" spans="1:23" s="96" customFormat="1" ht="31.5" customHeight="1" outlineLevel="3" x14ac:dyDescent="0.25">
      <c r="A37" s="135" t="s">
        <v>368</v>
      </c>
      <c r="B37" s="32"/>
      <c r="C37" s="26" t="s">
        <v>108</v>
      </c>
      <c r="D37" s="65" t="s">
        <v>38</v>
      </c>
      <c r="E37" s="30">
        <f t="shared" si="10"/>
        <v>32.700000000000003</v>
      </c>
      <c r="F37" s="25"/>
      <c r="G37" s="25"/>
      <c r="H37" s="148">
        <v>32.700000000000003</v>
      </c>
      <c r="I37" s="29"/>
      <c r="J37" s="30">
        <f t="shared" si="11"/>
        <v>29.24</v>
      </c>
      <c r="K37" s="25"/>
      <c r="L37" s="25"/>
      <c r="M37" s="25">
        <v>29.24</v>
      </c>
      <c r="N37" s="29"/>
      <c r="O37" s="30">
        <f t="shared" si="12"/>
        <v>29.24</v>
      </c>
      <c r="P37" s="25"/>
      <c r="Q37" s="25"/>
      <c r="R37" s="25">
        <v>29.24</v>
      </c>
      <c r="S37" s="29"/>
      <c r="T37" s="93">
        <f t="shared" si="1"/>
        <v>89.418960244648304</v>
      </c>
      <c r="U37" s="94"/>
      <c r="V37" s="95"/>
      <c r="W37" s="94"/>
    </row>
    <row r="38" spans="1:23" s="96" customFormat="1" ht="45" customHeight="1" outlineLevel="3" x14ac:dyDescent="0.25">
      <c r="A38" s="135" t="s">
        <v>369</v>
      </c>
      <c r="B38" s="32"/>
      <c r="C38" s="26" t="s">
        <v>20</v>
      </c>
      <c r="D38" s="65" t="s">
        <v>38</v>
      </c>
      <c r="E38" s="30">
        <f t="shared" si="10"/>
        <v>38.770000000000003</v>
      </c>
      <c r="F38" s="25"/>
      <c r="G38" s="25"/>
      <c r="H38" s="148">
        <v>38.770000000000003</v>
      </c>
      <c r="I38" s="29"/>
      <c r="J38" s="30">
        <f t="shared" si="11"/>
        <v>37.6</v>
      </c>
      <c r="K38" s="25"/>
      <c r="L38" s="25"/>
      <c r="M38" s="25">
        <v>37.6</v>
      </c>
      <c r="N38" s="29"/>
      <c r="O38" s="30">
        <f t="shared" si="12"/>
        <v>37.6</v>
      </c>
      <c r="P38" s="25"/>
      <c r="Q38" s="25"/>
      <c r="R38" s="25">
        <v>37.6</v>
      </c>
      <c r="S38" s="29"/>
      <c r="T38" s="93">
        <f t="shared" si="1"/>
        <v>96.982202734072729</v>
      </c>
      <c r="U38" s="94"/>
      <c r="V38" s="95"/>
      <c r="W38" s="94"/>
    </row>
    <row r="39" spans="1:23" s="99" customFormat="1" ht="38.25" customHeight="1" outlineLevel="1" x14ac:dyDescent="0.25">
      <c r="A39" s="78" t="s">
        <v>332</v>
      </c>
      <c r="B39" s="313" t="s">
        <v>109</v>
      </c>
      <c r="C39" s="314"/>
      <c r="D39" s="67"/>
      <c r="E39" s="61">
        <f t="shared" si="10"/>
        <v>1502.94</v>
      </c>
      <c r="F39" s="62"/>
      <c r="G39" s="62"/>
      <c r="H39" s="5">
        <f>H40</f>
        <v>1502.94</v>
      </c>
      <c r="I39" s="63"/>
      <c r="J39" s="61">
        <f t="shared" si="11"/>
        <v>1263.92</v>
      </c>
      <c r="K39" s="62"/>
      <c r="L39" s="62"/>
      <c r="M39" s="5">
        <f>M40</f>
        <v>1263.92</v>
      </c>
      <c r="N39" s="63"/>
      <c r="O39" s="61">
        <f t="shared" si="12"/>
        <v>1263.92</v>
      </c>
      <c r="P39" s="62"/>
      <c r="Q39" s="62"/>
      <c r="R39" s="5">
        <f>R40</f>
        <v>1263.92</v>
      </c>
      <c r="S39" s="63"/>
      <c r="T39" s="90">
        <f t="shared" si="1"/>
        <v>84.096504185130485</v>
      </c>
      <c r="U39" s="97"/>
      <c r="V39" s="98"/>
      <c r="W39" s="97"/>
    </row>
    <row r="40" spans="1:23" ht="23.25" customHeight="1" outlineLevel="2" x14ac:dyDescent="0.25">
      <c r="A40" s="101" t="s">
        <v>333</v>
      </c>
      <c r="B40" s="303" t="s">
        <v>110</v>
      </c>
      <c r="C40" s="304"/>
      <c r="D40" s="76" t="s">
        <v>115</v>
      </c>
      <c r="E40" s="74">
        <f t="shared" si="10"/>
        <v>1502.94</v>
      </c>
      <c r="F40" s="25"/>
      <c r="G40" s="25"/>
      <c r="H40" s="148">
        <v>1502.94</v>
      </c>
      <c r="I40" s="29"/>
      <c r="J40" s="74">
        <f t="shared" si="11"/>
        <v>1263.92</v>
      </c>
      <c r="K40" s="25"/>
      <c r="L40" s="25"/>
      <c r="M40" s="25">
        <v>1263.92</v>
      </c>
      <c r="N40" s="29"/>
      <c r="O40" s="74">
        <f t="shared" si="12"/>
        <v>1263.92</v>
      </c>
      <c r="P40" s="25"/>
      <c r="Q40" s="25"/>
      <c r="R40" s="25">
        <v>1263.92</v>
      </c>
      <c r="S40" s="29"/>
      <c r="T40" s="92">
        <f t="shared" si="1"/>
        <v>84.096504185130485</v>
      </c>
      <c r="U40" s="49"/>
      <c r="V40" s="58"/>
      <c r="W40" s="49"/>
    </row>
    <row r="41" spans="1:23" s="99" customFormat="1" ht="63" customHeight="1" outlineLevel="1" x14ac:dyDescent="0.25">
      <c r="A41" s="59">
        <v>3</v>
      </c>
      <c r="B41" s="313" t="s">
        <v>111</v>
      </c>
      <c r="C41" s="314"/>
      <c r="D41" s="67" t="s">
        <v>38</v>
      </c>
      <c r="E41" s="61">
        <f t="shared" si="10"/>
        <v>34809.270000000004</v>
      </c>
      <c r="F41" s="62"/>
      <c r="G41" s="62"/>
      <c r="H41" s="5">
        <f>H42+H43</f>
        <v>34809.270000000004</v>
      </c>
      <c r="I41" s="63"/>
      <c r="J41" s="61">
        <f t="shared" si="11"/>
        <v>33225.07</v>
      </c>
      <c r="K41" s="62"/>
      <c r="L41" s="62"/>
      <c r="M41" s="5">
        <f>M42+M43</f>
        <v>33225.07</v>
      </c>
      <c r="N41" s="63"/>
      <c r="O41" s="61">
        <f t="shared" si="12"/>
        <v>33225.07</v>
      </c>
      <c r="P41" s="62"/>
      <c r="Q41" s="62"/>
      <c r="R41" s="5">
        <f>R42+R43</f>
        <v>33225.07</v>
      </c>
      <c r="S41" s="63"/>
      <c r="T41" s="90">
        <f t="shared" si="1"/>
        <v>95.448913464717862</v>
      </c>
      <c r="U41" s="97"/>
      <c r="V41" s="98"/>
      <c r="W41" s="97"/>
    </row>
    <row r="42" spans="1:23" ht="42.75" customHeight="1" outlineLevel="2" x14ac:dyDescent="0.25">
      <c r="A42" s="73" t="s">
        <v>354</v>
      </c>
      <c r="B42" s="303" t="s">
        <v>112</v>
      </c>
      <c r="C42" s="304"/>
      <c r="D42" s="60" t="s">
        <v>115</v>
      </c>
      <c r="E42" s="74">
        <f t="shared" si="10"/>
        <v>33308.800000000003</v>
      </c>
      <c r="F42" s="2"/>
      <c r="G42" s="2"/>
      <c r="H42" s="151">
        <v>33308.800000000003</v>
      </c>
      <c r="I42" s="42"/>
      <c r="J42" s="74">
        <f t="shared" si="11"/>
        <v>33183.129999999997</v>
      </c>
      <c r="K42" s="2"/>
      <c r="L42" s="2"/>
      <c r="M42" s="2">
        <v>33183.129999999997</v>
      </c>
      <c r="N42" s="42"/>
      <c r="O42" s="74">
        <f t="shared" si="12"/>
        <v>33183.129999999997</v>
      </c>
      <c r="P42" s="2"/>
      <c r="Q42" s="2"/>
      <c r="R42" s="2">
        <v>33183.129999999997</v>
      </c>
      <c r="S42" s="42"/>
      <c r="T42" s="92">
        <f t="shared" si="1"/>
        <v>99.622712316264753</v>
      </c>
      <c r="U42" s="58"/>
      <c r="V42" s="58"/>
      <c r="W42" s="49"/>
    </row>
    <row r="43" spans="1:23" ht="21" customHeight="1" outlineLevel="2" x14ac:dyDescent="0.25">
      <c r="A43" s="73" t="s">
        <v>355</v>
      </c>
      <c r="B43" s="303" t="s">
        <v>113</v>
      </c>
      <c r="C43" s="304"/>
      <c r="D43" s="102"/>
      <c r="E43" s="74">
        <f t="shared" si="10"/>
        <v>1500.47</v>
      </c>
      <c r="F43" s="2"/>
      <c r="G43" s="2"/>
      <c r="H43" s="151">
        <v>1500.47</v>
      </c>
      <c r="I43" s="42"/>
      <c r="J43" s="74">
        <f t="shared" si="11"/>
        <v>41.94</v>
      </c>
      <c r="K43" s="2"/>
      <c r="L43" s="2"/>
      <c r="M43" s="2">
        <v>41.94</v>
      </c>
      <c r="N43" s="42"/>
      <c r="O43" s="74">
        <f t="shared" si="12"/>
        <v>41.94</v>
      </c>
      <c r="P43" s="2"/>
      <c r="Q43" s="2"/>
      <c r="R43" s="2">
        <v>41.94</v>
      </c>
      <c r="S43" s="42"/>
      <c r="T43" s="92">
        <f t="shared" si="1"/>
        <v>2.7951241944190817</v>
      </c>
      <c r="U43" s="58"/>
      <c r="V43" s="58"/>
      <c r="W43" s="49"/>
    </row>
    <row r="44" spans="1:23" ht="56.25" customHeight="1" x14ac:dyDescent="0.25">
      <c r="A44" s="53">
        <v>4</v>
      </c>
      <c r="B44" s="311" t="s">
        <v>117</v>
      </c>
      <c r="C44" s="312"/>
      <c r="D44" s="54" t="s">
        <v>38</v>
      </c>
      <c r="E44" s="55">
        <f>F44+G44+H44+I44</f>
        <v>23300.880000000001</v>
      </c>
      <c r="F44" s="70"/>
      <c r="G44" s="4">
        <f>G45+G60+G65</f>
        <v>1054.8</v>
      </c>
      <c r="H44" s="4">
        <f>H45+H60+H65</f>
        <v>22160.34</v>
      </c>
      <c r="I44" s="4">
        <f>I45+I60+I65</f>
        <v>85.74</v>
      </c>
      <c r="J44" s="55">
        <f>K44+L44+M44+N44</f>
        <v>23300.880000000001</v>
      </c>
      <c r="K44" s="70"/>
      <c r="L44" s="4">
        <f>L45+L60+L65</f>
        <v>1054.8</v>
      </c>
      <c r="M44" s="4">
        <f>M45+M60+M65</f>
        <v>22160.34</v>
      </c>
      <c r="N44" s="4">
        <f>N45+N60+N65</f>
        <v>85.74</v>
      </c>
      <c r="O44" s="55">
        <f>P44+Q44+R44+S44</f>
        <v>23300.880000000001</v>
      </c>
      <c r="P44" s="70"/>
      <c r="Q44" s="4">
        <f>Q45+Q60+Q65</f>
        <v>1054.8</v>
      </c>
      <c r="R44" s="4">
        <f>R45+R60+R65</f>
        <v>22160.34</v>
      </c>
      <c r="S44" s="4">
        <f>S45+S60+S65</f>
        <v>85.74</v>
      </c>
      <c r="T44" s="86">
        <f t="shared" si="1"/>
        <v>100</v>
      </c>
      <c r="U44" s="49"/>
      <c r="V44" s="58"/>
      <c r="W44" s="49"/>
    </row>
    <row r="45" spans="1:23" s="99" customFormat="1" ht="37.5" customHeight="1" outlineLevel="1" x14ac:dyDescent="0.25">
      <c r="A45" s="59">
        <v>1</v>
      </c>
      <c r="B45" s="319" t="s">
        <v>118</v>
      </c>
      <c r="C45" s="320"/>
      <c r="D45" s="67" t="s">
        <v>38</v>
      </c>
      <c r="E45" s="61">
        <f>F45+G45+H45+I45</f>
        <v>3130.1499999999996</v>
      </c>
      <c r="F45" s="62"/>
      <c r="G45" s="5">
        <f>G46+G50+G51+G52+G53+G54+G55+G56+G57+G58</f>
        <v>1054.8</v>
      </c>
      <c r="H45" s="5">
        <f>H46+H50+H51+H52+H53+H54+H55+H56+H57+H58+H59</f>
        <v>1989.6100000000001</v>
      </c>
      <c r="I45" s="104">
        <f>I46+I50+I51+I52+I53+I54+I55+I56+I57+I58</f>
        <v>85.74</v>
      </c>
      <c r="J45" s="61">
        <f>K45+L45+M45+N45</f>
        <v>3130.1499999999996</v>
      </c>
      <c r="K45" s="62"/>
      <c r="L45" s="5">
        <f>L46+L50+L51+L52+L53+L54+L55+L56+L57+L58</f>
        <v>1054.8</v>
      </c>
      <c r="M45" s="5">
        <f>M46+M50+M51+M52+M53+M54+M55+M56+M57+M58+M59</f>
        <v>1989.6100000000001</v>
      </c>
      <c r="N45" s="104">
        <f>N46+N50+N51+N52+N53+N54+N55+N56+N57+N58</f>
        <v>85.74</v>
      </c>
      <c r="O45" s="61">
        <f>P45+Q45+R45+S45</f>
        <v>3130.1499999999996</v>
      </c>
      <c r="P45" s="62"/>
      <c r="Q45" s="5">
        <f>Q46+Q50+Q51+Q52+Q53+Q54+Q55+Q56+Q57+Q58</f>
        <v>1054.8</v>
      </c>
      <c r="R45" s="5">
        <f>R46+R50+R51+R52+R53+R54+R55+R56+R57+R58+R59</f>
        <v>1989.6100000000001</v>
      </c>
      <c r="S45" s="104">
        <f>S46+S50+S51+S52+S53+S54+S55+S56+S57+S58</f>
        <v>85.74</v>
      </c>
      <c r="T45" s="105">
        <f t="shared" si="1"/>
        <v>100</v>
      </c>
      <c r="U45" s="106"/>
      <c r="V45" s="98"/>
      <c r="W45" s="97"/>
    </row>
    <row r="46" spans="1:23" ht="39" customHeight="1" outlineLevel="2" x14ac:dyDescent="0.25">
      <c r="A46" s="73" t="s">
        <v>298</v>
      </c>
      <c r="B46" s="317" t="s">
        <v>452</v>
      </c>
      <c r="C46" s="318"/>
      <c r="D46" s="67" t="s">
        <v>38</v>
      </c>
      <c r="E46" s="74">
        <f t="shared" ref="E46:E66" si="13">F46+G46+H46+I46</f>
        <v>1185.3599999999999</v>
      </c>
      <c r="F46" s="2"/>
      <c r="G46" s="91">
        <f>SUM(G47:G49)</f>
        <v>1054.8</v>
      </c>
      <c r="H46" s="91">
        <f>SUM(H47:H49)</f>
        <v>130.56</v>
      </c>
      <c r="I46" s="107">
        <f>SUM(I47:I49)</f>
        <v>0</v>
      </c>
      <c r="J46" s="74">
        <f t="shared" ref="J46:J66" si="14">K46+L46+M46+N46</f>
        <v>1185.3599999999999</v>
      </c>
      <c r="K46" s="2"/>
      <c r="L46" s="91">
        <f>SUM(L47:L49)</f>
        <v>1054.8</v>
      </c>
      <c r="M46" s="91">
        <f>SUM(M47:M49)</f>
        <v>130.56</v>
      </c>
      <c r="N46" s="107">
        <f>SUM(N47:N49)</f>
        <v>0</v>
      </c>
      <c r="O46" s="74">
        <f t="shared" ref="O46:O66" si="15">P46+Q46+R46+S46</f>
        <v>1185.3599999999999</v>
      </c>
      <c r="P46" s="2"/>
      <c r="Q46" s="91">
        <f>SUM(Q47:Q49)</f>
        <v>1054.8</v>
      </c>
      <c r="R46" s="91">
        <f>SUM(R47:R49)</f>
        <v>130.56</v>
      </c>
      <c r="S46" s="107">
        <f>SUM(S47:S49)</f>
        <v>0</v>
      </c>
      <c r="T46" s="1">
        <f t="shared" si="1"/>
        <v>100</v>
      </c>
      <c r="U46" s="47"/>
      <c r="V46" s="58"/>
      <c r="W46" s="49"/>
    </row>
    <row r="47" spans="1:23" s="96" customFormat="1" ht="41.25" customHeight="1" outlineLevel="3" x14ac:dyDescent="0.25">
      <c r="A47" s="32" t="s">
        <v>367</v>
      </c>
      <c r="B47" s="32"/>
      <c r="C47" s="31" t="s">
        <v>119</v>
      </c>
      <c r="D47" s="65" t="s">
        <v>38</v>
      </c>
      <c r="E47" s="30">
        <f t="shared" si="13"/>
        <v>12.56</v>
      </c>
      <c r="F47" s="25"/>
      <c r="G47" s="148"/>
      <c r="H47" s="148">
        <v>12.56</v>
      </c>
      <c r="I47" s="29"/>
      <c r="J47" s="30">
        <f t="shared" si="14"/>
        <v>12.56</v>
      </c>
      <c r="K47" s="25"/>
      <c r="L47" s="148"/>
      <c r="M47" s="148">
        <v>12.56</v>
      </c>
      <c r="N47" s="29"/>
      <c r="O47" s="30">
        <f t="shared" si="15"/>
        <v>12.56</v>
      </c>
      <c r="P47" s="25"/>
      <c r="Q47" s="148"/>
      <c r="R47" s="148">
        <v>12.56</v>
      </c>
      <c r="S47" s="29"/>
      <c r="T47" s="24">
        <f t="shared" si="1"/>
        <v>100</v>
      </c>
      <c r="U47" s="37"/>
      <c r="V47" s="95"/>
      <c r="W47" s="94"/>
    </row>
    <row r="48" spans="1:23" s="96" customFormat="1" ht="42.75" customHeight="1" outlineLevel="3" x14ac:dyDescent="0.25">
      <c r="A48" s="32" t="s">
        <v>368</v>
      </c>
      <c r="B48" s="32"/>
      <c r="C48" s="31" t="s">
        <v>120</v>
      </c>
      <c r="D48" s="65" t="s">
        <v>38</v>
      </c>
      <c r="E48" s="30">
        <f t="shared" si="13"/>
        <v>1172.8</v>
      </c>
      <c r="F48" s="25"/>
      <c r="G48" s="148">
        <v>1054.8</v>
      </c>
      <c r="H48" s="148">
        <v>118</v>
      </c>
      <c r="I48" s="29"/>
      <c r="J48" s="30">
        <f t="shared" si="14"/>
        <v>1172.8</v>
      </c>
      <c r="K48" s="25"/>
      <c r="L48" s="148">
        <v>1054.8</v>
      </c>
      <c r="M48" s="148">
        <v>118</v>
      </c>
      <c r="N48" s="29"/>
      <c r="O48" s="30">
        <f t="shared" si="15"/>
        <v>1172.8</v>
      </c>
      <c r="P48" s="25"/>
      <c r="Q48" s="148">
        <v>1054.8</v>
      </c>
      <c r="R48" s="148">
        <v>118</v>
      </c>
      <c r="S48" s="29"/>
      <c r="T48" s="24">
        <f t="shared" si="1"/>
        <v>100</v>
      </c>
      <c r="U48" s="37"/>
      <c r="V48" s="95"/>
      <c r="W48" s="94"/>
    </row>
    <row r="49" spans="1:23" s="96" customFormat="1" ht="41.25" customHeight="1" outlineLevel="3" x14ac:dyDescent="0.25">
      <c r="A49" s="32" t="s">
        <v>369</v>
      </c>
      <c r="B49" s="32"/>
      <c r="C49" s="31" t="s">
        <v>121</v>
      </c>
      <c r="D49" s="65" t="s">
        <v>38</v>
      </c>
      <c r="E49" s="30">
        <f t="shared" si="13"/>
        <v>0</v>
      </c>
      <c r="F49" s="25"/>
      <c r="G49" s="148"/>
      <c r="H49" s="148">
        <v>0</v>
      </c>
      <c r="I49" s="29"/>
      <c r="J49" s="30">
        <f t="shared" si="14"/>
        <v>0</v>
      </c>
      <c r="K49" s="25"/>
      <c r="L49" s="148"/>
      <c r="M49" s="148">
        <v>0</v>
      </c>
      <c r="N49" s="29"/>
      <c r="O49" s="30">
        <f t="shared" si="15"/>
        <v>0</v>
      </c>
      <c r="P49" s="25"/>
      <c r="Q49" s="148"/>
      <c r="R49" s="148">
        <v>0</v>
      </c>
      <c r="S49" s="29"/>
      <c r="T49" s="24" t="s">
        <v>38</v>
      </c>
      <c r="U49" s="37"/>
      <c r="V49" s="95"/>
      <c r="W49" s="94"/>
    </row>
    <row r="50" spans="1:23" ht="27.75" customHeight="1" outlineLevel="2" x14ac:dyDescent="0.25">
      <c r="A50" s="73" t="s">
        <v>299</v>
      </c>
      <c r="B50" s="330" t="s">
        <v>122</v>
      </c>
      <c r="C50" s="331"/>
      <c r="D50" s="67" t="s">
        <v>38</v>
      </c>
      <c r="E50" s="74">
        <f t="shared" si="13"/>
        <v>10.32</v>
      </c>
      <c r="F50" s="2"/>
      <c r="G50" s="2"/>
      <c r="H50" s="152">
        <v>9.8000000000000007</v>
      </c>
      <c r="I50" s="151">
        <v>0.52</v>
      </c>
      <c r="J50" s="74">
        <f t="shared" si="14"/>
        <v>10.32</v>
      </c>
      <c r="K50" s="2"/>
      <c r="L50" s="2"/>
      <c r="M50" s="152">
        <v>9.8000000000000007</v>
      </c>
      <c r="N50" s="151">
        <v>0.52</v>
      </c>
      <c r="O50" s="74">
        <f t="shared" si="15"/>
        <v>10.32</v>
      </c>
      <c r="P50" s="2"/>
      <c r="Q50" s="2"/>
      <c r="R50" s="152">
        <v>9.8000000000000007</v>
      </c>
      <c r="S50" s="151">
        <v>0.52</v>
      </c>
      <c r="T50" s="1">
        <f t="shared" si="1"/>
        <v>100</v>
      </c>
      <c r="U50" s="47"/>
      <c r="V50" s="58"/>
      <c r="W50" s="49"/>
    </row>
    <row r="51" spans="1:23" ht="36.75" customHeight="1" outlineLevel="2" x14ac:dyDescent="0.25">
      <c r="A51" s="73" t="s">
        <v>300</v>
      </c>
      <c r="B51" s="330" t="s">
        <v>123</v>
      </c>
      <c r="C51" s="331"/>
      <c r="D51" s="67" t="s">
        <v>38</v>
      </c>
      <c r="E51" s="74">
        <f t="shared" si="13"/>
        <v>220</v>
      </c>
      <c r="F51" s="2"/>
      <c r="G51" s="2"/>
      <c r="H51" s="152">
        <v>209</v>
      </c>
      <c r="I51" s="151">
        <v>11</v>
      </c>
      <c r="J51" s="74">
        <f t="shared" si="14"/>
        <v>220</v>
      </c>
      <c r="K51" s="2"/>
      <c r="L51" s="2"/>
      <c r="M51" s="152">
        <v>209</v>
      </c>
      <c r="N51" s="151">
        <v>11</v>
      </c>
      <c r="O51" s="74">
        <f t="shared" si="15"/>
        <v>220</v>
      </c>
      <c r="P51" s="2"/>
      <c r="Q51" s="2"/>
      <c r="R51" s="152">
        <v>209</v>
      </c>
      <c r="S51" s="151">
        <v>11</v>
      </c>
      <c r="T51" s="1">
        <f t="shared" si="1"/>
        <v>100</v>
      </c>
      <c r="U51" s="47"/>
      <c r="V51" s="58"/>
      <c r="W51" s="49"/>
    </row>
    <row r="52" spans="1:23" ht="22.5" customHeight="1" outlineLevel="2" x14ac:dyDescent="0.25">
      <c r="A52" s="73" t="s">
        <v>301</v>
      </c>
      <c r="B52" s="330" t="s">
        <v>124</v>
      </c>
      <c r="C52" s="331"/>
      <c r="D52" s="67" t="s">
        <v>38</v>
      </c>
      <c r="E52" s="74">
        <f t="shared" si="13"/>
        <v>65.260000000000005</v>
      </c>
      <c r="F52" s="2"/>
      <c r="G52" s="2"/>
      <c r="H52" s="152">
        <v>62</v>
      </c>
      <c r="I52" s="151">
        <v>3.26</v>
      </c>
      <c r="J52" s="74">
        <f t="shared" si="14"/>
        <v>65.260000000000005</v>
      </c>
      <c r="K52" s="2"/>
      <c r="L52" s="2"/>
      <c r="M52" s="152">
        <v>62</v>
      </c>
      <c r="N52" s="151">
        <v>3.26</v>
      </c>
      <c r="O52" s="74">
        <f t="shared" si="15"/>
        <v>65.260000000000005</v>
      </c>
      <c r="P52" s="2"/>
      <c r="Q52" s="2"/>
      <c r="R52" s="152">
        <v>62</v>
      </c>
      <c r="S52" s="151">
        <v>3.26</v>
      </c>
      <c r="T52" s="1">
        <f t="shared" si="1"/>
        <v>100</v>
      </c>
      <c r="U52" s="47"/>
      <c r="V52" s="58"/>
      <c r="W52" s="49"/>
    </row>
    <row r="53" spans="1:23" ht="22.5" customHeight="1" outlineLevel="2" x14ac:dyDescent="0.25">
      <c r="A53" s="73" t="s">
        <v>302</v>
      </c>
      <c r="B53" s="330" t="s">
        <v>125</v>
      </c>
      <c r="C53" s="331"/>
      <c r="D53" s="67" t="s">
        <v>38</v>
      </c>
      <c r="E53" s="74">
        <f t="shared" si="13"/>
        <v>230</v>
      </c>
      <c r="F53" s="2"/>
      <c r="G53" s="2"/>
      <c r="H53" s="152">
        <v>230</v>
      </c>
      <c r="I53" s="151"/>
      <c r="J53" s="74">
        <f t="shared" si="14"/>
        <v>230</v>
      </c>
      <c r="K53" s="2"/>
      <c r="L53" s="2"/>
      <c r="M53" s="152">
        <v>230</v>
      </c>
      <c r="N53" s="151"/>
      <c r="O53" s="74">
        <f t="shared" si="15"/>
        <v>230</v>
      </c>
      <c r="P53" s="2"/>
      <c r="Q53" s="2"/>
      <c r="R53" s="152">
        <v>230</v>
      </c>
      <c r="S53" s="151"/>
      <c r="T53" s="1">
        <f t="shared" si="1"/>
        <v>100</v>
      </c>
      <c r="U53" s="47"/>
      <c r="V53" s="58"/>
      <c r="W53" s="49"/>
    </row>
    <row r="54" spans="1:23" ht="27.75" customHeight="1" outlineLevel="2" x14ac:dyDescent="0.25">
      <c r="A54" s="73" t="s">
        <v>303</v>
      </c>
      <c r="B54" s="330" t="s">
        <v>126</v>
      </c>
      <c r="C54" s="331"/>
      <c r="D54" s="67" t="s">
        <v>38</v>
      </c>
      <c r="E54" s="74">
        <f t="shared" si="13"/>
        <v>0</v>
      </c>
      <c r="F54" s="2"/>
      <c r="G54" s="2"/>
      <c r="H54" s="152">
        <v>0</v>
      </c>
      <c r="I54" s="151"/>
      <c r="J54" s="74">
        <f t="shared" si="14"/>
        <v>0</v>
      </c>
      <c r="K54" s="2"/>
      <c r="L54" s="2"/>
      <c r="M54" s="152">
        <v>0</v>
      </c>
      <c r="N54" s="151"/>
      <c r="O54" s="74">
        <f t="shared" si="15"/>
        <v>0</v>
      </c>
      <c r="P54" s="2"/>
      <c r="Q54" s="2"/>
      <c r="R54" s="152">
        <v>0</v>
      </c>
      <c r="S54" s="151"/>
      <c r="T54" s="1" t="s">
        <v>290</v>
      </c>
      <c r="U54" s="47"/>
      <c r="V54" s="58"/>
      <c r="W54" s="49"/>
    </row>
    <row r="55" spans="1:23" ht="22.5" customHeight="1" outlineLevel="2" x14ac:dyDescent="0.25">
      <c r="A55" s="73" t="s">
        <v>304</v>
      </c>
      <c r="B55" s="330" t="s">
        <v>127</v>
      </c>
      <c r="C55" s="331"/>
      <c r="D55" s="67" t="s">
        <v>38</v>
      </c>
      <c r="E55" s="74">
        <f t="shared" si="13"/>
        <v>0</v>
      </c>
      <c r="F55" s="2"/>
      <c r="G55" s="151">
        <v>0</v>
      </c>
      <c r="H55" s="152">
        <v>0</v>
      </c>
      <c r="I55" s="151"/>
      <c r="J55" s="74">
        <f t="shared" si="14"/>
        <v>0</v>
      </c>
      <c r="K55" s="2"/>
      <c r="L55" s="151">
        <v>0</v>
      </c>
      <c r="M55" s="152">
        <v>0</v>
      </c>
      <c r="N55" s="151"/>
      <c r="O55" s="74">
        <f t="shared" si="15"/>
        <v>0</v>
      </c>
      <c r="P55" s="2"/>
      <c r="Q55" s="151">
        <v>0</v>
      </c>
      <c r="R55" s="152">
        <v>0</v>
      </c>
      <c r="S55" s="151"/>
      <c r="T55" s="1" t="s">
        <v>38</v>
      </c>
      <c r="U55" s="47"/>
      <c r="V55" s="58"/>
      <c r="W55" s="49"/>
    </row>
    <row r="56" spans="1:23" ht="32.25" customHeight="1" outlineLevel="2" x14ac:dyDescent="0.25">
      <c r="A56" s="73" t="s">
        <v>305</v>
      </c>
      <c r="B56" s="330" t="s">
        <v>128</v>
      </c>
      <c r="C56" s="331"/>
      <c r="D56" s="67" t="s">
        <v>38</v>
      </c>
      <c r="E56" s="74">
        <f t="shared" si="13"/>
        <v>1419.21</v>
      </c>
      <c r="F56" s="2"/>
      <c r="G56" s="151"/>
      <c r="H56" s="152">
        <v>1348.25</v>
      </c>
      <c r="I56" s="151">
        <v>70.959999999999994</v>
      </c>
      <c r="J56" s="74">
        <f t="shared" si="14"/>
        <v>1419.21</v>
      </c>
      <c r="K56" s="2"/>
      <c r="L56" s="151"/>
      <c r="M56" s="152">
        <v>1348.25</v>
      </c>
      <c r="N56" s="151">
        <v>70.959999999999994</v>
      </c>
      <c r="O56" s="74">
        <f t="shared" si="15"/>
        <v>1419.21</v>
      </c>
      <c r="P56" s="2"/>
      <c r="Q56" s="151"/>
      <c r="R56" s="152">
        <v>1348.25</v>
      </c>
      <c r="S56" s="151">
        <v>70.959999999999994</v>
      </c>
      <c r="T56" s="1">
        <f t="shared" si="1"/>
        <v>100</v>
      </c>
      <c r="U56" s="47"/>
      <c r="V56" s="58"/>
      <c r="W56" s="49"/>
    </row>
    <row r="57" spans="1:23" ht="33.75" customHeight="1" outlineLevel="2" x14ac:dyDescent="0.25">
      <c r="A57" s="73" t="s">
        <v>306</v>
      </c>
      <c r="B57" s="330" t="s">
        <v>129</v>
      </c>
      <c r="C57" s="331"/>
      <c r="D57" s="67" t="s">
        <v>38</v>
      </c>
      <c r="E57" s="74">
        <f t="shared" si="13"/>
        <v>0</v>
      </c>
      <c r="F57" s="2"/>
      <c r="G57" s="151"/>
      <c r="H57" s="151">
        <v>0</v>
      </c>
      <c r="I57" s="151"/>
      <c r="J57" s="74">
        <f t="shared" si="14"/>
        <v>0</v>
      </c>
      <c r="K57" s="2"/>
      <c r="L57" s="151"/>
      <c r="M57" s="151">
        <v>0</v>
      </c>
      <c r="N57" s="151"/>
      <c r="O57" s="74">
        <f t="shared" si="15"/>
        <v>0</v>
      </c>
      <c r="P57" s="2"/>
      <c r="Q57" s="151"/>
      <c r="R57" s="151">
        <v>0</v>
      </c>
      <c r="S57" s="151"/>
      <c r="T57" s="1" t="s">
        <v>290</v>
      </c>
      <c r="U57" s="47"/>
      <c r="V57" s="58"/>
      <c r="W57" s="49"/>
    </row>
    <row r="58" spans="1:23" ht="35.25" customHeight="1" outlineLevel="2" x14ac:dyDescent="0.25">
      <c r="A58" s="73" t="s">
        <v>373</v>
      </c>
      <c r="B58" s="330" t="s">
        <v>130</v>
      </c>
      <c r="C58" s="331"/>
      <c r="D58" s="67" t="s">
        <v>38</v>
      </c>
      <c r="E58" s="74">
        <f t="shared" si="13"/>
        <v>0</v>
      </c>
      <c r="F58" s="2"/>
      <c r="G58" s="151"/>
      <c r="H58" s="151">
        <v>0</v>
      </c>
      <c r="I58" s="151"/>
      <c r="J58" s="74">
        <f t="shared" si="14"/>
        <v>0</v>
      </c>
      <c r="K58" s="2"/>
      <c r="L58" s="151"/>
      <c r="M58" s="151">
        <v>0</v>
      </c>
      <c r="N58" s="151"/>
      <c r="O58" s="74">
        <f t="shared" si="15"/>
        <v>0</v>
      </c>
      <c r="P58" s="2"/>
      <c r="Q58" s="151"/>
      <c r="R58" s="151">
        <v>0</v>
      </c>
      <c r="S58" s="151"/>
      <c r="T58" s="1" t="s">
        <v>290</v>
      </c>
      <c r="U58" s="47"/>
      <c r="V58" s="58"/>
      <c r="W58" s="49"/>
    </row>
    <row r="59" spans="1:23" ht="20.25" customHeight="1" outlineLevel="2" x14ac:dyDescent="0.25">
      <c r="A59" s="73" t="s">
        <v>374</v>
      </c>
      <c r="B59" s="330" t="s">
        <v>293</v>
      </c>
      <c r="C59" s="331"/>
      <c r="D59" s="67" t="s">
        <v>38</v>
      </c>
      <c r="E59" s="74">
        <f t="shared" si="13"/>
        <v>0</v>
      </c>
      <c r="F59" s="2"/>
      <c r="G59" s="151"/>
      <c r="H59" s="152">
        <v>0</v>
      </c>
      <c r="I59" s="151"/>
      <c r="J59" s="74">
        <f t="shared" si="14"/>
        <v>0</v>
      </c>
      <c r="K59" s="2"/>
      <c r="L59" s="151"/>
      <c r="M59" s="152">
        <v>0</v>
      </c>
      <c r="N59" s="151"/>
      <c r="O59" s="74">
        <f t="shared" si="15"/>
        <v>0</v>
      </c>
      <c r="P59" s="2"/>
      <c r="Q59" s="151"/>
      <c r="R59" s="152">
        <v>0</v>
      </c>
      <c r="S59" s="151"/>
      <c r="T59" s="1" t="s">
        <v>38</v>
      </c>
      <c r="U59" s="47"/>
      <c r="V59" s="58"/>
      <c r="W59" s="49"/>
    </row>
    <row r="60" spans="1:23" s="99" customFormat="1" ht="28.5" customHeight="1" outlineLevel="1" x14ac:dyDescent="0.25">
      <c r="A60" s="78" t="s">
        <v>332</v>
      </c>
      <c r="B60" s="319" t="s">
        <v>131</v>
      </c>
      <c r="C60" s="320"/>
      <c r="D60" s="67" t="s">
        <v>38</v>
      </c>
      <c r="E60" s="61">
        <f t="shared" si="13"/>
        <v>20112.73</v>
      </c>
      <c r="F60" s="62"/>
      <c r="G60" s="62"/>
      <c r="H60" s="5">
        <f>SUM(H61:H64)</f>
        <v>20112.73</v>
      </c>
      <c r="I60" s="63"/>
      <c r="J60" s="61">
        <f t="shared" si="14"/>
        <v>20112.73</v>
      </c>
      <c r="K60" s="62"/>
      <c r="L60" s="62"/>
      <c r="M60" s="5">
        <f>SUM(M61:M64)</f>
        <v>20112.73</v>
      </c>
      <c r="N60" s="63"/>
      <c r="O60" s="61">
        <f t="shared" si="15"/>
        <v>20112.73</v>
      </c>
      <c r="P60" s="62"/>
      <c r="Q60" s="62"/>
      <c r="R60" s="5">
        <f>SUM(R61:R64)</f>
        <v>20112.73</v>
      </c>
      <c r="S60" s="63"/>
      <c r="T60" s="105">
        <f t="shared" si="1"/>
        <v>100</v>
      </c>
      <c r="U60" s="106"/>
      <c r="V60" s="98"/>
      <c r="W60" s="97"/>
    </row>
    <row r="61" spans="1:23" ht="18" customHeight="1" outlineLevel="2" x14ac:dyDescent="0.25">
      <c r="A61" s="73" t="s">
        <v>333</v>
      </c>
      <c r="B61" s="330" t="s">
        <v>132</v>
      </c>
      <c r="C61" s="331"/>
      <c r="D61" s="67" t="s">
        <v>38</v>
      </c>
      <c r="E61" s="74">
        <f t="shared" si="13"/>
        <v>127.52</v>
      </c>
      <c r="F61" s="2"/>
      <c r="G61" s="2"/>
      <c r="H61" s="152">
        <v>127.52</v>
      </c>
      <c r="I61" s="42"/>
      <c r="J61" s="74">
        <f t="shared" si="14"/>
        <v>127.52</v>
      </c>
      <c r="K61" s="2"/>
      <c r="L61" s="2"/>
      <c r="M61" s="152">
        <v>127.52</v>
      </c>
      <c r="N61" s="42"/>
      <c r="O61" s="74">
        <f t="shared" si="15"/>
        <v>127.52</v>
      </c>
      <c r="P61" s="2"/>
      <c r="Q61" s="2"/>
      <c r="R61" s="152">
        <v>127.52</v>
      </c>
      <c r="S61" s="42"/>
      <c r="T61" s="1">
        <f t="shared" si="1"/>
        <v>100</v>
      </c>
      <c r="U61" s="47"/>
      <c r="V61" s="58"/>
      <c r="W61" s="49"/>
    </row>
    <row r="62" spans="1:23" ht="18" customHeight="1" outlineLevel="2" x14ac:dyDescent="0.25">
      <c r="A62" s="73" t="s">
        <v>19</v>
      </c>
      <c r="B62" s="330" t="s">
        <v>133</v>
      </c>
      <c r="C62" s="331"/>
      <c r="D62" s="67" t="s">
        <v>38</v>
      </c>
      <c r="E62" s="74">
        <f t="shared" si="13"/>
        <v>1195</v>
      </c>
      <c r="F62" s="2"/>
      <c r="G62" s="2"/>
      <c r="H62" s="152">
        <v>1195</v>
      </c>
      <c r="I62" s="42"/>
      <c r="J62" s="74">
        <f t="shared" si="14"/>
        <v>1195</v>
      </c>
      <c r="K62" s="2"/>
      <c r="L62" s="2"/>
      <c r="M62" s="152">
        <v>1195</v>
      </c>
      <c r="N62" s="42"/>
      <c r="O62" s="74">
        <f t="shared" si="15"/>
        <v>1195</v>
      </c>
      <c r="P62" s="2"/>
      <c r="Q62" s="2"/>
      <c r="R62" s="152">
        <v>1195</v>
      </c>
      <c r="S62" s="42"/>
      <c r="T62" s="1">
        <f t="shared" si="1"/>
        <v>100</v>
      </c>
      <c r="U62" s="47"/>
      <c r="V62" s="58"/>
      <c r="W62" s="49"/>
    </row>
    <row r="63" spans="1:23" ht="18" customHeight="1" outlineLevel="2" x14ac:dyDescent="0.25">
      <c r="A63" s="73" t="s">
        <v>335</v>
      </c>
      <c r="B63" s="330" t="s">
        <v>134</v>
      </c>
      <c r="C63" s="331"/>
      <c r="D63" s="67" t="s">
        <v>38</v>
      </c>
      <c r="E63" s="74">
        <f t="shared" si="13"/>
        <v>600</v>
      </c>
      <c r="F63" s="2"/>
      <c r="G63" s="2"/>
      <c r="H63" s="152">
        <v>600</v>
      </c>
      <c r="I63" s="42"/>
      <c r="J63" s="74">
        <f t="shared" si="14"/>
        <v>600</v>
      </c>
      <c r="K63" s="2"/>
      <c r="L63" s="2"/>
      <c r="M63" s="152">
        <v>600</v>
      </c>
      <c r="N63" s="42"/>
      <c r="O63" s="74">
        <v>400</v>
      </c>
      <c r="P63" s="2"/>
      <c r="Q63" s="2"/>
      <c r="R63" s="152">
        <v>600</v>
      </c>
      <c r="S63" s="42"/>
      <c r="T63" s="1">
        <f t="shared" si="1"/>
        <v>66.666666666666657</v>
      </c>
      <c r="U63" s="47"/>
      <c r="V63" s="58"/>
      <c r="W63" s="49"/>
    </row>
    <row r="64" spans="1:23" ht="44.25" customHeight="1" outlineLevel="2" x14ac:dyDescent="0.25">
      <c r="A64" s="73" t="s">
        <v>336</v>
      </c>
      <c r="B64" s="330" t="s">
        <v>135</v>
      </c>
      <c r="C64" s="331"/>
      <c r="D64" s="67" t="s">
        <v>38</v>
      </c>
      <c r="E64" s="74">
        <f t="shared" si="13"/>
        <v>18190.21</v>
      </c>
      <c r="F64" s="2"/>
      <c r="G64" s="2"/>
      <c r="H64" s="151">
        <v>18190.21</v>
      </c>
      <c r="I64" s="42"/>
      <c r="J64" s="74">
        <f t="shared" si="14"/>
        <v>18190.21</v>
      </c>
      <c r="K64" s="2"/>
      <c r="L64" s="2"/>
      <c r="M64" s="151">
        <v>18190.21</v>
      </c>
      <c r="N64" s="42"/>
      <c r="O64" s="74">
        <f t="shared" si="15"/>
        <v>18190.21</v>
      </c>
      <c r="P64" s="2"/>
      <c r="Q64" s="2"/>
      <c r="R64" s="151">
        <v>18190.21</v>
      </c>
      <c r="S64" s="63"/>
      <c r="T64" s="1">
        <f t="shared" si="1"/>
        <v>100</v>
      </c>
      <c r="U64" s="49"/>
      <c r="V64" s="58"/>
      <c r="W64" s="49"/>
    </row>
    <row r="65" spans="1:23" s="99" customFormat="1" ht="27" customHeight="1" outlineLevel="1" x14ac:dyDescent="0.25">
      <c r="A65" s="78" t="s">
        <v>353</v>
      </c>
      <c r="B65" s="319" t="s">
        <v>372</v>
      </c>
      <c r="C65" s="320"/>
      <c r="D65" s="67"/>
      <c r="E65" s="61">
        <f t="shared" si="13"/>
        <v>58</v>
      </c>
      <c r="F65" s="62"/>
      <c r="G65" s="62"/>
      <c r="H65" s="62">
        <f>SUM(H66:H66)</f>
        <v>58</v>
      </c>
      <c r="I65" s="63"/>
      <c r="J65" s="61">
        <f t="shared" si="14"/>
        <v>58</v>
      </c>
      <c r="K65" s="62"/>
      <c r="L65" s="62"/>
      <c r="M65" s="62">
        <f>SUM(M66:M66)</f>
        <v>58</v>
      </c>
      <c r="N65" s="63"/>
      <c r="O65" s="61">
        <f t="shared" si="15"/>
        <v>58</v>
      </c>
      <c r="P65" s="62"/>
      <c r="Q65" s="62"/>
      <c r="R65" s="62">
        <f>SUM(R66:R66)</f>
        <v>58</v>
      </c>
      <c r="S65" s="63"/>
      <c r="T65" s="105">
        <f t="shared" si="1"/>
        <v>100</v>
      </c>
      <c r="U65" s="97"/>
      <c r="V65" s="98"/>
      <c r="W65" s="97"/>
    </row>
    <row r="66" spans="1:23" ht="30.75" customHeight="1" outlineLevel="2" x14ac:dyDescent="0.25">
      <c r="A66" s="73" t="s">
        <v>354</v>
      </c>
      <c r="B66" s="330" t="s">
        <v>136</v>
      </c>
      <c r="C66" s="331"/>
      <c r="D66" s="67"/>
      <c r="E66" s="74">
        <f t="shared" si="13"/>
        <v>58</v>
      </c>
      <c r="F66" s="2"/>
      <c r="G66" s="2"/>
      <c r="H66" s="151">
        <v>58</v>
      </c>
      <c r="I66" s="42"/>
      <c r="J66" s="74">
        <f t="shared" si="14"/>
        <v>58</v>
      </c>
      <c r="K66" s="2"/>
      <c r="L66" s="2"/>
      <c r="M66" s="2">
        <v>58</v>
      </c>
      <c r="N66" s="42"/>
      <c r="O66" s="74">
        <f t="shared" si="15"/>
        <v>58</v>
      </c>
      <c r="P66" s="2"/>
      <c r="Q66" s="2"/>
      <c r="R66" s="2">
        <v>58</v>
      </c>
      <c r="S66" s="42"/>
      <c r="T66" s="1">
        <f t="shared" si="1"/>
        <v>100</v>
      </c>
      <c r="U66" s="49"/>
      <c r="V66" s="58"/>
      <c r="W66" s="49"/>
    </row>
    <row r="67" spans="1:23" ht="56.25" customHeight="1" x14ac:dyDescent="0.25">
      <c r="A67" s="53">
        <v>5</v>
      </c>
      <c r="B67" s="311" t="s">
        <v>138</v>
      </c>
      <c r="C67" s="312"/>
      <c r="D67" s="54"/>
      <c r="E67" s="55">
        <f>F67+G67+H67+I67</f>
        <v>47191.830999999998</v>
      </c>
      <c r="F67" s="70"/>
      <c r="G67" s="4">
        <f>G68+G114+G135+G140</f>
        <v>1404.01</v>
      </c>
      <c r="H67" s="4">
        <f>H68+H114+H135+H140</f>
        <v>45787.820999999996</v>
      </c>
      <c r="I67" s="71"/>
      <c r="J67" s="55">
        <f>K67+L67+M67+N67</f>
        <v>46182.382000000005</v>
      </c>
      <c r="K67" s="70"/>
      <c r="L67" s="4">
        <f>L68+L114+L135+L140</f>
        <v>1404.01</v>
      </c>
      <c r="M67" s="4">
        <f>M68+M114+M135+M140</f>
        <v>44778.372000000003</v>
      </c>
      <c r="N67" s="71"/>
      <c r="O67" s="55">
        <f>P67+Q67+R67+S67</f>
        <v>46182.382000000005</v>
      </c>
      <c r="P67" s="70"/>
      <c r="Q67" s="4">
        <f>Q68+Q114+Q135+Q140</f>
        <v>1404.01</v>
      </c>
      <c r="R67" s="4">
        <f>R68+R114+R135+R140</f>
        <v>44778.372000000003</v>
      </c>
      <c r="S67" s="71"/>
      <c r="T67" s="86">
        <f>O67/E67*100</f>
        <v>97.860966657555636</v>
      </c>
      <c r="U67" s="58"/>
      <c r="V67" s="58"/>
      <c r="W67" s="49"/>
    </row>
    <row r="68" spans="1:23" ht="24" customHeight="1" outlineLevel="1" x14ac:dyDescent="0.25">
      <c r="A68" s="59">
        <v>1</v>
      </c>
      <c r="B68" s="319" t="s">
        <v>139</v>
      </c>
      <c r="C68" s="320"/>
      <c r="D68" s="108"/>
      <c r="E68" s="61">
        <f t="shared" ref="E68:E119" si="16">F68+G68+H68+I68</f>
        <v>1506.8709999999999</v>
      </c>
      <c r="F68" s="109"/>
      <c r="G68" s="5"/>
      <c r="H68" s="5">
        <f>H69+H98+H103</f>
        <v>1506.8709999999999</v>
      </c>
      <c r="I68" s="110"/>
      <c r="J68" s="61">
        <f t="shared" ref="J68:J119" si="17">K68+L68+M68+N68</f>
        <v>1488.8710000000001</v>
      </c>
      <c r="K68" s="62"/>
      <c r="L68" s="5"/>
      <c r="M68" s="5">
        <f>M69+M98+M103</f>
        <v>1488.8710000000001</v>
      </c>
      <c r="N68" s="63"/>
      <c r="O68" s="61">
        <f t="shared" ref="O68:O119" si="18">P68+Q68+R68+S68</f>
        <v>1488.8710000000001</v>
      </c>
      <c r="P68" s="62"/>
      <c r="Q68" s="5"/>
      <c r="R68" s="5">
        <f>R69+R98+R103</f>
        <v>1488.8710000000001</v>
      </c>
      <c r="S68" s="63"/>
      <c r="T68" s="105">
        <f t="shared" ref="T68:T145" si="19">O68/E68*100</f>
        <v>98.805471735802215</v>
      </c>
      <c r="U68" s="49"/>
      <c r="V68" s="58"/>
      <c r="W68" s="49"/>
    </row>
    <row r="69" spans="1:23" ht="23.25" customHeight="1" outlineLevel="2" x14ac:dyDescent="0.25">
      <c r="A69" s="73" t="s">
        <v>298</v>
      </c>
      <c r="B69" s="317" t="s">
        <v>140</v>
      </c>
      <c r="C69" s="318"/>
      <c r="D69" s="111"/>
      <c r="E69" s="74">
        <f t="shared" si="16"/>
        <v>953.44100000000003</v>
      </c>
      <c r="F69" s="112"/>
      <c r="G69" s="91"/>
      <c r="H69" s="91">
        <f>SUM(H70:H97)</f>
        <v>953.44100000000003</v>
      </c>
      <c r="I69" s="113"/>
      <c r="J69" s="74">
        <f t="shared" si="17"/>
        <v>935.44100000000003</v>
      </c>
      <c r="K69" s="2"/>
      <c r="L69" s="91"/>
      <c r="M69" s="91">
        <f>SUM(M70:M97)</f>
        <v>935.44100000000003</v>
      </c>
      <c r="N69" s="42"/>
      <c r="O69" s="74">
        <f t="shared" si="18"/>
        <v>935.44100000000003</v>
      </c>
      <c r="P69" s="2"/>
      <c r="Q69" s="91"/>
      <c r="R69" s="91">
        <f>SUM(R70:R97)</f>
        <v>935.44100000000003</v>
      </c>
      <c r="S69" s="42"/>
      <c r="T69" s="1">
        <f t="shared" si="19"/>
        <v>98.11210132561952</v>
      </c>
      <c r="U69" s="49"/>
      <c r="V69" s="58"/>
      <c r="W69" s="49"/>
    </row>
    <row r="70" spans="1:23" s="39" customFormat="1" outlineLevel="3" x14ac:dyDescent="0.25">
      <c r="A70" s="32" t="s">
        <v>367</v>
      </c>
      <c r="B70" s="32"/>
      <c r="C70" s="244" t="s">
        <v>141</v>
      </c>
      <c r="D70" s="114"/>
      <c r="E70" s="30">
        <f t="shared" si="16"/>
        <v>58.173000000000002</v>
      </c>
      <c r="F70" s="115"/>
      <c r="G70" s="25"/>
      <c r="H70" s="216">
        <v>58.173000000000002</v>
      </c>
      <c r="I70" s="116"/>
      <c r="J70" s="30">
        <f t="shared" si="17"/>
        <v>58.173000000000002</v>
      </c>
      <c r="K70" s="25"/>
      <c r="L70" s="166"/>
      <c r="M70" s="216">
        <v>58.173000000000002</v>
      </c>
      <c r="N70" s="29"/>
      <c r="O70" s="30">
        <f t="shared" si="18"/>
        <v>58.173000000000002</v>
      </c>
      <c r="P70" s="25"/>
      <c r="Q70" s="25"/>
      <c r="R70" s="216">
        <v>58.173000000000002</v>
      </c>
      <c r="S70" s="29"/>
      <c r="T70" s="24">
        <f t="shared" si="19"/>
        <v>100</v>
      </c>
      <c r="U70" s="37"/>
      <c r="V70" s="38"/>
      <c r="W70" s="37"/>
    </row>
    <row r="71" spans="1:23" s="39" customFormat="1" outlineLevel="3" x14ac:dyDescent="0.25">
      <c r="A71" s="32" t="s">
        <v>368</v>
      </c>
      <c r="B71" s="32"/>
      <c r="C71" s="244" t="s">
        <v>142</v>
      </c>
      <c r="D71" s="114"/>
      <c r="E71" s="30">
        <f t="shared" si="16"/>
        <v>42.253</v>
      </c>
      <c r="F71" s="115"/>
      <c r="G71" s="25"/>
      <c r="H71" s="216">
        <v>42.253</v>
      </c>
      <c r="I71" s="116"/>
      <c r="J71" s="30">
        <f t="shared" si="17"/>
        <v>42.253</v>
      </c>
      <c r="K71" s="25"/>
      <c r="L71" s="166"/>
      <c r="M71" s="216">
        <v>42.253</v>
      </c>
      <c r="N71" s="29"/>
      <c r="O71" s="30">
        <f t="shared" si="18"/>
        <v>42.253</v>
      </c>
      <c r="P71" s="25"/>
      <c r="Q71" s="25"/>
      <c r="R71" s="216">
        <v>42.253</v>
      </c>
      <c r="S71" s="29"/>
      <c r="T71" s="24">
        <f t="shared" si="19"/>
        <v>100</v>
      </c>
      <c r="U71" s="37"/>
      <c r="V71" s="38"/>
      <c r="W71" s="37"/>
    </row>
    <row r="72" spans="1:23" s="39" customFormat="1" outlineLevel="3" x14ac:dyDescent="0.25">
      <c r="A72" s="32" t="s">
        <v>369</v>
      </c>
      <c r="B72" s="32"/>
      <c r="C72" s="244" t="s">
        <v>143</v>
      </c>
      <c r="D72" s="114"/>
      <c r="E72" s="30">
        <f t="shared" si="16"/>
        <v>29.32</v>
      </c>
      <c r="F72" s="115"/>
      <c r="G72" s="25"/>
      <c r="H72" s="216">
        <v>29.32</v>
      </c>
      <c r="I72" s="116"/>
      <c r="J72" s="30">
        <f t="shared" si="17"/>
        <v>29.32</v>
      </c>
      <c r="K72" s="25"/>
      <c r="L72" s="167"/>
      <c r="M72" s="216">
        <v>29.32</v>
      </c>
      <c r="N72" s="29"/>
      <c r="O72" s="30">
        <f t="shared" si="18"/>
        <v>29.32</v>
      </c>
      <c r="P72" s="25"/>
      <c r="Q72" s="25"/>
      <c r="R72" s="216">
        <v>29.32</v>
      </c>
      <c r="S72" s="29"/>
      <c r="T72" s="24">
        <f t="shared" si="19"/>
        <v>100</v>
      </c>
      <c r="U72" s="37"/>
      <c r="V72" s="38"/>
      <c r="W72" s="37"/>
    </row>
    <row r="73" spans="1:23" s="39" customFormat="1" outlineLevel="3" x14ac:dyDescent="0.25">
      <c r="A73" s="32" t="s">
        <v>370</v>
      </c>
      <c r="B73" s="32"/>
      <c r="C73" s="244" t="s">
        <v>578</v>
      </c>
      <c r="D73" s="114"/>
      <c r="E73" s="30">
        <f t="shared" si="16"/>
        <v>40.5</v>
      </c>
      <c r="F73" s="115"/>
      <c r="G73" s="25"/>
      <c r="H73" s="216">
        <v>40.5</v>
      </c>
      <c r="I73" s="116"/>
      <c r="J73" s="30">
        <f t="shared" si="17"/>
        <v>40.5</v>
      </c>
      <c r="K73" s="25"/>
      <c r="L73" s="167"/>
      <c r="M73" s="216">
        <v>40.5</v>
      </c>
      <c r="N73" s="29"/>
      <c r="O73" s="30">
        <f t="shared" si="18"/>
        <v>40.5</v>
      </c>
      <c r="P73" s="25"/>
      <c r="Q73" s="25"/>
      <c r="R73" s="216">
        <v>40.5</v>
      </c>
      <c r="S73" s="29"/>
      <c r="T73" s="24">
        <f t="shared" si="19"/>
        <v>100</v>
      </c>
      <c r="U73" s="37"/>
      <c r="V73" s="38"/>
      <c r="W73" s="37"/>
    </row>
    <row r="74" spans="1:23" s="96" customFormat="1" ht="25.5" outlineLevel="3" x14ac:dyDescent="0.25">
      <c r="A74" s="32" t="s">
        <v>371</v>
      </c>
      <c r="B74" s="32"/>
      <c r="C74" s="244" t="s">
        <v>144</v>
      </c>
      <c r="D74" s="114"/>
      <c r="E74" s="30">
        <f t="shared" si="16"/>
        <v>8.49</v>
      </c>
      <c r="F74" s="115"/>
      <c r="G74" s="25"/>
      <c r="H74" s="216">
        <v>8.49</v>
      </c>
      <c r="I74" s="116"/>
      <c r="J74" s="30">
        <f t="shared" si="17"/>
        <v>8.49</v>
      </c>
      <c r="K74" s="25"/>
      <c r="L74" s="167"/>
      <c r="M74" s="216">
        <v>8.49</v>
      </c>
      <c r="N74" s="29"/>
      <c r="O74" s="30">
        <f t="shared" si="18"/>
        <v>8.49</v>
      </c>
      <c r="P74" s="25"/>
      <c r="Q74" s="25"/>
      <c r="R74" s="216">
        <v>8.49</v>
      </c>
      <c r="S74" s="29"/>
      <c r="T74" s="24">
        <f t="shared" si="19"/>
        <v>100</v>
      </c>
      <c r="U74" s="94"/>
      <c r="V74" s="95"/>
      <c r="W74" s="94"/>
    </row>
    <row r="75" spans="1:23" s="39" customFormat="1" outlineLevel="3" x14ac:dyDescent="0.25">
      <c r="A75" s="32" t="s">
        <v>379</v>
      </c>
      <c r="B75" s="32"/>
      <c r="C75" s="244" t="s">
        <v>145</v>
      </c>
      <c r="D75" s="114"/>
      <c r="E75" s="30">
        <f t="shared" si="16"/>
        <v>35.5</v>
      </c>
      <c r="F75" s="115"/>
      <c r="G75" s="25"/>
      <c r="H75" s="216">
        <v>35.5</v>
      </c>
      <c r="I75" s="116"/>
      <c r="J75" s="30">
        <f t="shared" si="17"/>
        <v>35.5</v>
      </c>
      <c r="K75" s="25"/>
      <c r="L75" s="167"/>
      <c r="M75" s="216">
        <v>35.5</v>
      </c>
      <c r="N75" s="29"/>
      <c r="O75" s="30">
        <f t="shared" si="18"/>
        <v>35.5</v>
      </c>
      <c r="P75" s="25"/>
      <c r="Q75" s="25"/>
      <c r="R75" s="216">
        <v>35.5</v>
      </c>
      <c r="S75" s="29"/>
      <c r="T75" s="24">
        <f t="shared" si="19"/>
        <v>100</v>
      </c>
      <c r="U75" s="37"/>
      <c r="V75" s="38"/>
      <c r="W75" s="37"/>
    </row>
    <row r="76" spans="1:23" s="96" customFormat="1" ht="25.5" outlineLevel="3" x14ac:dyDescent="0.25">
      <c r="A76" s="32" t="s">
        <v>380</v>
      </c>
      <c r="B76" s="33"/>
      <c r="C76" s="244" t="s">
        <v>463</v>
      </c>
      <c r="D76" s="114"/>
      <c r="E76" s="30">
        <f t="shared" si="16"/>
        <v>13.2</v>
      </c>
      <c r="F76" s="115"/>
      <c r="G76" s="25"/>
      <c r="H76" s="216">
        <v>13.2</v>
      </c>
      <c r="I76" s="116"/>
      <c r="J76" s="30">
        <f t="shared" si="17"/>
        <v>13.2</v>
      </c>
      <c r="K76" s="25"/>
      <c r="L76" s="167"/>
      <c r="M76" s="216">
        <v>13.2</v>
      </c>
      <c r="N76" s="29"/>
      <c r="O76" s="30">
        <f t="shared" si="18"/>
        <v>13.2</v>
      </c>
      <c r="P76" s="25"/>
      <c r="Q76" s="25"/>
      <c r="R76" s="216">
        <v>13.2</v>
      </c>
      <c r="S76" s="29"/>
      <c r="T76" s="24">
        <f t="shared" si="19"/>
        <v>100</v>
      </c>
      <c r="U76" s="94"/>
      <c r="V76" s="95"/>
      <c r="W76" s="94"/>
    </row>
    <row r="77" spans="1:23" s="39" customFormat="1" outlineLevel="3" x14ac:dyDescent="0.25">
      <c r="A77" s="32" t="s">
        <v>381</v>
      </c>
      <c r="B77" s="32"/>
      <c r="C77" s="244" t="s">
        <v>146</v>
      </c>
      <c r="D77" s="114"/>
      <c r="E77" s="30">
        <f t="shared" si="16"/>
        <v>12.407999999999999</v>
      </c>
      <c r="F77" s="115"/>
      <c r="G77" s="25"/>
      <c r="H77" s="216">
        <v>12.407999999999999</v>
      </c>
      <c r="I77" s="116"/>
      <c r="J77" s="30">
        <f t="shared" si="17"/>
        <v>12.407999999999999</v>
      </c>
      <c r="K77" s="25"/>
      <c r="L77" s="167"/>
      <c r="M77" s="216">
        <v>12.407999999999999</v>
      </c>
      <c r="N77" s="29"/>
      <c r="O77" s="30">
        <f t="shared" si="18"/>
        <v>12.407999999999999</v>
      </c>
      <c r="P77" s="25"/>
      <c r="Q77" s="25"/>
      <c r="R77" s="216">
        <v>12.407999999999999</v>
      </c>
      <c r="S77" s="29"/>
      <c r="T77" s="24">
        <f t="shared" si="19"/>
        <v>100</v>
      </c>
      <c r="U77" s="37"/>
      <c r="V77" s="38"/>
      <c r="W77" s="37"/>
    </row>
    <row r="78" spans="1:23" s="96" customFormat="1" ht="25.5" outlineLevel="3" x14ac:dyDescent="0.25">
      <c r="A78" s="32" t="s">
        <v>382</v>
      </c>
      <c r="B78" s="32"/>
      <c r="C78" s="244" t="s">
        <v>147</v>
      </c>
      <c r="D78" s="114"/>
      <c r="E78" s="30">
        <f t="shared" si="16"/>
        <v>8.4480000000000004</v>
      </c>
      <c r="F78" s="115"/>
      <c r="G78" s="25"/>
      <c r="H78" s="216">
        <v>8.4480000000000004</v>
      </c>
      <c r="I78" s="116"/>
      <c r="J78" s="30">
        <f t="shared" si="17"/>
        <v>8.4480000000000004</v>
      </c>
      <c r="K78" s="25"/>
      <c r="L78" s="167"/>
      <c r="M78" s="216">
        <v>8.4480000000000004</v>
      </c>
      <c r="N78" s="29"/>
      <c r="O78" s="30">
        <f t="shared" si="18"/>
        <v>8.4480000000000004</v>
      </c>
      <c r="P78" s="25"/>
      <c r="Q78" s="25"/>
      <c r="R78" s="216">
        <v>8.4480000000000004</v>
      </c>
      <c r="S78" s="29"/>
      <c r="T78" s="24">
        <f t="shared" si="19"/>
        <v>100</v>
      </c>
      <c r="U78" s="94"/>
      <c r="V78" s="95"/>
      <c r="W78" s="94"/>
    </row>
    <row r="79" spans="1:23" s="39" customFormat="1" outlineLevel="3" x14ac:dyDescent="0.25">
      <c r="A79" s="32" t="s">
        <v>383</v>
      </c>
      <c r="B79" s="32"/>
      <c r="C79" s="244" t="s">
        <v>148</v>
      </c>
      <c r="D79" s="114"/>
      <c r="E79" s="30">
        <f t="shared" si="16"/>
        <v>16.72</v>
      </c>
      <c r="F79" s="115"/>
      <c r="G79" s="25"/>
      <c r="H79" s="216">
        <v>16.72</v>
      </c>
      <c r="I79" s="116"/>
      <c r="J79" s="30">
        <f t="shared" si="17"/>
        <v>16.72</v>
      </c>
      <c r="K79" s="25"/>
      <c r="L79" s="167"/>
      <c r="M79" s="216">
        <v>16.72</v>
      </c>
      <c r="N79" s="29"/>
      <c r="O79" s="30">
        <f t="shared" si="18"/>
        <v>16.72</v>
      </c>
      <c r="P79" s="25"/>
      <c r="Q79" s="25"/>
      <c r="R79" s="216">
        <v>16.72</v>
      </c>
      <c r="S79" s="29"/>
      <c r="T79" s="24">
        <f t="shared" si="19"/>
        <v>100</v>
      </c>
      <c r="U79" s="37"/>
      <c r="V79" s="38"/>
      <c r="W79" s="37"/>
    </row>
    <row r="80" spans="1:23" s="39" customFormat="1" ht="25.5" outlineLevel="3" x14ac:dyDescent="0.25">
      <c r="A80" s="32" t="s">
        <v>384</v>
      </c>
      <c r="B80" s="32"/>
      <c r="C80" s="244" t="s">
        <v>149</v>
      </c>
      <c r="D80" s="114"/>
      <c r="E80" s="30">
        <f t="shared" si="16"/>
        <v>14.97</v>
      </c>
      <c r="F80" s="115"/>
      <c r="G80" s="25"/>
      <c r="H80" s="216">
        <v>14.97</v>
      </c>
      <c r="I80" s="116"/>
      <c r="J80" s="30">
        <f t="shared" si="17"/>
        <v>14.97</v>
      </c>
      <c r="K80" s="25"/>
      <c r="L80" s="167"/>
      <c r="M80" s="216">
        <v>14.97</v>
      </c>
      <c r="N80" s="29"/>
      <c r="O80" s="30">
        <f t="shared" si="18"/>
        <v>14.97</v>
      </c>
      <c r="P80" s="25"/>
      <c r="Q80" s="25"/>
      <c r="R80" s="216">
        <v>14.97</v>
      </c>
      <c r="S80" s="29"/>
      <c r="T80" s="24">
        <f t="shared" si="19"/>
        <v>100</v>
      </c>
      <c r="U80" s="37"/>
      <c r="V80" s="38"/>
      <c r="W80" s="37"/>
    </row>
    <row r="81" spans="1:23" s="39" customFormat="1" outlineLevel="3" x14ac:dyDescent="0.25">
      <c r="A81" s="32" t="s">
        <v>385</v>
      </c>
      <c r="B81" s="32"/>
      <c r="C81" s="244" t="s">
        <v>150</v>
      </c>
      <c r="D81" s="114"/>
      <c r="E81" s="30">
        <f t="shared" si="16"/>
        <v>33</v>
      </c>
      <c r="F81" s="115"/>
      <c r="G81" s="25"/>
      <c r="H81" s="216">
        <v>33</v>
      </c>
      <c r="I81" s="116"/>
      <c r="J81" s="30">
        <f t="shared" si="17"/>
        <v>33</v>
      </c>
      <c r="K81" s="25"/>
      <c r="L81" s="167"/>
      <c r="M81" s="216">
        <v>33</v>
      </c>
      <c r="N81" s="29"/>
      <c r="O81" s="30">
        <f t="shared" si="18"/>
        <v>33</v>
      </c>
      <c r="P81" s="25"/>
      <c r="Q81" s="25"/>
      <c r="R81" s="216">
        <v>33</v>
      </c>
      <c r="S81" s="29"/>
      <c r="T81" s="24">
        <f t="shared" si="19"/>
        <v>100</v>
      </c>
      <c r="U81" s="37"/>
      <c r="V81" s="38"/>
      <c r="W81" s="37"/>
    </row>
    <row r="82" spans="1:23" s="39" customFormat="1" ht="25.5" outlineLevel="3" x14ac:dyDescent="0.25">
      <c r="A82" s="32" t="s">
        <v>386</v>
      </c>
      <c r="B82" s="32"/>
      <c r="C82" s="244" t="s">
        <v>151</v>
      </c>
      <c r="D82" s="114"/>
      <c r="E82" s="30">
        <f t="shared" si="16"/>
        <v>51.573</v>
      </c>
      <c r="F82" s="115"/>
      <c r="G82" s="25"/>
      <c r="H82" s="216">
        <v>51.573</v>
      </c>
      <c r="I82" s="116"/>
      <c r="J82" s="30">
        <f t="shared" si="17"/>
        <v>51.573</v>
      </c>
      <c r="K82" s="25"/>
      <c r="L82" s="167"/>
      <c r="M82" s="216">
        <v>51.573</v>
      </c>
      <c r="N82" s="29"/>
      <c r="O82" s="30">
        <f t="shared" si="18"/>
        <v>51.573</v>
      </c>
      <c r="P82" s="25"/>
      <c r="Q82" s="25"/>
      <c r="R82" s="216">
        <v>51.573</v>
      </c>
      <c r="S82" s="29"/>
      <c r="T82" s="24">
        <f t="shared" si="19"/>
        <v>100</v>
      </c>
      <c r="U82" s="37"/>
      <c r="V82" s="38"/>
      <c r="W82" s="37"/>
    </row>
    <row r="83" spans="1:23" s="39" customFormat="1" outlineLevel="3" x14ac:dyDescent="0.25">
      <c r="A83" s="32" t="s">
        <v>387</v>
      </c>
      <c r="B83" s="32"/>
      <c r="C83" s="244" t="s">
        <v>152</v>
      </c>
      <c r="D83" s="114"/>
      <c r="E83" s="30">
        <f t="shared" si="16"/>
        <v>162.47</v>
      </c>
      <c r="F83" s="115"/>
      <c r="G83" s="25"/>
      <c r="H83" s="216">
        <v>162.47</v>
      </c>
      <c r="I83" s="116"/>
      <c r="J83" s="30">
        <f t="shared" si="17"/>
        <v>162.47</v>
      </c>
      <c r="K83" s="25"/>
      <c r="L83" s="167"/>
      <c r="M83" s="216">
        <v>162.47</v>
      </c>
      <c r="N83" s="29"/>
      <c r="O83" s="30">
        <f t="shared" si="18"/>
        <v>162.47</v>
      </c>
      <c r="P83" s="25"/>
      <c r="Q83" s="25"/>
      <c r="R83" s="216">
        <v>162.47</v>
      </c>
      <c r="S83" s="29"/>
      <c r="T83" s="24">
        <f t="shared" si="19"/>
        <v>100</v>
      </c>
      <c r="U83" s="37"/>
      <c r="V83" s="38"/>
      <c r="W83" s="37"/>
    </row>
    <row r="84" spans="1:23" s="39" customFormat="1" outlineLevel="3" x14ac:dyDescent="0.25">
      <c r="A84" s="32" t="s">
        <v>388</v>
      </c>
      <c r="B84" s="32"/>
      <c r="C84" s="244" t="s">
        <v>153</v>
      </c>
      <c r="D84" s="114"/>
      <c r="E84" s="30">
        <f t="shared" si="16"/>
        <v>49.34</v>
      </c>
      <c r="F84" s="115"/>
      <c r="G84" s="25"/>
      <c r="H84" s="216">
        <v>49.34</v>
      </c>
      <c r="I84" s="116"/>
      <c r="J84" s="30">
        <f t="shared" si="17"/>
        <v>49.34</v>
      </c>
      <c r="K84" s="25"/>
      <c r="L84" s="167"/>
      <c r="M84" s="216">
        <v>49.34</v>
      </c>
      <c r="N84" s="29"/>
      <c r="O84" s="30">
        <f t="shared" si="18"/>
        <v>49.34</v>
      </c>
      <c r="P84" s="25"/>
      <c r="Q84" s="25"/>
      <c r="R84" s="216">
        <v>49.34</v>
      </c>
      <c r="S84" s="29"/>
      <c r="T84" s="24">
        <f t="shared" si="19"/>
        <v>100</v>
      </c>
      <c r="U84" s="37"/>
      <c r="V84" s="38"/>
      <c r="W84" s="37"/>
    </row>
    <row r="85" spans="1:23" s="39" customFormat="1" outlineLevel="3" x14ac:dyDescent="0.25">
      <c r="A85" s="32" t="s">
        <v>389</v>
      </c>
      <c r="B85" s="32"/>
      <c r="C85" s="244" t="s">
        <v>154</v>
      </c>
      <c r="D85" s="114"/>
      <c r="E85" s="30">
        <f t="shared" si="16"/>
        <v>35.81</v>
      </c>
      <c r="F85" s="115"/>
      <c r="G85" s="25"/>
      <c r="H85" s="216">
        <v>35.81</v>
      </c>
      <c r="I85" s="116"/>
      <c r="J85" s="30">
        <f t="shared" si="17"/>
        <v>35.81</v>
      </c>
      <c r="K85" s="25"/>
      <c r="L85" s="167"/>
      <c r="M85" s="216">
        <v>35.81</v>
      </c>
      <c r="N85" s="29"/>
      <c r="O85" s="30">
        <f t="shared" si="18"/>
        <v>35.81</v>
      </c>
      <c r="P85" s="25"/>
      <c r="Q85" s="25"/>
      <c r="R85" s="216">
        <v>35.81</v>
      </c>
      <c r="S85" s="29"/>
      <c r="T85" s="24">
        <f t="shared" si="19"/>
        <v>100</v>
      </c>
      <c r="U85" s="37"/>
      <c r="V85" s="38"/>
      <c r="W85" s="37"/>
    </row>
    <row r="86" spans="1:23" s="39" customFormat="1" outlineLevel="3" x14ac:dyDescent="0.25">
      <c r="A86" s="32" t="s">
        <v>390</v>
      </c>
      <c r="B86" s="32"/>
      <c r="C86" s="244" t="s">
        <v>155</v>
      </c>
      <c r="D86" s="114"/>
      <c r="E86" s="30">
        <f t="shared" si="16"/>
        <v>24.61</v>
      </c>
      <c r="F86" s="115"/>
      <c r="G86" s="25"/>
      <c r="H86" s="246">
        <v>24.61</v>
      </c>
      <c r="I86" s="116"/>
      <c r="J86" s="30">
        <f t="shared" si="17"/>
        <v>24.61</v>
      </c>
      <c r="K86" s="25"/>
      <c r="L86" s="167"/>
      <c r="M86" s="246">
        <v>24.61</v>
      </c>
      <c r="N86" s="29"/>
      <c r="O86" s="30">
        <f t="shared" si="18"/>
        <v>24.61</v>
      </c>
      <c r="P86" s="25"/>
      <c r="Q86" s="25"/>
      <c r="R86" s="246">
        <v>24.61</v>
      </c>
      <c r="S86" s="29"/>
      <c r="T86" s="24">
        <f t="shared" si="19"/>
        <v>100</v>
      </c>
      <c r="U86" s="37"/>
      <c r="V86" s="38"/>
      <c r="W86" s="37"/>
    </row>
    <row r="87" spans="1:23" s="39" customFormat="1" ht="38.25" outlineLevel="3" x14ac:dyDescent="0.25">
      <c r="A87" s="32" t="s">
        <v>391</v>
      </c>
      <c r="B87" s="32"/>
      <c r="C87" s="244" t="s">
        <v>156</v>
      </c>
      <c r="D87" s="114"/>
      <c r="E87" s="30">
        <f t="shared" si="16"/>
        <v>43.58</v>
      </c>
      <c r="F87" s="115"/>
      <c r="G87" s="25"/>
      <c r="H87" s="246">
        <v>43.58</v>
      </c>
      <c r="I87" s="116"/>
      <c r="J87" s="30">
        <f t="shared" si="17"/>
        <v>43.58</v>
      </c>
      <c r="K87" s="25"/>
      <c r="L87" s="167"/>
      <c r="M87" s="246">
        <v>43.58</v>
      </c>
      <c r="N87" s="29"/>
      <c r="O87" s="30">
        <f t="shared" si="18"/>
        <v>43.58</v>
      </c>
      <c r="P87" s="25"/>
      <c r="Q87" s="25"/>
      <c r="R87" s="246">
        <v>43.58</v>
      </c>
      <c r="S87" s="29"/>
      <c r="T87" s="24">
        <f t="shared" si="19"/>
        <v>100</v>
      </c>
      <c r="U87" s="37"/>
      <c r="V87" s="38"/>
      <c r="W87" s="37"/>
    </row>
    <row r="88" spans="1:23" s="39" customFormat="1" outlineLevel="3" x14ac:dyDescent="0.25">
      <c r="A88" s="32" t="s">
        <v>392</v>
      </c>
      <c r="B88" s="32"/>
      <c r="C88" s="244" t="s">
        <v>157</v>
      </c>
      <c r="D88" s="114"/>
      <c r="E88" s="30">
        <f t="shared" si="16"/>
        <v>4.04</v>
      </c>
      <c r="F88" s="115"/>
      <c r="G88" s="25"/>
      <c r="H88" s="246">
        <v>4.04</v>
      </c>
      <c r="I88" s="116"/>
      <c r="J88" s="30">
        <f t="shared" si="17"/>
        <v>4.04</v>
      </c>
      <c r="K88" s="25"/>
      <c r="L88" s="167"/>
      <c r="M88" s="246">
        <v>4.04</v>
      </c>
      <c r="N88" s="29"/>
      <c r="O88" s="30">
        <f t="shared" si="18"/>
        <v>4.04</v>
      </c>
      <c r="P88" s="25"/>
      <c r="Q88" s="25"/>
      <c r="R88" s="246">
        <v>4.04</v>
      </c>
      <c r="S88" s="29"/>
      <c r="T88" s="24">
        <f t="shared" si="19"/>
        <v>100</v>
      </c>
      <c r="U88" s="37"/>
      <c r="V88" s="38"/>
      <c r="W88" s="37"/>
    </row>
    <row r="89" spans="1:23" s="39" customFormat="1" outlineLevel="3" x14ac:dyDescent="0.25">
      <c r="A89" s="32" t="s">
        <v>393</v>
      </c>
      <c r="B89" s="32"/>
      <c r="C89" s="244" t="s">
        <v>464</v>
      </c>
      <c r="D89" s="117"/>
      <c r="E89" s="30">
        <f t="shared" si="16"/>
        <v>4.7300000000000004</v>
      </c>
      <c r="F89" s="115"/>
      <c r="G89" s="25"/>
      <c r="H89" s="216">
        <v>4.7300000000000004</v>
      </c>
      <c r="I89" s="116"/>
      <c r="J89" s="30">
        <f t="shared" si="17"/>
        <v>4.7300000000000004</v>
      </c>
      <c r="K89" s="25"/>
      <c r="L89" s="167"/>
      <c r="M89" s="216">
        <v>4.7300000000000004</v>
      </c>
      <c r="N89" s="29"/>
      <c r="O89" s="30">
        <f t="shared" si="18"/>
        <v>4.7300000000000004</v>
      </c>
      <c r="P89" s="25"/>
      <c r="Q89" s="25"/>
      <c r="R89" s="216">
        <v>4.7300000000000004</v>
      </c>
      <c r="S89" s="29"/>
      <c r="T89" s="24">
        <f t="shared" si="19"/>
        <v>100</v>
      </c>
      <c r="U89" s="37"/>
      <c r="V89" s="38"/>
      <c r="W89" s="37"/>
    </row>
    <row r="90" spans="1:23" s="39" customFormat="1" outlineLevel="3" x14ac:dyDescent="0.25">
      <c r="A90" s="32" t="s">
        <v>394</v>
      </c>
      <c r="B90" s="33"/>
      <c r="C90" s="244" t="s">
        <v>158</v>
      </c>
      <c r="D90" s="114"/>
      <c r="E90" s="30">
        <f t="shared" si="16"/>
        <v>5.2759999999999998</v>
      </c>
      <c r="F90" s="115"/>
      <c r="G90" s="25"/>
      <c r="H90" s="216">
        <v>5.2759999999999998</v>
      </c>
      <c r="I90" s="116"/>
      <c r="J90" s="30">
        <f t="shared" si="17"/>
        <v>5.2759999999999998</v>
      </c>
      <c r="K90" s="25"/>
      <c r="L90" s="167"/>
      <c r="M90" s="216">
        <v>5.2759999999999998</v>
      </c>
      <c r="N90" s="29"/>
      <c r="O90" s="30">
        <f t="shared" si="18"/>
        <v>5.2759999999999998</v>
      </c>
      <c r="P90" s="25"/>
      <c r="Q90" s="25"/>
      <c r="R90" s="216">
        <v>5.2759999999999998</v>
      </c>
      <c r="S90" s="29"/>
      <c r="T90" s="24">
        <f t="shared" si="19"/>
        <v>100</v>
      </c>
      <c r="U90" s="37"/>
      <c r="V90" s="38"/>
      <c r="W90" s="37"/>
    </row>
    <row r="91" spans="1:23" s="39" customFormat="1" outlineLevel="3" x14ac:dyDescent="0.25">
      <c r="A91" s="32" t="s">
        <v>395</v>
      </c>
      <c r="B91" s="32"/>
      <c r="C91" s="244" t="s">
        <v>159</v>
      </c>
      <c r="D91" s="114"/>
      <c r="E91" s="30">
        <f t="shared" si="16"/>
        <v>2.1</v>
      </c>
      <c r="F91" s="115"/>
      <c r="G91" s="25"/>
      <c r="H91" s="216">
        <v>2.1</v>
      </c>
      <c r="I91" s="116"/>
      <c r="J91" s="30">
        <f t="shared" si="17"/>
        <v>2.1</v>
      </c>
      <c r="K91" s="25"/>
      <c r="L91" s="167"/>
      <c r="M91" s="216">
        <v>2.1</v>
      </c>
      <c r="N91" s="29"/>
      <c r="O91" s="30">
        <f t="shared" si="18"/>
        <v>2.1</v>
      </c>
      <c r="P91" s="25"/>
      <c r="Q91" s="25"/>
      <c r="R91" s="216">
        <v>2.1</v>
      </c>
      <c r="S91" s="29"/>
      <c r="T91" s="24">
        <f t="shared" si="19"/>
        <v>100</v>
      </c>
      <c r="U91" s="37"/>
      <c r="V91" s="38"/>
      <c r="W91" s="37"/>
    </row>
    <row r="92" spans="1:23" s="39" customFormat="1" ht="27.75" customHeight="1" outlineLevel="3" x14ac:dyDescent="0.25">
      <c r="A92" s="32" t="s">
        <v>396</v>
      </c>
      <c r="B92" s="32"/>
      <c r="C92" s="244" t="s">
        <v>402</v>
      </c>
      <c r="D92" s="114"/>
      <c r="E92" s="30">
        <f t="shared" si="16"/>
        <v>1.08</v>
      </c>
      <c r="F92" s="115"/>
      <c r="G92" s="25"/>
      <c r="H92" s="216">
        <v>1.08</v>
      </c>
      <c r="I92" s="116"/>
      <c r="J92" s="30">
        <f t="shared" si="17"/>
        <v>1.08</v>
      </c>
      <c r="K92" s="25"/>
      <c r="L92" s="167"/>
      <c r="M92" s="216">
        <v>1.08</v>
      </c>
      <c r="N92" s="29"/>
      <c r="O92" s="30">
        <f t="shared" si="18"/>
        <v>1.08</v>
      </c>
      <c r="P92" s="25"/>
      <c r="Q92" s="25"/>
      <c r="R92" s="216">
        <v>1.08</v>
      </c>
      <c r="S92" s="29"/>
      <c r="T92" s="24">
        <f t="shared" si="19"/>
        <v>100</v>
      </c>
      <c r="U92" s="37"/>
      <c r="V92" s="38"/>
      <c r="W92" s="37"/>
    </row>
    <row r="93" spans="1:23" s="39" customFormat="1" ht="25.5" outlineLevel="3" x14ac:dyDescent="0.25">
      <c r="A93" s="32" t="s">
        <v>397</v>
      </c>
      <c r="B93" s="32"/>
      <c r="C93" s="244" t="s">
        <v>160</v>
      </c>
      <c r="E93" s="30">
        <f t="shared" si="16"/>
        <v>3.15</v>
      </c>
      <c r="F93" s="115"/>
      <c r="G93" s="25"/>
      <c r="H93" s="216">
        <v>3.15</v>
      </c>
      <c r="I93" s="116"/>
      <c r="J93" s="30">
        <f t="shared" si="17"/>
        <v>3.15</v>
      </c>
      <c r="K93" s="25"/>
      <c r="L93" s="167"/>
      <c r="M93" s="216">
        <v>3.15</v>
      </c>
      <c r="N93" s="29"/>
      <c r="O93" s="30">
        <f t="shared" si="18"/>
        <v>3.15</v>
      </c>
      <c r="P93" s="25"/>
      <c r="Q93" s="25"/>
      <c r="R93" s="216">
        <v>3.15</v>
      </c>
      <c r="S93" s="29"/>
      <c r="T93" s="24">
        <f t="shared" si="19"/>
        <v>100</v>
      </c>
      <c r="U93" s="37"/>
      <c r="V93" s="38"/>
      <c r="W93" s="37"/>
    </row>
    <row r="94" spans="1:23" s="39" customFormat="1" outlineLevel="3" x14ac:dyDescent="0.25">
      <c r="A94" s="32" t="s">
        <v>398</v>
      </c>
      <c r="B94" s="32"/>
      <c r="C94" s="244" t="s">
        <v>457</v>
      </c>
      <c r="D94" s="114"/>
      <c r="E94" s="30">
        <f t="shared" si="16"/>
        <v>5.7</v>
      </c>
      <c r="F94" s="115"/>
      <c r="G94" s="25"/>
      <c r="H94" s="216">
        <v>5.7</v>
      </c>
      <c r="I94" s="116"/>
      <c r="J94" s="30">
        <f t="shared" si="17"/>
        <v>5.7</v>
      </c>
      <c r="K94" s="25"/>
      <c r="L94" s="167"/>
      <c r="M94" s="216">
        <v>5.7</v>
      </c>
      <c r="N94" s="29"/>
      <c r="O94" s="30">
        <f t="shared" si="18"/>
        <v>5.7</v>
      </c>
      <c r="P94" s="25"/>
      <c r="Q94" s="25"/>
      <c r="R94" s="216">
        <v>5.7</v>
      </c>
      <c r="S94" s="29"/>
      <c r="T94" s="24">
        <f t="shared" si="19"/>
        <v>100</v>
      </c>
      <c r="U94" s="37"/>
      <c r="V94" s="38"/>
      <c r="W94" s="37"/>
    </row>
    <row r="95" spans="1:23" s="39" customFormat="1" outlineLevel="3" x14ac:dyDescent="0.25">
      <c r="A95" s="32" t="s">
        <v>399</v>
      </c>
      <c r="B95" s="32"/>
      <c r="C95" s="244" t="s">
        <v>161</v>
      </c>
      <c r="D95" s="117"/>
      <c r="E95" s="30">
        <f t="shared" si="16"/>
        <v>225</v>
      </c>
      <c r="F95" s="115"/>
      <c r="G95" s="25"/>
      <c r="H95" s="216">
        <v>225</v>
      </c>
      <c r="I95" s="116"/>
      <c r="J95" s="30">
        <f t="shared" si="17"/>
        <v>225</v>
      </c>
      <c r="K95" s="25"/>
      <c r="L95" s="167"/>
      <c r="M95" s="216">
        <v>225</v>
      </c>
      <c r="N95" s="29"/>
      <c r="O95" s="30">
        <f t="shared" si="18"/>
        <v>225</v>
      </c>
      <c r="P95" s="25"/>
      <c r="Q95" s="25"/>
      <c r="R95" s="216">
        <v>225</v>
      </c>
      <c r="S95" s="29"/>
      <c r="T95" s="24">
        <f t="shared" si="19"/>
        <v>100</v>
      </c>
      <c r="U95" s="37"/>
      <c r="V95" s="38"/>
      <c r="W95" s="37"/>
    </row>
    <row r="96" spans="1:23" s="39" customFormat="1" outlineLevel="3" x14ac:dyDescent="0.25">
      <c r="A96" s="32" t="s">
        <v>400</v>
      </c>
      <c r="B96" s="32"/>
      <c r="C96" s="244" t="s">
        <v>465</v>
      </c>
      <c r="D96" s="117"/>
      <c r="E96" s="30">
        <f t="shared" si="16"/>
        <v>4</v>
      </c>
      <c r="F96" s="115"/>
      <c r="G96" s="25"/>
      <c r="H96" s="216">
        <v>4</v>
      </c>
      <c r="I96" s="116"/>
      <c r="J96" s="30">
        <f t="shared" si="17"/>
        <v>4</v>
      </c>
      <c r="K96" s="25"/>
      <c r="L96" s="167"/>
      <c r="M96" s="216">
        <v>4</v>
      </c>
      <c r="N96" s="29"/>
      <c r="O96" s="30">
        <f t="shared" si="18"/>
        <v>4</v>
      </c>
      <c r="P96" s="25"/>
      <c r="Q96" s="25"/>
      <c r="R96" s="216">
        <v>4</v>
      </c>
      <c r="S96" s="29"/>
      <c r="T96" s="24">
        <f t="shared" si="19"/>
        <v>100</v>
      </c>
      <c r="U96" s="38"/>
      <c r="V96" s="38"/>
      <c r="W96" s="37"/>
    </row>
    <row r="97" spans="1:23" s="39" customFormat="1" outlineLevel="3" x14ac:dyDescent="0.25">
      <c r="A97" s="32" t="s">
        <v>401</v>
      </c>
      <c r="B97" s="32"/>
      <c r="C97" s="244" t="s">
        <v>166</v>
      </c>
      <c r="D97" s="117"/>
      <c r="E97" s="30">
        <f t="shared" si="16"/>
        <v>18</v>
      </c>
      <c r="F97" s="115"/>
      <c r="G97" s="25"/>
      <c r="H97" s="216">
        <v>18</v>
      </c>
      <c r="I97" s="116"/>
      <c r="J97" s="30">
        <f t="shared" si="17"/>
        <v>0</v>
      </c>
      <c r="K97" s="25"/>
      <c r="L97" s="167"/>
      <c r="M97" s="216">
        <v>0</v>
      </c>
      <c r="N97" s="29"/>
      <c r="O97" s="30">
        <f t="shared" si="18"/>
        <v>0</v>
      </c>
      <c r="P97" s="25"/>
      <c r="Q97" s="25"/>
      <c r="R97" s="216">
        <v>0</v>
      </c>
      <c r="S97" s="29"/>
      <c r="T97" s="24">
        <f t="shared" si="19"/>
        <v>0</v>
      </c>
      <c r="U97" s="38"/>
      <c r="V97" s="38"/>
      <c r="W97" s="37"/>
    </row>
    <row r="98" spans="1:23" ht="21.75" customHeight="1" outlineLevel="2" x14ac:dyDescent="0.25">
      <c r="A98" s="73" t="s">
        <v>299</v>
      </c>
      <c r="B98" s="334" t="s">
        <v>162</v>
      </c>
      <c r="C98" s="335"/>
      <c r="D98" s="60"/>
      <c r="E98" s="74">
        <f t="shared" si="16"/>
        <v>87.61</v>
      </c>
      <c r="F98" s="112"/>
      <c r="G98" s="91"/>
      <c r="H98" s="91">
        <f>SUM(H99:H102)</f>
        <v>87.61</v>
      </c>
      <c r="I98" s="113"/>
      <c r="J98" s="74">
        <f t="shared" si="17"/>
        <v>87.61</v>
      </c>
      <c r="K98" s="112"/>
      <c r="L98" s="91"/>
      <c r="M98" s="91">
        <f>SUM(M99:M102)</f>
        <v>87.61</v>
      </c>
      <c r="N98" s="42"/>
      <c r="O98" s="74">
        <f t="shared" si="18"/>
        <v>87.61</v>
      </c>
      <c r="P98" s="112"/>
      <c r="Q98" s="91"/>
      <c r="R98" s="91">
        <f>SUM(R99:R102)</f>
        <v>87.61</v>
      </c>
      <c r="S98" s="42"/>
      <c r="T98" s="1">
        <f t="shared" si="19"/>
        <v>100</v>
      </c>
      <c r="U98" s="49"/>
      <c r="V98" s="58"/>
      <c r="W98" s="49"/>
    </row>
    <row r="99" spans="1:23" outlineLevel="3" x14ac:dyDescent="0.25">
      <c r="A99" s="118" t="s">
        <v>311</v>
      </c>
      <c r="B99" s="118"/>
      <c r="C99" s="156" t="s">
        <v>466</v>
      </c>
      <c r="D99" s="83"/>
      <c r="E99" s="74">
        <f t="shared" si="16"/>
        <v>23.41</v>
      </c>
      <c r="F99" s="112"/>
      <c r="G99" s="2"/>
      <c r="H99" s="154">
        <v>23.41</v>
      </c>
      <c r="I99" s="113"/>
      <c r="J99" s="74">
        <f t="shared" si="17"/>
        <v>23.41</v>
      </c>
      <c r="K99" s="112"/>
      <c r="L99" s="2"/>
      <c r="M99" s="154">
        <v>23.41</v>
      </c>
      <c r="N99" s="42"/>
      <c r="O99" s="74">
        <f t="shared" si="18"/>
        <v>23.41</v>
      </c>
      <c r="P99" s="112"/>
      <c r="Q99" s="2"/>
      <c r="R99" s="154">
        <v>23.41</v>
      </c>
      <c r="S99" s="42"/>
      <c r="T99" s="1">
        <f t="shared" si="19"/>
        <v>100</v>
      </c>
      <c r="U99" s="119"/>
      <c r="V99" s="58"/>
      <c r="W99" s="49"/>
    </row>
    <row r="100" spans="1:23" outlineLevel="3" x14ac:dyDescent="0.25">
      <c r="A100" s="118" t="s">
        <v>312</v>
      </c>
      <c r="B100" s="118"/>
      <c r="C100" s="156" t="s">
        <v>163</v>
      </c>
      <c r="D100" s="83"/>
      <c r="E100" s="74">
        <f t="shared" si="16"/>
        <v>4.49</v>
      </c>
      <c r="F100" s="112"/>
      <c r="G100" s="2"/>
      <c r="H100" s="154">
        <v>4.49</v>
      </c>
      <c r="I100" s="113"/>
      <c r="J100" s="74">
        <f t="shared" si="17"/>
        <v>4.49</v>
      </c>
      <c r="K100" s="112"/>
      <c r="L100" s="2"/>
      <c r="M100" s="154">
        <v>4.49</v>
      </c>
      <c r="N100" s="42"/>
      <c r="O100" s="74">
        <f t="shared" si="18"/>
        <v>4.49</v>
      </c>
      <c r="P100" s="112"/>
      <c r="Q100" s="2"/>
      <c r="R100" s="154">
        <v>4.49</v>
      </c>
      <c r="S100" s="42"/>
      <c r="T100" s="1">
        <f t="shared" si="19"/>
        <v>100</v>
      </c>
      <c r="U100" s="47"/>
      <c r="V100" s="58"/>
      <c r="W100" s="49"/>
    </row>
    <row r="101" spans="1:23" outlineLevel="3" x14ac:dyDescent="0.25">
      <c r="A101" s="118" t="s">
        <v>403</v>
      </c>
      <c r="B101" s="118"/>
      <c r="C101" s="156" t="s">
        <v>164</v>
      </c>
      <c r="D101" s="83"/>
      <c r="E101" s="74">
        <f t="shared" si="16"/>
        <v>8.01</v>
      </c>
      <c r="F101" s="112"/>
      <c r="G101" s="2"/>
      <c r="H101" s="154">
        <v>8.01</v>
      </c>
      <c r="I101" s="113"/>
      <c r="J101" s="74">
        <f t="shared" si="17"/>
        <v>8.01</v>
      </c>
      <c r="K101" s="112"/>
      <c r="L101" s="2"/>
      <c r="M101" s="154">
        <v>8.01</v>
      </c>
      <c r="N101" s="42"/>
      <c r="O101" s="74">
        <f t="shared" si="18"/>
        <v>8.01</v>
      </c>
      <c r="P101" s="112"/>
      <c r="Q101" s="2"/>
      <c r="R101" s="154">
        <v>8.01</v>
      </c>
      <c r="S101" s="42"/>
      <c r="T101" s="1">
        <f t="shared" si="19"/>
        <v>100</v>
      </c>
      <c r="U101" s="47"/>
      <c r="V101" s="58"/>
      <c r="W101" s="49"/>
    </row>
    <row r="102" spans="1:23" ht="24" customHeight="1" outlineLevel="3" x14ac:dyDescent="0.25">
      <c r="A102" s="118" t="s">
        <v>404</v>
      </c>
      <c r="B102" s="118"/>
      <c r="C102" s="157" t="s">
        <v>467</v>
      </c>
      <c r="D102" s="83"/>
      <c r="E102" s="74">
        <f t="shared" si="16"/>
        <v>51.7</v>
      </c>
      <c r="F102" s="112"/>
      <c r="G102" s="2"/>
      <c r="H102" s="155">
        <v>51.7</v>
      </c>
      <c r="I102" s="113"/>
      <c r="J102" s="74">
        <f t="shared" si="17"/>
        <v>51.7</v>
      </c>
      <c r="K102" s="112"/>
      <c r="L102" s="2"/>
      <c r="M102" s="155">
        <v>51.7</v>
      </c>
      <c r="N102" s="42"/>
      <c r="O102" s="74">
        <f t="shared" si="18"/>
        <v>51.7</v>
      </c>
      <c r="P102" s="112"/>
      <c r="Q102" s="2"/>
      <c r="R102" s="155">
        <v>51.7</v>
      </c>
      <c r="S102" s="42"/>
      <c r="T102" s="1">
        <f t="shared" si="19"/>
        <v>100</v>
      </c>
      <c r="U102" s="49"/>
      <c r="V102" s="58"/>
      <c r="W102" s="49"/>
    </row>
    <row r="103" spans="1:23" ht="22.5" customHeight="1" outlineLevel="2" x14ac:dyDescent="0.25">
      <c r="A103" s="73" t="s">
        <v>300</v>
      </c>
      <c r="B103" s="317" t="s">
        <v>165</v>
      </c>
      <c r="C103" s="318"/>
      <c r="D103" s="60"/>
      <c r="E103" s="74">
        <f t="shared" si="16"/>
        <v>465.82</v>
      </c>
      <c r="F103" s="112"/>
      <c r="G103" s="91"/>
      <c r="H103" s="91">
        <f>SUM(H104:H113)</f>
        <v>465.82</v>
      </c>
      <c r="I103" s="113"/>
      <c r="J103" s="74">
        <f t="shared" si="17"/>
        <v>465.82</v>
      </c>
      <c r="K103" s="112"/>
      <c r="L103" s="91"/>
      <c r="M103" s="91">
        <f>SUM(M104:M113)</f>
        <v>465.82</v>
      </c>
      <c r="N103" s="42"/>
      <c r="O103" s="74">
        <f t="shared" si="18"/>
        <v>465.82</v>
      </c>
      <c r="P103" s="112"/>
      <c r="Q103" s="91"/>
      <c r="R103" s="91">
        <f>SUM(R104:R113)</f>
        <v>465.82</v>
      </c>
      <c r="S103" s="42"/>
      <c r="T103" s="1">
        <f t="shared" si="19"/>
        <v>100</v>
      </c>
      <c r="U103" s="49"/>
      <c r="V103" s="58"/>
      <c r="W103" s="49"/>
    </row>
    <row r="104" spans="1:23" ht="26.25" customHeight="1" outlineLevel="3" x14ac:dyDescent="0.25">
      <c r="A104" s="32" t="s">
        <v>405</v>
      </c>
      <c r="B104" s="32"/>
      <c r="C104" s="243" t="s">
        <v>166</v>
      </c>
      <c r="D104" s="83"/>
      <c r="E104" s="74">
        <f t="shared" si="16"/>
        <v>15.84</v>
      </c>
      <c r="F104" s="112"/>
      <c r="G104" s="2"/>
      <c r="H104" s="154">
        <v>15.84</v>
      </c>
      <c r="I104" s="113"/>
      <c r="J104" s="74">
        <f t="shared" si="17"/>
        <v>15.84</v>
      </c>
      <c r="K104" s="112"/>
      <c r="L104" s="2"/>
      <c r="M104" s="154">
        <v>15.84</v>
      </c>
      <c r="N104" s="42"/>
      <c r="O104" s="74">
        <f t="shared" si="18"/>
        <v>15.84</v>
      </c>
      <c r="P104" s="112"/>
      <c r="Q104" s="2"/>
      <c r="R104" s="154">
        <v>15.84</v>
      </c>
      <c r="S104" s="42"/>
      <c r="T104" s="1">
        <f t="shared" si="19"/>
        <v>100</v>
      </c>
      <c r="U104" s="49"/>
      <c r="V104" s="58"/>
      <c r="W104" s="49"/>
    </row>
    <row r="105" spans="1:23" ht="18" customHeight="1" outlineLevel="3" x14ac:dyDescent="0.25">
      <c r="A105" s="32" t="s">
        <v>406</v>
      </c>
      <c r="B105" s="32"/>
      <c r="C105" s="243" t="s">
        <v>167</v>
      </c>
      <c r="D105" s="83"/>
      <c r="E105" s="74">
        <f t="shared" si="16"/>
        <v>1.7</v>
      </c>
      <c r="F105" s="112"/>
      <c r="G105" s="2"/>
      <c r="H105" s="154">
        <v>1.7</v>
      </c>
      <c r="I105" s="113"/>
      <c r="J105" s="74">
        <f t="shared" si="17"/>
        <v>1.7</v>
      </c>
      <c r="K105" s="112"/>
      <c r="L105" s="2"/>
      <c r="M105" s="154">
        <v>1.7</v>
      </c>
      <c r="N105" s="42"/>
      <c r="O105" s="74">
        <f t="shared" si="18"/>
        <v>1.7</v>
      </c>
      <c r="P105" s="112"/>
      <c r="Q105" s="2"/>
      <c r="R105" s="154">
        <v>1.7</v>
      </c>
      <c r="S105" s="42"/>
      <c r="T105" s="1">
        <f t="shared" si="19"/>
        <v>100</v>
      </c>
      <c r="U105" s="49"/>
      <c r="V105" s="58"/>
      <c r="W105" s="49"/>
    </row>
    <row r="106" spans="1:23" ht="18" customHeight="1" outlineLevel="3" x14ac:dyDescent="0.25">
      <c r="A106" s="32" t="s">
        <v>407</v>
      </c>
      <c r="B106" s="32"/>
      <c r="C106" s="243" t="s">
        <v>468</v>
      </c>
      <c r="D106" s="83"/>
      <c r="E106" s="74">
        <f t="shared" si="16"/>
        <v>25.76</v>
      </c>
      <c r="F106" s="112"/>
      <c r="G106" s="2"/>
      <c r="H106" s="154">
        <v>25.76</v>
      </c>
      <c r="I106" s="113"/>
      <c r="J106" s="74">
        <f t="shared" si="17"/>
        <v>25.76</v>
      </c>
      <c r="K106" s="112"/>
      <c r="L106" s="2"/>
      <c r="M106" s="154">
        <v>25.76</v>
      </c>
      <c r="N106" s="42"/>
      <c r="O106" s="74">
        <f t="shared" si="18"/>
        <v>25.76</v>
      </c>
      <c r="P106" s="112"/>
      <c r="Q106" s="2"/>
      <c r="R106" s="154">
        <v>25.76</v>
      </c>
      <c r="S106" s="42"/>
      <c r="T106" s="1">
        <f t="shared" si="19"/>
        <v>100</v>
      </c>
      <c r="U106" s="49"/>
      <c r="V106" s="58"/>
      <c r="W106" s="49"/>
    </row>
    <row r="107" spans="1:23" ht="34.5" customHeight="1" outlineLevel="3" x14ac:dyDescent="0.25">
      <c r="A107" s="32" t="s">
        <v>408</v>
      </c>
      <c r="B107" s="32"/>
      <c r="C107" s="243" t="s">
        <v>168</v>
      </c>
      <c r="D107" s="83"/>
      <c r="E107" s="74">
        <f t="shared" si="16"/>
        <v>42.34</v>
      </c>
      <c r="F107" s="112"/>
      <c r="G107" s="2"/>
      <c r="H107" s="155">
        <v>42.34</v>
      </c>
      <c r="I107" s="113"/>
      <c r="J107" s="74">
        <f t="shared" si="17"/>
        <v>42.34</v>
      </c>
      <c r="K107" s="112"/>
      <c r="L107" s="2"/>
      <c r="M107" s="155">
        <v>42.34</v>
      </c>
      <c r="N107" s="42"/>
      <c r="O107" s="74">
        <f t="shared" si="18"/>
        <v>42.34</v>
      </c>
      <c r="P107" s="112"/>
      <c r="Q107" s="2"/>
      <c r="R107" s="155">
        <v>42.34</v>
      </c>
      <c r="S107" s="42"/>
      <c r="T107" s="1">
        <f t="shared" si="19"/>
        <v>100</v>
      </c>
      <c r="U107" s="49"/>
      <c r="V107" s="58"/>
      <c r="W107" s="49"/>
    </row>
    <row r="108" spans="1:23" ht="20.25" customHeight="1" outlineLevel="3" x14ac:dyDescent="0.25">
      <c r="A108" s="32" t="s">
        <v>409</v>
      </c>
      <c r="B108" s="32"/>
      <c r="C108" s="243" t="s">
        <v>169</v>
      </c>
      <c r="D108" s="83"/>
      <c r="E108" s="74">
        <f t="shared" si="16"/>
        <v>30.506</v>
      </c>
      <c r="F108" s="112"/>
      <c r="G108" s="2"/>
      <c r="H108" s="155">
        <v>30.506</v>
      </c>
      <c r="I108" s="113"/>
      <c r="J108" s="74">
        <f t="shared" si="17"/>
        <v>30.506</v>
      </c>
      <c r="K108" s="112"/>
      <c r="L108" s="2"/>
      <c r="M108" s="155">
        <v>30.506</v>
      </c>
      <c r="N108" s="42"/>
      <c r="O108" s="74">
        <f t="shared" si="18"/>
        <v>30.506</v>
      </c>
      <c r="P108" s="112"/>
      <c r="Q108" s="2"/>
      <c r="R108" s="155">
        <v>30.506</v>
      </c>
      <c r="S108" s="42"/>
      <c r="T108" s="1">
        <f t="shared" si="19"/>
        <v>100</v>
      </c>
      <c r="U108" s="49"/>
      <c r="V108" s="58"/>
      <c r="W108" s="49"/>
    </row>
    <row r="109" spans="1:23" ht="20.25" customHeight="1" outlineLevel="3" x14ac:dyDescent="0.25">
      <c r="A109" s="32" t="s">
        <v>410</v>
      </c>
      <c r="B109" s="32"/>
      <c r="C109" s="243" t="s">
        <v>170</v>
      </c>
      <c r="D109" s="83"/>
      <c r="E109" s="74">
        <f t="shared" si="16"/>
        <v>20.175999999999998</v>
      </c>
      <c r="F109" s="112"/>
      <c r="G109" s="2"/>
      <c r="H109" s="155">
        <v>20.175999999999998</v>
      </c>
      <c r="I109" s="113"/>
      <c r="J109" s="74">
        <f t="shared" si="17"/>
        <v>20.175999999999998</v>
      </c>
      <c r="K109" s="112"/>
      <c r="L109" s="2"/>
      <c r="M109" s="155">
        <v>20.175999999999998</v>
      </c>
      <c r="N109" s="42"/>
      <c r="O109" s="74">
        <f t="shared" si="18"/>
        <v>20.175999999999998</v>
      </c>
      <c r="P109" s="112"/>
      <c r="Q109" s="2"/>
      <c r="R109" s="155">
        <v>20.175999999999998</v>
      </c>
      <c r="S109" s="42"/>
      <c r="T109" s="1">
        <f t="shared" si="19"/>
        <v>100</v>
      </c>
      <c r="U109" s="49"/>
      <c r="V109" s="58"/>
      <c r="W109" s="49"/>
    </row>
    <row r="110" spans="1:23" ht="20.25" customHeight="1" outlineLevel="3" x14ac:dyDescent="0.25">
      <c r="A110" s="32" t="s">
        <v>411</v>
      </c>
      <c r="B110" s="32"/>
      <c r="C110" s="243" t="s">
        <v>171</v>
      </c>
      <c r="D110" s="83"/>
      <c r="E110" s="74">
        <f t="shared" si="16"/>
        <v>20.138000000000002</v>
      </c>
      <c r="F110" s="112"/>
      <c r="G110" s="2"/>
      <c r="H110" s="155">
        <v>20.138000000000002</v>
      </c>
      <c r="I110" s="113"/>
      <c r="J110" s="74">
        <f t="shared" si="17"/>
        <v>20.138000000000002</v>
      </c>
      <c r="K110" s="112"/>
      <c r="L110" s="2"/>
      <c r="M110" s="155">
        <v>20.138000000000002</v>
      </c>
      <c r="N110" s="42"/>
      <c r="O110" s="74">
        <f t="shared" si="18"/>
        <v>20.138000000000002</v>
      </c>
      <c r="P110" s="112"/>
      <c r="Q110" s="2"/>
      <c r="R110" s="155">
        <v>20.138000000000002</v>
      </c>
      <c r="S110" s="42"/>
      <c r="T110" s="1">
        <f t="shared" si="19"/>
        <v>100</v>
      </c>
      <c r="U110" s="49"/>
      <c r="V110" s="58"/>
      <c r="W110" s="49"/>
    </row>
    <row r="111" spans="1:23" ht="20.25" customHeight="1" outlineLevel="3" x14ac:dyDescent="0.25">
      <c r="A111" s="32" t="s">
        <v>412</v>
      </c>
      <c r="B111" s="32"/>
      <c r="C111" s="245" t="s">
        <v>173</v>
      </c>
      <c r="D111" s="83"/>
      <c r="E111" s="74">
        <f t="shared" si="16"/>
        <v>135.19999999999999</v>
      </c>
      <c r="F111" s="112"/>
      <c r="G111" s="2"/>
      <c r="H111" s="154">
        <v>135.19999999999999</v>
      </c>
      <c r="I111" s="113"/>
      <c r="J111" s="74">
        <f t="shared" si="17"/>
        <v>135.19999999999999</v>
      </c>
      <c r="K111" s="112"/>
      <c r="L111" s="2"/>
      <c r="M111" s="154">
        <v>135.19999999999999</v>
      </c>
      <c r="N111" s="42"/>
      <c r="O111" s="74">
        <f t="shared" si="18"/>
        <v>135.19999999999999</v>
      </c>
      <c r="P111" s="112"/>
      <c r="Q111" s="2"/>
      <c r="R111" s="154">
        <v>135.19999999999999</v>
      </c>
      <c r="S111" s="42"/>
      <c r="T111" s="1">
        <f t="shared" si="19"/>
        <v>100</v>
      </c>
      <c r="U111" s="49"/>
      <c r="V111" s="58"/>
      <c r="W111" s="49"/>
    </row>
    <row r="112" spans="1:23" ht="42.75" customHeight="1" outlineLevel="3" x14ac:dyDescent="0.25">
      <c r="A112" s="32" t="s">
        <v>413</v>
      </c>
      <c r="B112" s="120"/>
      <c r="C112" s="243" t="s">
        <v>578</v>
      </c>
      <c r="D112" s="83"/>
      <c r="E112" s="74">
        <f t="shared" si="16"/>
        <v>139.24</v>
      </c>
      <c r="F112" s="112"/>
      <c r="G112" s="2"/>
      <c r="H112" s="154">
        <v>139.24</v>
      </c>
      <c r="I112" s="113"/>
      <c r="J112" s="74">
        <f t="shared" si="17"/>
        <v>139.24</v>
      </c>
      <c r="K112" s="112"/>
      <c r="L112" s="2"/>
      <c r="M112" s="154">
        <v>139.24</v>
      </c>
      <c r="N112" s="42"/>
      <c r="O112" s="74">
        <f t="shared" si="18"/>
        <v>139.24</v>
      </c>
      <c r="P112" s="112"/>
      <c r="Q112" s="2"/>
      <c r="R112" s="154">
        <v>139.24</v>
      </c>
      <c r="S112" s="42"/>
      <c r="T112" s="1">
        <f t="shared" si="19"/>
        <v>100</v>
      </c>
      <c r="U112" s="49"/>
      <c r="V112" s="58"/>
      <c r="W112" s="49"/>
    </row>
    <row r="113" spans="1:23" ht="33.75" customHeight="1" outlineLevel="3" x14ac:dyDescent="0.25">
      <c r="A113" s="32" t="s">
        <v>414</v>
      </c>
      <c r="B113" s="32"/>
      <c r="C113" s="243" t="s">
        <v>172</v>
      </c>
      <c r="D113" s="83"/>
      <c r="E113" s="74">
        <f t="shared" si="16"/>
        <v>34.92</v>
      </c>
      <c r="F113" s="112"/>
      <c r="G113" s="2"/>
      <c r="H113" s="154">
        <v>34.92</v>
      </c>
      <c r="I113" s="113"/>
      <c r="J113" s="74">
        <f t="shared" si="17"/>
        <v>34.92</v>
      </c>
      <c r="K113" s="112"/>
      <c r="L113" s="2"/>
      <c r="M113" s="154">
        <v>34.92</v>
      </c>
      <c r="N113" s="42"/>
      <c r="O113" s="74">
        <f t="shared" si="18"/>
        <v>34.92</v>
      </c>
      <c r="P113" s="112"/>
      <c r="Q113" s="2"/>
      <c r="R113" s="154">
        <v>34.92</v>
      </c>
      <c r="S113" s="42"/>
      <c r="T113" s="1">
        <f t="shared" si="19"/>
        <v>100</v>
      </c>
      <c r="U113" s="49"/>
      <c r="V113" s="58"/>
      <c r="W113" s="49"/>
    </row>
    <row r="114" spans="1:23" s="99" customFormat="1" ht="30" customHeight="1" outlineLevel="1" x14ac:dyDescent="0.25">
      <c r="A114" s="78" t="s">
        <v>332</v>
      </c>
      <c r="B114" s="336" t="s">
        <v>174</v>
      </c>
      <c r="C114" s="337"/>
      <c r="D114" s="67"/>
      <c r="E114" s="61">
        <f t="shared" si="16"/>
        <v>4249.58</v>
      </c>
      <c r="F114" s="109"/>
      <c r="G114" s="5">
        <f>G115+G120+G123+G127+G128+G129+G132+G133+G134</f>
        <v>1404.01</v>
      </c>
      <c r="H114" s="5">
        <f>H115+H120+H123+H127+H128+H129+H132+H133+H134</f>
        <v>2845.5699999999997</v>
      </c>
      <c r="I114" s="110"/>
      <c r="J114" s="61">
        <f t="shared" si="17"/>
        <v>4178.2210000000005</v>
      </c>
      <c r="K114" s="109"/>
      <c r="L114" s="5">
        <f>L115+L120+L123+L127+L128+L129+L132+L133+L134</f>
        <v>1404.01</v>
      </c>
      <c r="M114" s="5">
        <f>M115+M120+M123+M127+M128+M129+M132+M133+M134</f>
        <v>2774.2110000000002</v>
      </c>
      <c r="N114" s="63"/>
      <c r="O114" s="61">
        <f t="shared" si="18"/>
        <v>4178.2210000000005</v>
      </c>
      <c r="P114" s="109"/>
      <c r="Q114" s="5">
        <f>Q115+Q120+Q123+Q127+Q128+Q129+Q132+Q133+Q134</f>
        <v>1404.01</v>
      </c>
      <c r="R114" s="5">
        <f>R115+R120+R123+R127+R128+R129+R132+R133+R134</f>
        <v>2774.2110000000002</v>
      </c>
      <c r="S114" s="63"/>
      <c r="T114" s="105">
        <f t="shared" si="19"/>
        <v>98.320798761289367</v>
      </c>
      <c r="U114" s="97"/>
      <c r="V114" s="98"/>
      <c r="W114" s="97"/>
    </row>
    <row r="115" spans="1:23" ht="20.25" customHeight="1" outlineLevel="2" x14ac:dyDescent="0.25">
      <c r="A115" s="73" t="s">
        <v>333</v>
      </c>
      <c r="B115" s="338" t="s">
        <v>176</v>
      </c>
      <c r="C115" s="339"/>
      <c r="D115" s="121"/>
      <c r="E115" s="74">
        <f t="shared" si="16"/>
        <v>1748.6699999999996</v>
      </c>
      <c r="F115" s="112"/>
      <c r="G115" s="91"/>
      <c r="H115" s="91">
        <f>SUM(H116:H119)</f>
        <v>1748.6699999999996</v>
      </c>
      <c r="I115" s="113"/>
      <c r="J115" s="74">
        <f t="shared" si="17"/>
        <v>1748.6699999999996</v>
      </c>
      <c r="K115" s="112"/>
      <c r="L115" s="91"/>
      <c r="M115" s="91">
        <f>SUM(M116:M119)</f>
        <v>1748.6699999999996</v>
      </c>
      <c r="N115" s="42"/>
      <c r="O115" s="74">
        <f t="shared" si="18"/>
        <v>1748.6699999999996</v>
      </c>
      <c r="P115" s="112"/>
      <c r="Q115" s="91"/>
      <c r="R115" s="91">
        <f>SUM(R116:R119)</f>
        <v>1748.6699999999996</v>
      </c>
      <c r="S115" s="42"/>
      <c r="T115" s="1">
        <f t="shared" si="19"/>
        <v>100</v>
      </c>
      <c r="U115" s="49"/>
      <c r="V115" s="58"/>
      <c r="W115" s="49"/>
    </row>
    <row r="116" spans="1:23" s="96" customFormat="1" ht="30" customHeight="1" outlineLevel="3" x14ac:dyDescent="0.25">
      <c r="A116" s="32" t="s">
        <v>18</v>
      </c>
      <c r="B116" s="122"/>
      <c r="C116" s="153" t="s">
        <v>469</v>
      </c>
      <c r="D116" s="123"/>
      <c r="E116" s="30">
        <f t="shared" si="16"/>
        <v>909.02</v>
      </c>
      <c r="F116" s="115"/>
      <c r="G116" s="124"/>
      <c r="H116" s="159">
        <v>909.02</v>
      </c>
      <c r="I116" s="116"/>
      <c r="J116" s="30">
        <f t="shared" si="17"/>
        <v>909.02</v>
      </c>
      <c r="K116" s="115"/>
      <c r="L116" s="25"/>
      <c r="M116" s="159">
        <v>909.02</v>
      </c>
      <c r="N116" s="29"/>
      <c r="O116" s="30">
        <f t="shared" si="18"/>
        <v>909.02</v>
      </c>
      <c r="P116" s="115"/>
      <c r="Q116" s="25"/>
      <c r="R116" s="159">
        <v>909.02</v>
      </c>
      <c r="S116" s="29"/>
      <c r="T116" s="24">
        <f t="shared" si="19"/>
        <v>100</v>
      </c>
      <c r="U116" s="94"/>
      <c r="V116" s="95"/>
      <c r="W116" s="94"/>
    </row>
    <row r="117" spans="1:23" s="96" customFormat="1" ht="30" customHeight="1" outlineLevel="3" x14ac:dyDescent="0.25">
      <c r="A117" s="32" t="s">
        <v>417</v>
      </c>
      <c r="B117" s="122"/>
      <c r="C117" s="153" t="s">
        <v>375</v>
      </c>
      <c r="D117" s="123"/>
      <c r="E117" s="30">
        <f t="shared" si="16"/>
        <v>622.16</v>
      </c>
      <c r="F117" s="115"/>
      <c r="G117" s="25"/>
      <c r="H117" s="159">
        <v>622.16</v>
      </c>
      <c r="I117" s="116"/>
      <c r="J117" s="30">
        <f t="shared" si="17"/>
        <v>622.16</v>
      </c>
      <c r="K117" s="115"/>
      <c r="L117" s="25"/>
      <c r="M117" s="159">
        <v>622.16</v>
      </c>
      <c r="N117" s="29"/>
      <c r="O117" s="30">
        <f t="shared" si="18"/>
        <v>622.16</v>
      </c>
      <c r="P117" s="115"/>
      <c r="Q117" s="25"/>
      <c r="R117" s="159">
        <v>622.16</v>
      </c>
      <c r="S117" s="29"/>
      <c r="T117" s="24">
        <f t="shared" si="19"/>
        <v>100</v>
      </c>
      <c r="U117" s="94"/>
      <c r="V117" s="95"/>
      <c r="W117" s="94"/>
    </row>
    <row r="118" spans="1:23" s="96" customFormat="1" ht="30" customHeight="1" outlineLevel="3" x14ac:dyDescent="0.25">
      <c r="A118" s="32" t="s">
        <v>418</v>
      </c>
      <c r="B118" s="122"/>
      <c r="C118" s="158" t="s">
        <v>376</v>
      </c>
      <c r="D118" s="65"/>
      <c r="E118" s="30">
        <f t="shared" si="16"/>
        <v>150.38999999999999</v>
      </c>
      <c r="F118" s="115"/>
      <c r="G118" s="25"/>
      <c r="H118" s="159">
        <v>150.38999999999999</v>
      </c>
      <c r="I118" s="116"/>
      <c r="J118" s="30">
        <f t="shared" si="17"/>
        <v>150.38999999999999</v>
      </c>
      <c r="K118" s="115"/>
      <c r="L118" s="25"/>
      <c r="M118" s="159">
        <v>150.38999999999999</v>
      </c>
      <c r="N118" s="29"/>
      <c r="O118" s="30">
        <f t="shared" si="18"/>
        <v>150.38999999999999</v>
      </c>
      <c r="P118" s="115"/>
      <c r="Q118" s="25"/>
      <c r="R118" s="159">
        <v>150.38999999999999</v>
      </c>
      <c r="S118" s="29"/>
      <c r="T118" s="24">
        <f t="shared" si="19"/>
        <v>100</v>
      </c>
      <c r="U118" s="94"/>
      <c r="V118" s="95"/>
      <c r="W118" s="94"/>
    </row>
    <row r="119" spans="1:23" s="96" customFormat="1" ht="33" customHeight="1" outlineLevel="3" x14ac:dyDescent="0.25">
      <c r="A119" s="32" t="s">
        <v>419</v>
      </c>
      <c r="B119" s="122"/>
      <c r="C119" s="158" t="s">
        <v>260</v>
      </c>
      <c r="D119" s="65"/>
      <c r="E119" s="30">
        <f t="shared" si="16"/>
        <v>67.099999999999994</v>
      </c>
      <c r="F119" s="115"/>
      <c r="G119" s="25"/>
      <c r="H119" s="159">
        <v>67.099999999999994</v>
      </c>
      <c r="I119" s="116"/>
      <c r="J119" s="30">
        <f t="shared" si="17"/>
        <v>67.099999999999994</v>
      </c>
      <c r="K119" s="115"/>
      <c r="L119" s="25"/>
      <c r="M119" s="159">
        <v>67.099999999999994</v>
      </c>
      <c r="N119" s="29"/>
      <c r="O119" s="30">
        <f t="shared" si="18"/>
        <v>67.099999999999994</v>
      </c>
      <c r="P119" s="115"/>
      <c r="Q119" s="25"/>
      <c r="R119" s="159">
        <v>67.099999999999994</v>
      </c>
      <c r="S119" s="29"/>
      <c r="T119" s="24">
        <f t="shared" si="19"/>
        <v>100</v>
      </c>
      <c r="U119" s="94"/>
      <c r="V119" s="95"/>
      <c r="W119" s="94"/>
    </row>
    <row r="120" spans="1:23" ht="30" customHeight="1" outlineLevel="2" x14ac:dyDescent="0.25">
      <c r="A120" s="73" t="s">
        <v>19</v>
      </c>
      <c r="B120" s="330" t="s">
        <v>78</v>
      </c>
      <c r="C120" s="331"/>
      <c r="D120" s="60"/>
      <c r="E120" s="74">
        <f t="shared" ref="E120:E142" si="20">F120+G120+H120+I120</f>
        <v>61.87</v>
      </c>
      <c r="F120" s="112"/>
      <c r="G120" s="91"/>
      <c r="H120" s="91">
        <f>H121+H122</f>
        <v>61.87</v>
      </c>
      <c r="I120" s="113"/>
      <c r="J120" s="74">
        <f t="shared" ref="J120:J142" si="21">K120+L120+M120+N120</f>
        <v>61.871000000000002</v>
      </c>
      <c r="K120" s="112"/>
      <c r="L120" s="91"/>
      <c r="M120" s="91">
        <f>M121+M122</f>
        <v>61.871000000000002</v>
      </c>
      <c r="N120" s="42"/>
      <c r="O120" s="74">
        <f t="shared" ref="O120:O142" si="22">P120+Q120+R120+S120</f>
        <v>61.871000000000002</v>
      </c>
      <c r="P120" s="112"/>
      <c r="Q120" s="91"/>
      <c r="R120" s="91">
        <f>R121+R122</f>
        <v>61.871000000000002</v>
      </c>
      <c r="S120" s="42"/>
      <c r="T120" s="1">
        <f t="shared" si="19"/>
        <v>100.00161629222563</v>
      </c>
      <c r="U120" s="49"/>
      <c r="V120" s="58"/>
      <c r="W120" s="49"/>
    </row>
    <row r="121" spans="1:23" s="96" customFormat="1" ht="37.5" customHeight="1" outlineLevel="3" x14ac:dyDescent="0.25">
      <c r="A121" s="32" t="s">
        <v>17</v>
      </c>
      <c r="B121" s="122"/>
      <c r="C121" s="158" t="s">
        <v>470</v>
      </c>
      <c r="D121" s="65"/>
      <c r="E121" s="30">
        <f t="shared" si="20"/>
        <v>40.65</v>
      </c>
      <c r="F121" s="115"/>
      <c r="G121" s="25"/>
      <c r="H121" s="159">
        <v>40.65</v>
      </c>
      <c r="I121" s="116"/>
      <c r="J121" s="30">
        <f t="shared" si="21"/>
        <v>40.651000000000003</v>
      </c>
      <c r="K121" s="115"/>
      <c r="L121" s="25"/>
      <c r="M121" s="159">
        <v>40.651000000000003</v>
      </c>
      <c r="N121" s="29"/>
      <c r="O121" s="30">
        <f t="shared" si="22"/>
        <v>40.651000000000003</v>
      </c>
      <c r="P121" s="115"/>
      <c r="Q121" s="25"/>
      <c r="R121" s="159">
        <v>40.651000000000003</v>
      </c>
      <c r="S121" s="29"/>
      <c r="T121" s="24">
        <f t="shared" si="19"/>
        <v>100.00246002460025</v>
      </c>
      <c r="U121" s="94"/>
      <c r="V121" s="95"/>
      <c r="W121" s="94"/>
    </row>
    <row r="122" spans="1:23" s="96" customFormat="1" ht="40.5" customHeight="1" outlineLevel="3" x14ac:dyDescent="0.25">
      <c r="A122" s="32" t="s">
        <v>334</v>
      </c>
      <c r="B122" s="122"/>
      <c r="C122" s="158" t="s">
        <v>471</v>
      </c>
      <c r="D122" s="65"/>
      <c r="E122" s="30">
        <f t="shared" si="20"/>
        <v>21.22</v>
      </c>
      <c r="F122" s="115"/>
      <c r="G122" s="25"/>
      <c r="H122" s="159">
        <v>21.22</v>
      </c>
      <c r="I122" s="116"/>
      <c r="J122" s="30">
        <f t="shared" si="21"/>
        <v>21.22</v>
      </c>
      <c r="K122" s="115"/>
      <c r="L122" s="25"/>
      <c r="M122" s="159">
        <v>21.22</v>
      </c>
      <c r="N122" s="29"/>
      <c r="O122" s="30">
        <f t="shared" si="22"/>
        <v>21.22</v>
      </c>
      <c r="P122" s="115"/>
      <c r="Q122" s="25"/>
      <c r="R122" s="159">
        <v>21.22</v>
      </c>
      <c r="S122" s="29"/>
      <c r="T122" s="24">
        <f t="shared" si="19"/>
        <v>100</v>
      </c>
      <c r="U122" s="94"/>
      <c r="V122" s="95"/>
      <c r="W122" s="94"/>
    </row>
    <row r="123" spans="1:23" ht="29.25" customHeight="1" outlineLevel="2" x14ac:dyDescent="0.25">
      <c r="A123" s="73" t="s">
        <v>335</v>
      </c>
      <c r="B123" s="332" t="s">
        <v>177</v>
      </c>
      <c r="C123" s="333"/>
      <c r="D123" s="125"/>
      <c r="E123" s="74">
        <f t="shared" si="20"/>
        <v>1805.67</v>
      </c>
      <c r="F123" s="112"/>
      <c r="G123" s="91">
        <f>G124+G125</f>
        <v>1404.01</v>
      </c>
      <c r="H123" s="91">
        <f>H124+H125+H126</f>
        <v>401.65999999999997</v>
      </c>
      <c r="I123" s="113"/>
      <c r="J123" s="74">
        <f t="shared" si="21"/>
        <v>1734.31</v>
      </c>
      <c r="K123" s="112"/>
      <c r="L123" s="91">
        <f>L124+L125</f>
        <v>1404.01</v>
      </c>
      <c r="M123" s="91">
        <f>M124+M125+M126</f>
        <v>330.3</v>
      </c>
      <c r="N123" s="42"/>
      <c r="O123" s="74">
        <f t="shared" si="22"/>
        <v>1734.31</v>
      </c>
      <c r="P123" s="112"/>
      <c r="Q123" s="91">
        <f>Q124+Q125</f>
        <v>1404.01</v>
      </c>
      <c r="R123" s="91">
        <f>R124+R125+R126</f>
        <v>330.3</v>
      </c>
      <c r="S123" s="42"/>
      <c r="T123" s="1">
        <f t="shared" si="19"/>
        <v>96.048004341878638</v>
      </c>
      <c r="U123" s="49"/>
      <c r="V123" s="58"/>
      <c r="W123" s="49"/>
    </row>
    <row r="124" spans="1:23" s="96" customFormat="1" ht="33.75" customHeight="1" outlineLevel="3" x14ac:dyDescent="0.25">
      <c r="A124" s="32" t="s">
        <v>421</v>
      </c>
      <c r="B124" s="122"/>
      <c r="C124" s="161" t="s">
        <v>178</v>
      </c>
      <c r="D124" s="123"/>
      <c r="E124" s="30">
        <f t="shared" si="20"/>
        <v>300</v>
      </c>
      <c r="F124" s="115"/>
      <c r="G124" s="148"/>
      <c r="H124" s="160">
        <v>300</v>
      </c>
      <c r="I124" s="116"/>
      <c r="J124" s="30">
        <f t="shared" si="21"/>
        <v>300</v>
      </c>
      <c r="K124" s="115"/>
      <c r="L124" s="25"/>
      <c r="M124" s="159">
        <v>300</v>
      </c>
      <c r="N124" s="29"/>
      <c r="O124" s="30">
        <f t="shared" si="22"/>
        <v>300</v>
      </c>
      <c r="P124" s="115"/>
      <c r="Q124" s="25"/>
      <c r="R124" s="159">
        <v>300</v>
      </c>
      <c r="S124" s="29"/>
      <c r="T124" s="24">
        <f t="shared" si="19"/>
        <v>100</v>
      </c>
      <c r="U124" s="94"/>
      <c r="V124" s="95"/>
      <c r="W124" s="94"/>
    </row>
    <row r="125" spans="1:23" s="96" customFormat="1" ht="47.25" customHeight="1" outlineLevel="3" x14ac:dyDescent="0.25">
      <c r="A125" s="32" t="s">
        <v>422</v>
      </c>
      <c r="B125" s="122"/>
      <c r="C125" s="161" t="s">
        <v>569</v>
      </c>
      <c r="D125" s="123"/>
      <c r="E125" s="30">
        <f t="shared" si="20"/>
        <v>1404.01</v>
      </c>
      <c r="F125" s="115"/>
      <c r="G125" s="148">
        <v>1404.01</v>
      </c>
      <c r="H125" s="160"/>
      <c r="I125" s="116"/>
      <c r="J125" s="30">
        <f t="shared" si="21"/>
        <v>1404.01</v>
      </c>
      <c r="K125" s="115"/>
      <c r="L125" s="148">
        <v>1404.01</v>
      </c>
      <c r="M125" s="159">
        <v>0</v>
      </c>
      <c r="N125" s="29"/>
      <c r="O125" s="30">
        <f t="shared" si="22"/>
        <v>1404.01</v>
      </c>
      <c r="P125" s="115"/>
      <c r="Q125" s="148">
        <v>1404.01</v>
      </c>
      <c r="R125" s="159">
        <v>0</v>
      </c>
      <c r="S125" s="29"/>
      <c r="T125" s="24">
        <f t="shared" si="19"/>
        <v>100</v>
      </c>
      <c r="U125" s="94"/>
      <c r="V125" s="95"/>
      <c r="W125" s="94"/>
    </row>
    <row r="126" spans="1:23" s="96" customFormat="1" ht="47.25" customHeight="1" outlineLevel="3" x14ac:dyDescent="0.25">
      <c r="A126" s="135" t="s">
        <v>472</v>
      </c>
      <c r="B126" s="122"/>
      <c r="C126" s="161" t="s">
        <v>179</v>
      </c>
      <c r="D126" s="123"/>
      <c r="E126" s="30">
        <f t="shared" si="20"/>
        <v>101.66</v>
      </c>
      <c r="F126" s="115"/>
      <c r="G126" s="148"/>
      <c r="H126" s="160">
        <v>101.66</v>
      </c>
      <c r="I126" s="116"/>
      <c r="J126" s="30">
        <f t="shared" si="21"/>
        <v>30.3</v>
      </c>
      <c r="K126" s="115"/>
      <c r="L126" s="25"/>
      <c r="M126" s="159">
        <v>30.3</v>
      </c>
      <c r="N126" s="29"/>
      <c r="O126" s="30">
        <f t="shared" si="22"/>
        <v>30.3</v>
      </c>
      <c r="P126" s="115"/>
      <c r="Q126" s="25"/>
      <c r="R126" s="159">
        <v>30.3</v>
      </c>
      <c r="S126" s="29"/>
      <c r="T126" s="24">
        <f t="shared" si="19"/>
        <v>29.805233130041316</v>
      </c>
      <c r="U126" s="94"/>
      <c r="V126" s="95"/>
      <c r="W126" s="94"/>
    </row>
    <row r="127" spans="1:23" ht="20.25" customHeight="1" outlineLevel="2" x14ac:dyDescent="0.25">
      <c r="A127" s="73" t="s">
        <v>336</v>
      </c>
      <c r="B127" s="315" t="s">
        <v>180</v>
      </c>
      <c r="C127" s="316"/>
      <c r="D127" s="60"/>
      <c r="E127" s="74">
        <f t="shared" si="20"/>
        <v>8.17</v>
      </c>
      <c r="F127" s="112"/>
      <c r="G127" s="2"/>
      <c r="H127" s="160">
        <v>8.17</v>
      </c>
      <c r="I127" s="113"/>
      <c r="J127" s="74">
        <f t="shared" si="21"/>
        <v>8.17</v>
      </c>
      <c r="K127" s="112"/>
      <c r="L127" s="2"/>
      <c r="M127" s="2">
        <v>8.17</v>
      </c>
      <c r="N127" s="42"/>
      <c r="O127" s="74">
        <f t="shared" si="22"/>
        <v>8.17</v>
      </c>
      <c r="P127" s="112"/>
      <c r="Q127" s="2"/>
      <c r="R127" s="2">
        <v>8.17</v>
      </c>
      <c r="S127" s="42"/>
      <c r="T127" s="1">
        <f t="shared" si="19"/>
        <v>100</v>
      </c>
      <c r="U127" s="49"/>
      <c r="V127" s="58"/>
      <c r="W127" s="49"/>
    </row>
    <row r="128" spans="1:23" ht="20.25" customHeight="1" outlineLevel="2" x14ac:dyDescent="0.25">
      <c r="A128" s="73" t="s">
        <v>337</v>
      </c>
      <c r="B128" s="315" t="s">
        <v>181</v>
      </c>
      <c r="C128" s="316"/>
      <c r="D128" s="60"/>
      <c r="E128" s="74">
        <f t="shared" si="20"/>
        <v>250</v>
      </c>
      <c r="F128" s="112"/>
      <c r="G128" s="2"/>
      <c r="H128" s="160">
        <v>250</v>
      </c>
      <c r="I128" s="113"/>
      <c r="J128" s="74">
        <f t="shared" si="21"/>
        <v>250</v>
      </c>
      <c r="K128" s="112"/>
      <c r="L128" s="2"/>
      <c r="M128" s="2">
        <v>250</v>
      </c>
      <c r="N128" s="42"/>
      <c r="O128" s="74">
        <f t="shared" si="22"/>
        <v>250</v>
      </c>
      <c r="P128" s="112"/>
      <c r="Q128" s="2"/>
      <c r="R128" s="2">
        <v>250</v>
      </c>
      <c r="S128" s="42"/>
      <c r="T128" s="1">
        <f t="shared" si="19"/>
        <v>100</v>
      </c>
      <c r="U128" s="49"/>
      <c r="V128" s="58"/>
      <c r="W128" s="49"/>
    </row>
    <row r="129" spans="1:23" ht="20.25" customHeight="1" outlineLevel="2" x14ac:dyDescent="0.25">
      <c r="A129" s="73" t="s">
        <v>338</v>
      </c>
      <c r="B129" s="315" t="s">
        <v>182</v>
      </c>
      <c r="C129" s="316"/>
      <c r="D129" s="60"/>
      <c r="E129" s="74">
        <f t="shared" si="20"/>
        <v>58.9</v>
      </c>
      <c r="F129" s="112"/>
      <c r="G129" s="2"/>
      <c r="H129" s="163">
        <f>SUM(H130:H131)</f>
        <v>58.9</v>
      </c>
      <c r="I129" s="113"/>
      <c r="J129" s="74">
        <f t="shared" si="21"/>
        <v>58.9</v>
      </c>
      <c r="K129" s="112"/>
      <c r="L129" s="2"/>
      <c r="M129" s="163">
        <f>SUM(M130:M131)</f>
        <v>58.9</v>
      </c>
      <c r="N129" s="42"/>
      <c r="O129" s="74">
        <f t="shared" si="22"/>
        <v>58.9</v>
      </c>
      <c r="P129" s="112"/>
      <c r="Q129" s="2"/>
      <c r="R129" s="163">
        <f>SUM(R130:R131)</f>
        <v>58.9</v>
      </c>
      <c r="S129" s="42"/>
      <c r="T129" s="1">
        <f t="shared" si="19"/>
        <v>100</v>
      </c>
      <c r="U129" s="49"/>
      <c r="V129" s="58"/>
      <c r="W129" s="49"/>
    </row>
    <row r="130" spans="1:23" ht="20.25" customHeight="1" outlineLevel="3" x14ac:dyDescent="0.25">
      <c r="A130" s="73" t="s">
        <v>475</v>
      </c>
      <c r="B130" s="126"/>
      <c r="C130" s="162" t="s">
        <v>473</v>
      </c>
      <c r="D130" s="60"/>
      <c r="E130" s="74">
        <f t="shared" si="20"/>
        <v>0</v>
      </c>
      <c r="F130" s="112"/>
      <c r="G130" s="2"/>
      <c r="H130" s="159">
        <v>0</v>
      </c>
      <c r="I130" s="113"/>
      <c r="J130" s="74">
        <f t="shared" si="21"/>
        <v>0</v>
      </c>
      <c r="K130" s="112"/>
      <c r="L130" s="2"/>
      <c r="M130" s="159">
        <v>0</v>
      </c>
      <c r="N130" s="42"/>
      <c r="O130" s="74">
        <f t="shared" si="22"/>
        <v>0</v>
      </c>
      <c r="P130" s="112"/>
      <c r="Q130" s="2"/>
      <c r="R130" s="159">
        <v>0</v>
      </c>
      <c r="S130" s="42"/>
      <c r="T130" s="1" t="s">
        <v>38</v>
      </c>
      <c r="U130" s="49"/>
      <c r="V130" s="58"/>
      <c r="W130" s="49"/>
    </row>
    <row r="131" spans="1:23" ht="20.25" customHeight="1" outlineLevel="3" x14ac:dyDescent="0.25">
      <c r="A131" s="73" t="s">
        <v>476</v>
      </c>
      <c r="B131" s="126"/>
      <c r="C131" s="162" t="s">
        <v>474</v>
      </c>
      <c r="D131" s="60"/>
      <c r="E131" s="74">
        <f t="shared" si="20"/>
        <v>58.9</v>
      </c>
      <c r="F131" s="112"/>
      <c r="G131" s="2"/>
      <c r="H131" s="160">
        <v>58.9</v>
      </c>
      <c r="I131" s="113"/>
      <c r="J131" s="74">
        <f t="shared" si="21"/>
        <v>58.9</v>
      </c>
      <c r="K131" s="112"/>
      <c r="L131" s="2"/>
      <c r="M131" s="160">
        <v>58.9</v>
      </c>
      <c r="N131" s="42"/>
      <c r="O131" s="74">
        <f t="shared" si="22"/>
        <v>58.9</v>
      </c>
      <c r="P131" s="112"/>
      <c r="Q131" s="2"/>
      <c r="R131" s="160">
        <v>58.9</v>
      </c>
      <c r="S131" s="42"/>
      <c r="T131" s="1">
        <f t="shared" si="19"/>
        <v>100</v>
      </c>
      <c r="U131" s="49"/>
      <c r="V131" s="58"/>
      <c r="W131" s="49"/>
    </row>
    <row r="132" spans="1:23" ht="20.25" customHeight="1" outlineLevel="2" x14ac:dyDescent="0.25">
      <c r="A132" s="73" t="s">
        <v>339</v>
      </c>
      <c r="B132" s="315" t="s">
        <v>183</v>
      </c>
      <c r="C132" s="316"/>
      <c r="D132" s="60"/>
      <c r="E132" s="74">
        <f t="shared" si="20"/>
        <v>203.3</v>
      </c>
      <c r="F132" s="112"/>
      <c r="G132" s="2"/>
      <c r="H132" s="160">
        <v>203.3</v>
      </c>
      <c r="I132" s="113"/>
      <c r="J132" s="74">
        <f t="shared" si="21"/>
        <v>203.3</v>
      </c>
      <c r="K132" s="112"/>
      <c r="L132" s="2"/>
      <c r="M132" s="160">
        <v>203.3</v>
      </c>
      <c r="N132" s="42"/>
      <c r="O132" s="74">
        <f t="shared" si="22"/>
        <v>203.3</v>
      </c>
      <c r="P132" s="112"/>
      <c r="Q132" s="2"/>
      <c r="R132" s="160">
        <v>203.3</v>
      </c>
      <c r="S132" s="42"/>
      <c r="T132" s="1">
        <f t="shared" si="19"/>
        <v>100</v>
      </c>
      <c r="U132" s="49"/>
      <c r="V132" s="58"/>
      <c r="W132" s="49"/>
    </row>
    <row r="133" spans="1:23" ht="20.25" customHeight="1" outlineLevel="2" x14ac:dyDescent="0.25">
      <c r="A133" s="73" t="s">
        <v>415</v>
      </c>
      <c r="B133" s="315" t="s">
        <v>184</v>
      </c>
      <c r="C133" s="316"/>
      <c r="D133" s="127"/>
      <c r="E133" s="74">
        <f t="shared" si="20"/>
        <v>86</v>
      </c>
      <c r="F133" s="112"/>
      <c r="G133" s="2"/>
      <c r="H133" s="160">
        <v>86</v>
      </c>
      <c r="I133" s="113"/>
      <c r="J133" s="74">
        <f t="shared" si="21"/>
        <v>86</v>
      </c>
      <c r="K133" s="112"/>
      <c r="L133" s="2"/>
      <c r="M133" s="2">
        <v>86</v>
      </c>
      <c r="N133" s="42"/>
      <c r="O133" s="74">
        <f t="shared" si="22"/>
        <v>86</v>
      </c>
      <c r="P133" s="112"/>
      <c r="Q133" s="2"/>
      <c r="R133" s="2">
        <v>86</v>
      </c>
      <c r="S133" s="42"/>
      <c r="T133" s="1">
        <f t="shared" si="19"/>
        <v>100</v>
      </c>
      <c r="U133" s="49"/>
      <c r="V133" s="58"/>
      <c r="W133" s="49"/>
    </row>
    <row r="134" spans="1:23" ht="20.25" customHeight="1" outlineLevel="2" x14ac:dyDescent="0.25">
      <c r="A134" s="73" t="s">
        <v>416</v>
      </c>
      <c r="B134" s="309" t="s">
        <v>185</v>
      </c>
      <c r="C134" s="310"/>
      <c r="D134" s="60"/>
      <c r="E134" s="74">
        <f t="shared" si="20"/>
        <v>27</v>
      </c>
      <c r="F134" s="112"/>
      <c r="G134" s="2"/>
      <c r="H134" s="160">
        <v>27</v>
      </c>
      <c r="I134" s="113"/>
      <c r="J134" s="74">
        <f t="shared" si="21"/>
        <v>27</v>
      </c>
      <c r="K134" s="112"/>
      <c r="L134" s="2"/>
      <c r="M134" s="2">
        <v>27</v>
      </c>
      <c r="N134" s="42"/>
      <c r="O134" s="74">
        <f t="shared" si="22"/>
        <v>27</v>
      </c>
      <c r="P134" s="112"/>
      <c r="Q134" s="2"/>
      <c r="R134" s="2">
        <v>27</v>
      </c>
      <c r="S134" s="42"/>
      <c r="T134" s="1">
        <f t="shared" si="19"/>
        <v>100</v>
      </c>
      <c r="U134" s="49"/>
      <c r="V134" s="58"/>
      <c r="W134" s="49"/>
    </row>
    <row r="135" spans="1:23" s="99" customFormat="1" ht="30.75" customHeight="1" outlineLevel="1" x14ac:dyDescent="0.25">
      <c r="A135" s="78" t="s">
        <v>353</v>
      </c>
      <c r="B135" s="301" t="s">
        <v>186</v>
      </c>
      <c r="C135" s="302"/>
      <c r="D135" s="67"/>
      <c r="E135" s="61">
        <f t="shared" si="20"/>
        <v>5620.88</v>
      </c>
      <c r="F135" s="109"/>
      <c r="G135" s="62"/>
      <c r="H135" s="5">
        <f>H136+H137</f>
        <v>5620.88</v>
      </c>
      <c r="I135" s="110"/>
      <c r="J135" s="61">
        <f t="shared" si="21"/>
        <v>5620.88</v>
      </c>
      <c r="K135" s="109"/>
      <c r="L135" s="62"/>
      <c r="M135" s="5">
        <f>M136+M137</f>
        <v>5620.88</v>
      </c>
      <c r="N135" s="63"/>
      <c r="O135" s="61">
        <f t="shared" si="22"/>
        <v>5620.88</v>
      </c>
      <c r="P135" s="109"/>
      <c r="Q135" s="62"/>
      <c r="R135" s="5">
        <f>R136+R137</f>
        <v>5620.88</v>
      </c>
      <c r="S135" s="63"/>
      <c r="T135" s="105">
        <f t="shared" si="19"/>
        <v>100</v>
      </c>
      <c r="U135" s="97"/>
      <c r="V135" s="98"/>
      <c r="W135" s="97"/>
    </row>
    <row r="136" spans="1:23" ht="36.75" customHeight="1" outlineLevel="2" x14ac:dyDescent="0.25">
      <c r="A136" s="73" t="s">
        <v>354</v>
      </c>
      <c r="B136" s="309" t="s">
        <v>187</v>
      </c>
      <c r="C136" s="310"/>
      <c r="D136" s="121"/>
      <c r="E136" s="74">
        <f t="shared" si="20"/>
        <v>2056.2800000000002</v>
      </c>
      <c r="F136" s="112"/>
      <c r="G136" s="2"/>
      <c r="H136" s="164">
        <v>2056.2800000000002</v>
      </c>
      <c r="I136" s="113"/>
      <c r="J136" s="74">
        <f t="shared" si="21"/>
        <v>2056.2800000000002</v>
      </c>
      <c r="K136" s="112"/>
      <c r="L136" s="2"/>
      <c r="M136" s="2">
        <v>2056.2800000000002</v>
      </c>
      <c r="N136" s="42"/>
      <c r="O136" s="74">
        <f t="shared" si="22"/>
        <v>2056.2800000000002</v>
      </c>
      <c r="P136" s="112"/>
      <c r="Q136" s="2"/>
      <c r="R136" s="2">
        <v>2056.2800000000002</v>
      </c>
      <c r="S136" s="42"/>
      <c r="T136" s="1">
        <f t="shared" si="19"/>
        <v>100</v>
      </c>
      <c r="U136" s="49"/>
      <c r="V136" s="58"/>
      <c r="W136" s="49"/>
    </row>
    <row r="137" spans="1:23" ht="47.25" customHeight="1" outlineLevel="2" x14ac:dyDescent="0.25">
      <c r="A137" s="73" t="s">
        <v>355</v>
      </c>
      <c r="B137" s="309" t="s">
        <v>188</v>
      </c>
      <c r="C137" s="310"/>
      <c r="D137" s="121"/>
      <c r="E137" s="74">
        <f t="shared" si="20"/>
        <v>3564.6</v>
      </c>
      <c r="F137" s="112"/>
      <c r="G137" s="2"/>
      <c r="H137" s="2">
        <f>SUM(H138:H139)</f>
        <v>3564.6</v>
      </c>
      <c r="I137" s="113"/>
      <c r="J137" s="74">
        <f t="shared" si="21"/>
        <v>3564.6</v>
      </c>
      <c r="K137" s="112"/>
      <c r="L137" s="2"/>
      <c r="M137" s="2">
        <f>SUM(M138:M139)</f>
        <v>3564.6</v>
      </c>
      <c r="N137" s="42"/>
      <c r="O137" s="74">
        <f t="shared" si="22"/>
        <v>3564.6</v>
      </c>
      <c r="P137" s="112"/>
      <c r="Q137" s="2"/>
      <c r="R137" s="2">
        <f>SUM(R138:R139)</f>
        <v>3564.6</v>
      </c>
      <c r="S137" s="42"/>
      <c r="T137" s="1">
        <f t="shared" si="19"/>
        <v>100</v>
      </c>
      <c r="U137" s="49"/>
      <c r="V137" s="58"/>
      <c r="W137" s="49"/>
    </row>
    <row r="138" spans="1:23" ht="42.75" customHeight="1" outlineLevel="3" x14ac:dyDescent="0.25">
      <c r="A138" s="73" t="s">
        <v>116</v>
      </c>
      <c r="B138" s="128"/>
      <c r="C138" s="165" t="s">
        <v>377</v>
      </c>
      <c r="D138" s="125"/>
      <c r="E138" s="74">
        <f t="shared" si="20"/>
        <v>3524.6</v>
      </c>
      <c r="F138" s="112"/>
      <c r="G138" s="2"/>
      <c r="H138" s="164">
        <v>3524.6</v>
      </c>
      <c r="I138" s="113"/>
      <c r="J138" s="74">
        <f t="shared" si="21"/>
        <v>3524.6</v>
      </c>
      <c r="K138" s="112"/>
      <c r="L138" s="2"/>
      <c r="M138" s="159">
        <v>3524.6</v>
      </c>
      <c r="N138" s="42"/>
      <c r="O138" s="74">
        <f t="shared" si="22"/>
        <v>3524.6</v>
      </c>
      <c r="P138" s="112"/>
      <c r="Q138" s="2"/>
      <c r="R138" s="159">
        <v>3524.6</v>
      </c>
      <c r="S138" s="42"/>
      <c r="T138" s="1">
        <f t="shared" si="19"/>
        <v>100</v>
      </c>
      <c r="U138" s="49"/>
      <c r="V138" s="58"/>
      <c r="W138" s="49"/>
    </row>
    <row r="139" spans="1:23" ht="36.75" customHeight="1" outlineLevel="3" x14ac:dyDescent="0.25">
      <c r="A139" s="73" t="s">
        <v>358</v>
      </c>
      <c r="B139" s="128"/>
      <c r="C139" s="165" t="s">
        <v>378</v>
      </c>
      <c r="D139" s="125"/>
      <c r="E139" s="74">
        <f t="shared" si="20"/>
        <v>40</v>
      </c>
      <c r="F139" s="112"/>
      <c r="G139" s="2"/>
      <c r="H139" s="164">
        <v>40</v>
      </c>
      <c r="I139" s="113"/>
      <c r="J139" s="74">
        <f t="shared" si="21"/>
        <v>40</v>
      </c>
      <c r="K139" s="112"/>
      <c r="L139" s="2"/>
      <c r="M139" s="159">
        <v>40</v>
      </c>
      <c r="N139" s="42"/>
      <c r="O139" s="74">
        <f t="shared" si="22"/>
        <v>40</v>
      </c>
      <c r="P139" s="112"/>
      <c r="Q139" s="2"/>
      <c r="R139" s="159">
        <v>40</v>
      </c>
      <c r="S139" s="42"/>
      <c r="T139" s="1">
        <f t="shared" si="19"/>
        <v>100</v>
      </c>
      <c r="U139" s="49"/>
      <c r="V139" s="58"/>
      <c r="W139" s="49"/>
    </row>
    <row r="140" spans="1:23" s="99" customFormat="1" ht="37.5" customHeight="1" outlineLevel="1" x14ac:dyDescent="0.25">
      <c r="A140" s="78" t="s">
        <v>361</v>
      </c>
      <c r="B140" s="301" t="s">
        <v>189</v>
      </c>
      <c r="C140" s="302"/>
      <c r="D140" s="67"/>
      <c r="E140" s="61">
        <f t="shared" si="20"/>
        <v>35814.5</v>
      </c>
      <c r="F140" s="109"/>
      <c r="G140" s="62"/>
      <c r="H140" s="5">
        <f>SUM(H141:H142)</f>
        <v>35814.5</v>
      </c>
      <c r="I140" s="110"/>
      <c r="J140" s="61">
        <f t="shared" si="21"/>
        <v>34894.410000000003</v>
      </c>
      <c r="K140" s="109"/>
      <c r="L140" s="62"/>
      <c r="M140" s="5">
        <f>SUM(M141:M142)</f>
        <v>34894.410000000003</v>
      </c>
      <c r="N140" s="63"/>
      <c r="O140" s="61">
        <f t="shared" si="22"/>
        <v>34894.410000000003</v>
      </c>
      <c r="P140" s="109"/>
      <c r="Q140" s="62"/>
      <c r="R140" s="5">
        <f>SUM(R141:R142)</f>
        <v>34894.410000000003</v>
      </c>
      <c r="S140" s="63"/>
      <c r="T140" s="105">
        <f t="shared" si="19"/>
        <v>97.430956735400471</v>
      </c>
      <c r="U140" s="97"/>
      <c r="V140" s="98"/>
      <c r="W140" s="97"/>
    </row>
    <row r="141" spans="1:23" ht="28.5" customHeight="1" outlineLevel="2" x14ac:dyDescent="0.25">
      <c r="A141" s="73" t="s">
        <v>362</v>
      </c>
      <c r="B141" s="309" t="s">
        <v>190</v>
      </c>
      <c r="C141" s="310"/>
      <c r="D141" s="129" t="s">
        <v>192</v>
      </c>
      <c r="E141" s="74">
        <f t="shared" si="20"/>
        <v>3048.84</v>
      </c>
      <c r="F141" s="112"/>
      <c r="G141" s="2"/>
      <c r="H141" s="155">
        <v>3048.84</v>
      </c>
      <c r="I141" s="113"/>
      <c r="J141" s="74">
        <f t="shared" si="21"/>
        <v>2973.48</v>
      </c>
      <c r="K141" s="112"/>
      <c r="L141" s="2"/>
      <c r="M141" s="155">
        <v>2973.48</v>
      </c>
      <c r="N141" s="42"/>
      <c r="O141" s="74">
        <f t="shared" si="22"/>
        <v>2973.48</v>
      </c>
      <c r="P141" s="112"/>
      <c r="Q141" s="2"/>
      <c r="R141" s="155">
        <v>2973.48</v>
      </c>
      <c r="S141" s="42"/>
      <c r="T141" s="1">
        <f t="shared" si="19"/>
        <v>97.528240248750336</v>
      </c>
      <c r="U141" s="49"/>
      <c r="V141" s="58"/>
      <c r="W141" s="49"/>
    </row>
    <row r="142" spans="1:23" ht="17.25" customHeight="1" outlineLevel="2" thickBot="1" x14ac:dyDescent="0.3">
      <c r="A142" s="73" t="s">
        <v>137</v>
      </c>
      <c r="B142" s="309" t="s">
        <v>191</v>
      </c>
      <c r="C142" s="310"/>
      <c r="D142" s="129" t="s">
        <v>192</v>
      </c>
      <c r="E142" s="74">
        <f t="shared" si="20"/>
        <v>32765.66</v>
      </c>
      <c r="F142" s="112"/>
      <c r="G142" s="2"/>
      <c r="H142" s="155">
        <v>32765.66</v>
      </c>
      <c r="I142" s="113"/>
      <c r="J142" s="74">
        <f t="shared" si="21"/>
        <v>31920.93</v>
      </c>
      <c r="K142" s="112"/>
      <c r="L142" s="2"/>
      <c r="M142" s="221">
        <v>31920.93</v>
      </c>
      <c r="N142" s="42"/>
      <c r="O142" s="74">
        <f t="shared" si="22"/>
        <v>31920.93</v>
      </c>
      <c r="P142" s="112"/>
      <c r="Q142" s="2"/>
      <c r="R142" s="221">
        <v>31920.93</v>
      </c>
      <c r="S142" s="42"/>
      <c r="T142" s="1">
        <f t="shared" si="19"/>
        <v>97.421904518328034</v>
      </c>
      <c r="U142" s="49"/>
      <c r="V142" s="58"/>
      <c r="W142" s="49"/>
    </row>
    <row r="143" spans="1:23" ht="57" customHeight="1" x14ac:dyDescent="0.25">
      <c r="A143" s="53">
        <v>6</v>
      </c>
      <c r="B143" s="311" t="s">
        <v>193</v>
      </c>
      <c r="C143" s="312"/>
      <c r="D143" s="54"/>
      <c r="E143" s="55">
        <f>F143+G143+H143+I143</f>
        <v>23311.079999999998</v>
      </c>
      <c r="F143" s="70"/>
      <c r="G143" s="4">
        <f>G155</f>
        <v>1741</v>
      </c>
      <c r="H143" s="4">
        <f>H144+H145+H155</f>
        <v>21570.079999999998</v>
      </c>
      <c r="I143" s="71"/>
      <c r="J143" s="55">
        <f>K143+L143+M143+N143</f>
        <v>19889.11</v>
      </c>
      <c r="K143" s="70"/>
      <c r="L143" s="4">
        <f>L155</f>
        <v>1740.17</v>
      </c>
      <c r="M143" s="4">
        <f>M144+M145+M155</f>
        <v>18148.939999999999</v>
      </c>
      <c r="N143" s="71"/>
      <c r="O143" s="55">
        <f>P143+Q143+R143+S143</f>
        <v>19889.11</v>
      </c>
      <c r="P143" s="70"/>
      <c r="Q143" s="4">
        <f>Q155</f>
        <v>1740.17</v>
      </c>
      <c r="R143" s="4">
        <f>R144+R145+R155</f>
        <v>18148.939999999999</v>
      </c>
      <c r="S143" s="71"/>
      <c r="T143" s="86">
        <f t="shared" si="19"/>
        <v>85.320414154985542</v>
      </c>
      <c r="U143" s="47">
        <f>R143/H143</f>
        <v>0.84139419047124542</v>
      </c>
      <c r="V143" s="58">
        <v>82043.929999999993</v>
      </c>
      <c r="W143" s="58">
        <f>V143-E143</f>
        <v>58732.849999999991</v>
      </c>
    </row>
    <row r="144" spans="1:23" ht="48" customHeight="1" outlineLevel="1" x14ac:dyDescent="0.25">
      <c r="A144" s="59">
        <v>1</v>
      </c>
      <c r="B144" s="319" t="s">
        <v>423</v>
      </c>
      <c r="C144" s="320"/>
      <c r="D144" s="67"/>
      <c r="E144" s="61">
        <f>F144+G144+H144+I144</f>
        <v>1032.1500000000001</v>
      </c>
      <c r="F144" s="62"/>
      <c r="G144" s="5"/>
      <c r="H144" s="168">
        <v>1032.1500000000001</v>
      </c>
      <c r="I144" s="63"/>
      <c r="J144" s="61">
        <f>K144+L144+M144+N144</f>
        <v>870.53</v>
      </c>
      <c r="K144" s="62"/>
      <c r="L144" s="5"/>
      <c r="M144" s="5">
        <v>870.53</v>
      </c>
      <c r="N144" s="63"/>
      <c r="O144" s="61">
        <f>P144+Q144+R144+S144</f>
        <v>870.53</v>
      </c>
      <c r="P144" s="62"/>
      <c r="Q144" s="5"/>
      <c r="R144" s="5">
        <v>870.53</v>
      </c>
      <c r="S144" s="63"/>
      <c r="T144" s="105">
        <f t="shared" si="19"/>
        <v>84.341423242745719</v>
      </c>
      <c r="U144" s="47"/>
      <c r="V144" s="58"/>
      <c r="W144" s="58"/>
    </row>
    <row r="145" spans="1:23" s="99" customFormat="1" ht="30.75" customHeight="1" outlineLevel="1" x14ac:dyDescent="0.25">
      <c r="A145" s="59">
        <v>2</v>
      </c>
      <c r="B145" s="313" t="s">
        <v>194</v>
      </c>
      <c r="C145" s="314"/>
      <c r="D145" s="67"/>
      <c r="E145" s="61">
        <f t="shared" ref="E145:E166" si="23">F145+G145+H145+I145</f>
        <v>3668.44</v>
      </c>
      <c r="F145" s="62"/>
      <c r="G145" s="5"/>
      <c r="H145" s="5">
        <f>SUM(H146:H154)</f>
        <v>3668.44</v>
      </c>
      <c r="I145" s="63"/>
      <c r="J145" s="61">
        <f t="shared" ref="J145:J166" si="24">K145+L145+M145+N145</f>
        <v>918.7</v>
      </c>
      <c r="K145" s="62"/>
      <c r="L145" s="5"/>
      <c r="M145" s="5">
        <f>SUM(M146:M154)</f>
        <v>918.7</v>
      </c>
      <c r="N145" s="63"/>
      <c r="O145" s="61">
        <f t="shared" ref="O145:O166" si="25">P145+Q145+R145+S145</f>
        <v>918.7</v>
      </c>
      <c r="P145" s="62"/>
      <c r="Q145" s="5"/>
      <c r="R145" s="5">
        <f>SUM(R146:R154)</f>
        <v>918.7</v>
      </c>
      <c r="S145" s="63"/>
      <c r="T145" s="105">
        <f t="shared" si="19"/>
        <v>25.043342674270264</v>
      </c>
      <c r="U145" s="98"/>
      <c r="V145" s="98">
        <v>8359.11</v>
      </c>
      <c r="W145" s="98">
        <f>V145-E145</f>
        <v>4690.67</v>
      </c>
    </row>
    <row r="146" spans="1:23" ht="15" customHeight="1" outlineLevel="2" x14ac:dyDescent="0.25">
      <c r="A146" s="73" t="s">
        <v>333</v>
      </c>
      <c r="B146" s="303" t="s">
        <v>21</v>
      </c>
      <c r="C146" s="304"/>
      <c r="D146" s="60"/>
      <c r="E146" s="74">
        <f t="shared" si="23"/>
        <v>90</v>
      </c>
      <c r="F146" s="2"/>
      <c r="G146" s="2"/>
      <c r="H146" s="151">
        <v>90</v>
      </c>
      <c r="I146" s="42"/>
      <c r="J146" s="74">
        <f t="shared" si="24"/>
        <v>21</v>
      </c>
      <c r="K146" s="2"/>
      <c r="L146" s="2"/>
      <c r="M146" s="2">
        <v>21</v>
      </c>
      <c r="N146" s="42"/>
      <c r="O146" s="74">
        <f t="shared" si="25"/>
        <v>21</v>
      </c>
      <c r="P146" s="2"/>
      <c r="Q146" s="2"/>
      <c r="R146" s="2">
        <v>21</v>
      </c>
      <c r="S146" s="42"/>
      <c r="T146" s="1">
        <f>O146/E146*100</f>
        <v>23.333333333333332</v>
      </c>
      <c r="U146" s="119"/>
      <c r="V146" s="58"/>
      <c r="W146" s="49"/>
    </row>
    <row r="147" spans="1:23" ht="30.75" customHeight="1" outlineLevel="2" x14ac:dyDescent="0.25">
      <c r="A147" s="73" t="s">
        <v>19</v>
      </c>
      <c r="B147" s="303" t="s">
        <v>195</v>
      </c>
      <c r="C147" s="304"/>
      <c r="D147" s="60"/>
      <c r="E147" s="74">
        <f t="shared" si="23"/>
        <v>206.82</v>
      </c>
      <c r="F147" s="2"/>
      <c r="G147" s="2"/>
      <c r="H147" s="151">
        <v>206.82</v>
      </c>
      <c r="I147" s="42"/>
      <c r="J147" s="74">
        <f t="shared" si="24"/>
        <v>0</v>
      </c>
      <c r="K147" s="2"/>
      <c r="L147" s="2"/>
      <c r="M147" s="2">
        <v>0</v>
      </c>
      <c r="N147" s="42"/>
      <c r="O147" s="74">
        <f t="shared" si="25"/>
        <v>0</v>
      </c>
      <c r="P147" s="2"/>
      <c r="Q147" s="2"/>
      <c r="R147" s="2">
        <v>0</v>
      </c>
      <c r="S147" s="42"/>
      <c r="T147" s="1">
        <f t="shared" ref="T147:T166" si="26">O147/E147*100</f>
        <v>0</v>
      </c>
      <c r="U147" s="119"/>
      <c r="V147" s="58"/>
      <c r="W147" s="49"/>
    </row>
    <row r="148" spans="1:23" ht="15" customHeight="1" outlineLevel="2" x14ac:dyDescent="0.25">
      <c r="A148" s="73" t="s">
        <v>335</v>
      </c>
      <c r="B148" s="303" t="s">
        <v>22</v>
      </c>
      <c r="C148" s="304"/>
      <c r="D148" s="60"/>
      <c r="E148" s="74">
        <f t="shared" si="23"/>
        <v>720</v>
      </c>
      <c r="F148" s="2"/>
      <c r="G148" s="2"/>
      <c r="H148" s="151">
        <v>720</v>
      </c>
      <c r="I148" s="42"/>
      <c r="J148" s="74">
        <f t="shared" si="24"/>
        <v>217</v>
      </c>
      <c r="K148" s="2"/>
      <c r="L148" s="2"/>
      <c r="M148" s="2">
        <v>217</v>
      </c>
      <c r="N148" s="42"/>
      <c r="O148" s="74">
        <f t="shared" si="25"/>
        <v>217</v>
      </c>
      <c r="P148" s="2"/>
      <c r="Q148" s="2"/>
      <c r="R148" s="2">
        <v>217</v>
      </c>
      <c r="S148" s="42"/>
      <c r="T148" s="1">
        <f t="shared" si="26"/>
        <v>30.138888888888886</v>
      </c>
      <c r="U148" s="119"/>
      <c r="V148" s="58"/>
      <c r="W148" s="49"/>
    </row>
    <row r="149" spans="1:23" ht="15" customHeight="1" outlineLevel="2" x14ac:dyDescent="0.25">
      <c r="A149" s="73" t="s">
        <v>336</v>
      </c>
      <c r="B149" s="303" t="s">
        <v>23</v>
      </c>
      <c r="C149" s="304"/>
      <c r="D149" s="60"/>
      <c r="E149" s="74">
        <f t="shared" si="23"/>
        <v>60</v>
      </c>
      <c r="F149" s="2"/>
      <c r="G149" s="2"/>
      <c r="H149" s="151">
        <v>60</v>
      </c>
      <c r="I149" s="42"/>
      <c r="J149" s="74">
        <f t="shared" si="24"/>
        <v>4</v>
      </c>
      <c r="K149" s="2"/>
      <c r="L149" s="2"/>
      <c r="M149" s="2">
        <v>4</v>
      </c>
      <c r="N149" s="42"/>
      <c r="O149" s="74">
        <f t="shared" si="25"/>
        <v>4</v>
      </c>
      <c r="P149" s="2"/>
      <c r="Q149" s="2"/>
      <c r="R149" s="2">
        <v>4</v>
      </c>
      <c r="S149" s="42"/>
      <c r="T149" s="1">
        <f t="shared" si="26"/>
        <v>6.666666666666667</v>
      </c>
      <c r="U149" s="119"/>
      <c r="V149" s="58"/>
      <c r="W149" s="49"/>
    </row>
    <row r="150" spans="1:23" ht="30" customHeight="1" outlineLevel="2" x14ac:dyDescent="0.25">
      <c r="A150" s="73" t="s">
        <v>337</v>
      </c>
      <c r="B150" s="303" t="s">
        <v>24</v>
      </c>
      <c r="C150" s="304"/>
      <c r="D150" s="60"/>
      <c r="E150" s="74">
        <f t="shared" si="23"/>
        <v>112</v>
      </c>
      <c r="F150" s="2"/>
      <c r="G150" s="2"/>
      <c r="H150" s="151">
        <v>112</v>
      </c>
      <c r="I150" s="42"/>
      <c r="J150" s="74">
        <f t="shared" si="24"/>
        <v>88</v>
      </c>
      <c r="K150" s="2"/>
      <c r="L150" s="2"/>
      <c r="M150" s="2">
        <v>88</v>
      </c>
      <c r="N150" s="42"/>
      <c r="O150" s="74">
        <f t="shared" si="25"/>
        <v>88</v>
      </c>
      <c r="P150" s="2"/>
      <c r="Q150" s="2"/>
      <c r="R150" s="2">
        <v>88</v>
      </c>
      <c r="S150" s="42"/>
      <c r="T150" s="1">
        <f t="shared" si="26"/>
        <v>78.571428571428569</v>
      </c>
      <c r="U150" s="119"/>
      <c r="V150" s="58"/>
      <c r="W150" s="49"/>
    </row>
    <row r="151" spans="1:23" ht="15" customHeight="1" outlineLevel="2" x14ac:dyDescent="0.25">
      <c r="A151" s="73" t="s">
        <v>338</v>
      </c>
      <c r="B151" s="303" t="s">
        <v>25</v>
      </c>
      <c r="C151" s="304"/>
      <c r="D151" s="60"/>
      <c r="E151" s="74">
        <f t="shared" si="23"/>
        <v>10.4</v>
      </c>
      <c r="F151" s="2"/>
      <c r="G151" s="2"/>
      <c r="H151" s="151">
        <v>10.4</v>
      </c>
      <c r="I151" s="42"/>
      <c r="J151" s="74">
        <f t="shared" si="24"/>
        <v>10.4</v>
      </c>
      <c r="K151" s="2"/>
      <c r="L151" s="2"/>
      <c r="M151" s="2">
        <v>10.4</v>
      </c>
      <c r="N151" s="42"/>
      <c r="O151" s="74">
        <f t="shared" si="25"/>
        <v>10.4</v>
      </c>
      <c r="P151" s="2"/>
      <c r="Q151" s="2"/>
      <c r="R151" s="2">
        <v>10.4</v>
      </c>
      <c r="S151" s="42"/>
      <c r="T151" s="1">
        <f t="shared" si="26"/>
        <v>100</v>
      </c>
      <c r="U151" s="119"/>
      <c r="V151" s="58"/>
      <c r="W151" s="49"/>
    </row>
    <row r="152" spans="1:23" ht="27.75" customHeight="1" outlineLevel="2" x14ac:dyDescent="0.25">
      <c r="A152" s="73" t="s">
        <v>339</v>
      </c>
      <c r="B152" s="303" t="s">
        <v>26</v>
      </c>
      <c r="C152" s="304"/>
      <c r="D152" s="60"/>
      <c r="E152" s="74">
        <f t="shared" si="23"/>
        <v>432</v>
      </c>
      <c r="F152" s="2"/>
      <c r="G152" s="2"/>
      <c r="H152" s="151">
        <v>432</v>
      </c>
      <c r="I152" s="42"/>
      <c r="J152" s="74">
        <f t="shared" si="24"/>
        <v>342</v>
      </c>
      <c r="K152" s="2"/>
      <c r="L152" s="2"/>
      <c r="M152" s="2">
        <v>342</v>
      </c>
      <c r="N152" s="42"/>
      <c r="O152" s="74">
        <f t="shared" si="25"/>
        <v>342</v>
      </c>
      <c r="P152" s="2"/>
      <c r="Q152" s="2"/>
      <c r="R152" s="2">
        <v>342</v>
      </c>
      <c r="S152" s="42"/>
      <c r="T152" s="1">
        <f t="shared" si="26"/>
        <v>79.166666666666657</v>
      </c>
      <c r="U152" s="119"/>
      <c r="V152" s="58"/>
      <c r="W152" s="49"/>
    </row>
    <row r="153" spans="1:23" ht="39" customHeight="1" outlineLevel="2" x14ac:dyDescent="0.25">
      <c r="A153" s="73" t="s">
        <v>415</v>
      </c>
      <c r="B153" s="303" t="s">
        <v>27</v>
      </c>
      <c r="C153" s="304"/>
      <c r="D153" s="60"/>
      <c r="E153" s="74">
        <f t="shared" si="23"/>
        <v>272</v>
      </c>
      <c r="F153" s="2"/>
      <c r="G153" s="2"/>
      <c r="H153" s="151">
        <v>272</v>
      </c>
      <c r="I153" s="42"/>
      <c r="J153" s="74">
        <f t="shared" si="24"/>
        <v>236.3</v>
      </c>
      <c r="K153" s="2"/>
      <c r="L153" s="2"/>
      <c r="M153" s="2">
        <v>236.3</v>
      </c>
      <c r="N153" s="42"/>
      <c r="O153" s="74">
        <f t="shared" si="25"/>
        <v>236.3</v>
      </c>
      <c r="P153" s="2"/>
      <c r="Q153" s="2"/>
      <c r="R153" s="2">
        <v>236.3</v>
      </c>
      <c r="S153" s="42"/>
      <c r="T153" s="1">
        <f t="shared" si="26"/>
        <v>86.875</v>
      </c>
      <c r="U153" s="119"/>
      <c r="V153" s="58"/>
      <c r="W153" s="49"/>
    </row>
    <row r="154" spans="1:23" ht="15" customHeight="1" outlineLevel="2" x14ac:dyDescent="0.25">
      <c r="A154" s="73" t="s">
        <v>416</v>
      </c>
      <c r="B154" s="303" t="s">
        <v>196</v>
      </c>
      <c r="C154" s="304"/>
      <c r="D154" s="60"/>
      <c r="E154" s="74">
        <f t="shared" si="23"/>
        <v>1765.22</v>
      </c>
      <c r="F154" s="2"/>
      <c r="G154" s="2"/>
      <c r="H154" s="151">
        <v>1765.22</v>
      </c>
      <c r="I154" s="42"/>
      <c r="J154" s="74">
        <f t="shared" si="24"/>
        <v>0</v>
      </c>
      <c r="K154" s="2"/>
      <c r="L154" s="2"/>
      <c r="M154" s="2">
        <v>0</v>
      </c>
      <c r="N154" s="42"/>
      <c r="O154" s="74">
        <f t="shared" si="25"/>
        <v>0</v>
      </c>
      <c r="P154" s="2"/>
      <c r="Q154" s="2"/>
      <c r="R154" s="2">
        <v>0</v>
      </c>
      <c r="S154" s="42"/>
      <c r="T154" s="1">
        <f t="shared" si="26"/>
        <v>0</v>
      </c>
      <c r="U154" s="119"/>
      <c r="V154" s="58"/>
      <c r="W154" s="49"/>
    </row>
    <row r="155" spans="1:23" s="99" customFormat="1" ht="37.5" customHeight="1" outlineLevel="1" x14ac:dyDescent="0.25">
      <c r="A155" s="78" t="s">
        <v>353</v>
      </c>
      <c r="B155" s="313" t="s">
        <v>11</v>
      </c>
      <c r="C155" s="314"/>
      <c r="D155" s="67"/>
      <c r="E155" s="61">
        <f t="shared" si="23"/>
        <v>18610.489999999998</v>
      </c>
      <c r="F155" s="62"/>
      <c r="G155" s="5">
        <f>G166</f>
        <v>1741</v>
      </c>
      <c r="H155" s="5">
        <f>SUM(H156:H166)</f>
        <v>16869.489999999998</v>
      </c>
      <c r="I155" s="63"/>
      <c r="J155" s="61">
        <f t="shared" si="24"/>
        <v>18099.879999999997</v>
      </c>
      <c r="K155" s="62"/>
      <c r="L155" s="5">
        <f>L166</f>
        <v>1740.17</v>
      </c>
      <c r="M155" s="5">
        <f>SUM(M156:M166)</f>
        <v>16359.71</v>
      </c>
      <c r="N155" s="63"/>
      <c r="O155" s="61">
        <f t="shared" si="25"/>
        <v>18099.879999999997</v>
      </c>
      <c r="P155" s="62"/>
      <c r="Q155" s="5">
        <f>Q166</f>
        <v>1740.17</v>
      </c>
      <c r="R155" s="5">
        <f>SUM(R156:R166)</f>
        <v>16359.71</v>
      </c>
      <c r="S155" s="63"/>
      <c r="T155" s="105">
        <f t="shared" si="26"/>
        <v>97.256332315806844</v>
      </c>
      <c r="U155" s="130"/>
      <c r="V155" s="98">
        <v>29227.759999999998</v>
      </c>
      <c r="W155" s="98">
        <f>V155-E155</f>
        <v>10617.27</v>
      </c>
    </row>
    <row r="156" spans="1:23" ht="20.25" customHeight="1" outlineLevel="2" x14ac:dyDescent="0.25">
      <c r="A156" s="73" t="s">
        <v>354</v>
      </c>
      <c r="B156" s="303" t="s">
        <v>28</v>
      </c>
      <c r="C156" s="304"/>
      <c r="D156" s="60"/>
      <c r="E156" s="74">
        <f t="shared" si="23"/>
        <v>46.31</v>
      </c>
      <c r="F156" s="2"/>
      <c r="G156" s="151"/>
      <c r="H156" s="151">
        <v>46.31</v>
      </c>
      <c r="I156" s="42"/>
      <c r="J156" s="74">
        <f t="shared" si="24"/>
        <v>0</v>
      </c>
      <c r="K156" s="2"/>
      <c r="L156" s="2"/>
      <c r="M156" s="2">
        <v>0</v>
      </c>
      <c r="N156" s="42"/>
      <c r="O156" s="74">
        <f t="shared" si="25"/>
        <v>0</v>
      </c>
      <c r="P156" s="2"/>
      <c r="Q156" s="2"/>
      <c r="R156" s="2">
        <v>0</v>
      </c>
      <c r="S156" s="42"/>
      <c r="T156" s="1">
        <f t="shared" si="26"/>
        <v>0</v>
      </c>
      <c r="U156" s="119"/>
      <c r="V156" s="58"/>
      <c r="W156" s="49"/>
    </row>
    <row r="157" spans="1:23" ht="31.5" customHeight="1" outlineLevel="2" x14ac:dyDescent="0.25">
      <c r="A157" s="73" t="s">
        <v>355</v>
      </c>
      <c r="B157" s="303" t="s">
        <v>29</v>
      </c>
      <c r="C157" s="304"/>
      <c r="D157" s="60"/>
      <c r="E157" s="74">
        <f t="shared" si="23"/>
        <v>43.2</v>
      </c>
      <c r="F157" s="2"/>
      <c r="G157" s="151"/>
      <c r="H157" s="151">
        <v>43.2</v>
      </c>
      <c r="I157" s="42"/>
      <c r="J157" s="74">
        <f t="shared" si="24"/>
        <v>31.2</v>
      </c>
      <c r="K157" s="2"/>
      <c r="L157" s="2"/>
      <c r="M157" s="2">
        <v>31.2</v>
      </c>
      <c r="N157" s="42"/>
      <c r="O157" s="74">
        <f t="shared" si="25"/>
        <v>31.2</v>
      </c>
      <c r="P157" s="2"/>
      <c r="Q157" s="2"/>
      <c r="R157" s="2">
        <v>31.2</v>
      </c>
      <c r="S157" s="42"/>
      <c r="T157" s="1">
        <f t="shared" si="26"/>
        <v>72.222222222222214</v>
      </c>
      <c r="U157" s="119"/>
      <c r="V157" s="58"/>
      <c r="W157" s="49"/>
    </row>
    <row r="158" spans="1:23" ht="31.5" customHeight="1" outlineLevel="2" x14ac:dyDescent="0.25">
      <c r="A158" s="73" t="s">
        <v>356</v>
      </c>
      <c r="B158" s="303" t="s">
        <v>197</v>
      </c>
      <c r="C158" s="304"/>
      <c r="D158" s="60"/>
      <c r="E158" s="74">
        <f t="shared" si="23"/>
        <v>35</v>
      </c>
      <c r="F158" s="2"/>
      <c r="G158" s="151"/>
      <c r="H158" s="151">
        <v>35</v>
      </c>
      <c r="I158" s="42"/>
      <c r="J158" s="74">
        <f t="shared" si="24"/>
        <v>0</v>
      </c>
      <c r="K158" s="2"/>
      <c r="L158" s="2"/>
      <c r="M158" s="2">
        <v>0</v>
      </c>
      <c r="N158" s="42"/>
      <c r="O158" s="74">
        <f t="shared" si="25"/>
        <v>0</v>
      </c>
      <c r="P158" s="2"/>
      <c r="Q158" s="2"/>
      <c r="R158" s="2">
        <v>0</v>
      </c>
      <c r="S158" s="42"/>
      <c r="T158" s="1">
        <f t="shared" si="26"/>
        <v>0</v>
      </c>
      <c r="U158" s="119"/>
      <c r="V158" s="58"/>
      <c r="W158" s="49"/>
    </row>
    <row r="159" spans="1:23" ht="19.5" customHeight="1" outlineLevel="2" x14ac:dyDescent="0.25">
      <c r="A159" s="73" t="s">
        <v>357</v>
      </c>
      <c r="B159" s="303" t="s">
        <v>424</v>
      </c>
      <c r="C159" s="304"/>
      <c r="D159" s="60"/>
      <c r="E159" s="74">
        <f t="shared" si="23"/>
        <v>100</v>
      </c>
      <c r="F159" s="2"/>
      <c r="G159" s="151"/>
      <c r="H159" s="151">
        <v>100</v>
      </c>
      <c r="I159" s="42"/>
      <c r="J159" s="74">
        <f t="shared" si="24"/>
        <v>0</v>
      </c>
      <c r="K159" s="2"/>
      <c r="L159" s="2"/>
      <c r="M159" s="2">
        <v>0</v>
      </c>
      <c r="N159" s="42"/>
      <c r="O159" s="74">
        <f t="shared" si="25"/>
        <v>0</v>
      </c>
      <c r="P159" s="2"/>
      <c r="Q159" s="2"/>
      <c r="R159" s="2">
        <v>0</v>
      </c>
      <c r="S159" s="42"/>
      <c r="T159" s="1">
        <f t="shared" si="26"/>
        <v>0</v>
      </c>
      <c r="U159" s="119"/>
      <c r="V159" s="58"/>
      <c r="W159" s="49"/>
    </row>
    <row r="160" spans="1:23" ht="30.75" customHeight="1" outlineLevel="2" x14ac:dyDescent="0.25">
      <c r="A160" s="73" t="s">
        <v>425</v>
      </c>
      <c r="B160" s="303" t="s">
        <v>31</v>
      </c>
      <c r="C160" s="304"/>
      <c r="D160" s="60"/>
      <c r="E160" s="74">
        <f t="shared" si="23"/>
        <v>120</v>
      </c>
      <c r="F160" s="2"/>
      <c r="G160" s="151"/>
      <c r="H160" s="151">
        <v>120</v>
      </c>
      <c r="I160" s="42"/>
      <c r="J160" s="74">
        <f t="shared" si="24"/>
        <v>120</v>
      </c>
      <c r="K160" s="2"/>
      <c r="L160" s="2"/>
      <c r="M160" s="2">
        <v>120</v>
      </c>
      <c r="N160" s="42"/>
      <c r="O160" s="74">
        <f t="shared" si="25"/>
        <v>120</v>
      </c>
      <c r="P160" s="2"/>
      <c r="Q160" s="2"/>
      <c r="R160" s="2">
        <v>120</v>
      </c>
      <c r="S160" s="42"/>
      <c r="T160" s="1">
        <f t="shared" si="26"/>
        <v>100</v>
      </c>
      <c r="U160" s="119"/>
      <c r="V160" s="58"/>
      <c r="W160" s="49"/>
    </row>
    <row r="161" spans="1:23" ht="58.5" customHeight="1" outlineLevel="2" x14ac:dyDescent="0.25">
      <c r="A161" s="73" t="s">
        <v>426</v>
      </c>
      <c r="B161" s="303" t="s">
        <v>30</v>
      </c>
      <c r="C161" s="304"/>
      <c r="D161" s="60"/>
      <c r="E161" s="74">
        <f t="shared" si="23"/>
        <v>24</v>
      </c>
      <c r="F161" s="2"/>
      <c r="G161" s="151"/>
      <c r="H161" s="151">
        <v>24</v>
      </c>
      <c r="I161" s="42"/>
      <c r="J161" s="74">
        <f t="shared" si="24"/>
        <v>24</v>
      </c>
      <c r="K161" s="2"/>
      <c r="L161" s="2"/>
      <c r="M161" s="2">
        <v>24</v>
      </c>
      <c r="N161" s="42"/>
      <c r="O161" s="74">
        <f t="shared" si="25"/>
        <v>24</v>
      </c>
      <c r="P161" s="2"/>
      <c r="Q161" s="2"/>
      <c r="R161" s="2">
        <v>24</v>
      </c>
      <c r="S161" s="42"/>
      <c r="T161" s="1">
        <f t="shared" si="26"/>
        <v>100</v>
      </c>
      <c r="U161" s="119"/>
      <c r="V161" s="58"/>
      <c r="W161" s="49"/>
    </row>
    <row r="162" spans="1:23" ht="58.5" customHeight="1" outlineLevel="2" x14ac:dyDescent="0.25">
      <c r="A162" s="73" t="s">
        <v>427</v>
      </c>
      <c r="B162" s="303" t="s">
        <v>198</v>
      </c>
      <c r="C162" s="304"/>
      <c r="D162" s="60"/>
      <c r="E162" s="74">
        <f t="shared" si="23"/>
        <v>15578.8</v>
      </c>
      <c r="F162" s="2"/>
      <c r="G162" s="151"/>
      <c r="H162" s="151">
        <v>15578.8</v>
      </c>
      <c r="I162" s="42"/>
      <c r="J162" s="74">
        <f t="shared" si="24"/>
        <v>15323.13</v>
      </c>
      <c r="K162" s="2"/>
      <c r="L162" s="2"/>
      <c r="M162" s="2">
        <v>15323.13</v>
      </c>
      <c r="N162" s="42"/>
      <c r="O162" s="74">
        <f t="shared" si="25"/>
        <v>15323.13</v>
      </c>
      <c r="P162" s="2"/>
      <c r="Q162" s="2"/>
      <c r="R162" s="2">
        <v>15323.13</v>
      </c>
      <c r="S162" s="42"/>
      <c r="T162" s="1">
        <f t="shared" si="26"/>
        <v>98.358859475697741</v>
      </c>
      <c r="U162" s="119"/>
      <c r="V162" s="58"/>
      <c r="W162" s="49"/>
    </row>
    <row r="163" spans="1:23" ht="18.75" customHeight="1" outlineLevel="2" x14ac:dyDescent="0.25">
      <c r="A163" s="73" t="s">
        <v>428</v>
      </c>
      <c r="B163" s="303" t="s">
        <v>32</v>
      </c>
      <c r="C163" s="304"/>
      <c r="D163" s="60"/>
      <c r="E163" s="74">
        <f t="shared" si="23"/>
        <v>861.38</v>
      </c>
      <c r="F163" s="2"/>
      <c r="G163" s="151"/>
      <c r="H163" s="151">
        <v>861.38</v>
      </c>
      <c r="I163" s="42"/>
      <c r="J163" s="74">
        <f t="shared" si="24"/>
        <v>861.38</v>
      </c>
      <c r="K163" s="2"/>
      <c r="L163" s="2"/>
      <c r="M163" s="2">
        <v>861.38</v>
      </c>
      <c r="N163" s="42"/>
      <c r="O163" s="74">
        <f t="shared" si="25"/>
        <v>861.38</v>
      </c>
      <c r="P163" s="2"/>
      <c r="Q163" s="2"/>
      <c r="R163" s="2">
        <v>861.38</v>
      </c>
      <c r="S163" s="42"/>
      <c r="T163" s="1">
        <f t="shared" si="26"/>
        <v>100</v>
      </c>
      <c r="U163" s="119"/>
      <c r="V163" s="58"/>
      <c r="W163" s="49"/>
    </row>
    <row r="164" spans="1:23" ht="18.75" customHeight="1" outlineLevel="2" x14ac:dyDescent="0.25">
      <c r="A164" s="73" t="s">
        <v>429</v>
      </c>
      <c r="B164" s="303" t="s">
        <v>199</v>
      </c>
      <c r="C164" s="304"/>
      <c r="D164" s="60"/>
      <c r="E164" s="74">
        <f t="shared" si="23"/>
        <v>60.8</v>
      </c>
      <c r="F164" s="2"/>
      <c r="G164" s="151"/>
      <c r="H164" s="151">
        <v>60.8</v>
      </c>
      <c r="I164" s="42"/>
      <c r="J164" s="74">
        <f t="shared" si="24"/>
        <v>0</v>
      </c>
      <c r="K164" s="2"/>
      <c r="L164" s="2"/>
      <c r="M164" s="2">
        <v>0</v>
      </c>
      <c r="N164" s="42"/>
      <c r="O164" s="74">
        <f t="shared" si="25"/>
        <v>0</v>
      </c>
      <c r="P164" s="2"/>
      <c r="Q164" s="2"/>
      <c r="R164" s="2">
        <v>0</v>
      </c>
      <c r="S164" s="42"/>
      <c r="T164" s="1">
        <f t="shared" si="26"/>
        <v>0</v>
      </c>
      <c r="U164" s="119"/>
      <c r="V164" s="58"/>
      <c r="W164" s="49"/>
    </row>
    <row r="165" spans="1:23" ht="18.75" customHeight="1" outlineLevel="2" x14ac:dyDescent="0.25">
      <c r="A165" s="73" t="s">
        <v>479</v>
      </c>
      <c r="B165" s="303" t="s">
        <v>477</v>
      </c>
      <c r="C165" s="304"/>
      <c r="D165" s="60"/>
      <c r="E165" s="74">
        <f t="shared" si="23"/>
        <v>0</v>
      </c>
      <c r="F165" s="2"/>
      <c r="G165" s="151"/>
      <c r="H165" s="151">
        <v>0</v>
      </c>
      <c r="I165" s="42"/>
      <c r="J165" s="74">
        <f t="shared" si="24"/>
        <v>0</v>
      </c>
      <c r="K165" s="2"/>
      <c r="L165" s="2"/>
      <c r="M165" s="2">
        <v>0</v>
      </c>
      <c r="N165" s="42"/>
      <c r="O165" s="74">
        <f t="shared" si="25"/>
        <v>0</v>
      </c>
      <c r="P165" s="2"/>
      <c r="Q165" s="2"/>
      <c r="R165" s="2"/>
      <c r="S165" s="42"/>
      <c r="T165" s="1" t="s">
        <v>38</v>
      </c>
      <c r="U165" s="119"/>
      <c r="V165" s="58"/>
      <c r="W165" s="49"/>
    </row>
    <row r="166" spans="1:23" ht="18.75" customHeight="1" outlineLevel="2" x14ac:dyDescent="0.25">
      <c r="A166" s="73" t="s">
        <v>480</v>
      </c>
      <c r="B166" s="303" t="s">
        <v>478</v>
      </c>
      <c r="C166" s="304"/>
      <c r="D166" s="60"/>
      <c r="E166" s="74">
        <f t="shared" si="23"/>
        <v>1741</v>
      </c>
      <c r="F166" s="2"/>
      <c r="G166" s="151">
        <v>1741</v>
      </c>
      <c r="H166" s="151"/>
      <c r="I166" s="42"/>
      <c r="J166" s="74">
        <f t="shared" si="24"/>
        <v>1740.17</v>
      </c>
      <c r="K166" s="2"/>
      <c r="L166" s="2">
        <v>1740.17</v>
      </c>
      <c r="M166" s="2"/>
      <c r="N166" s="42"/>
      <c r="O166" s="74">
        <f t="shared" si="25"/>
        <v>1740.17</v>
      </c>
      <c r="P166" s="2"/>
      <c r="Q166" s="2">
        <v>1740.17</v>
      </c>
      <c r="R166" s="2"/>
      <c r="S166" s="42"/>
      <c r="T166" s="1">
        <f t="shared" si="26"/>
        <v>99.952326249282038</v>
      </c>
      <c r="U166" s="119"/>
      <c r="V166" s="58"/>
      <c r="W166" s="49"/>
    </row>
    <row r="167" spans="1:23" ht="56.25" customHeight="1" x14ac:dyDescent="0.25">
      <c r="A167" s="131">
        <v>7</v>
      </c>
      <c r="B167" s="311" t="s">
        <v>200</v>
      </c>
      <c r="C167" s="312"/>
      <c r="D167" s="54"/>
      <c r="E167" s="190">
        <f>F167+G167+H167+I167-0.01</f>
        <v>1746721.8081599998</v>
      </c>
      <c r="F167" s="190">
        <f>F168+F243+F297+F314+F324+F327+F329</f>
        <v>21171.96</v>
      </c>
      <c r="G167" s="190">
        <f>G168+G243+G297+G314+G324+G327+G329</f>
        <v>1213359.2704699999</v>
      </c>
      <c r="H167" s="190">
        <f>H168+H243+H297+H314+H324+H327+H329+0.01</f>
        <v>460291.68768999993</v>
      </c>
      <c r="I167" s="190">
        <f>I168+I243+I297+I314+I324</f>
        <v>51898.9</v>
      </c>
      <c r="J167" s="190">
        <f>K167+L167+M167+N167+0.01</f>
        <v>1739888.8741999997</v>
      </c>
      <c r="K167" s="190">
        <f>K168+K243+K297+K314+K324+K327+K329</f>
        <v>19850.43865</v>
      </c>
      <c r="L167" s="190">
        <f>L168+L243+L297+L314+L324+L327+L329</f>
        <v>1207869.92894</v>
      </c>
      <c r="M167" s="190">
        <f>M168+M243+M297+M314+M324+M327+M329</f>
        <v>460269.59660999995</v>
      </c>
      <c r="N167" s="190">
        <f>N168+N243+N297+N314+N324</f>
        <v>51898.9</v>
      </c>
      <c r="O167" s="190">
        <f>P167+Q167+R167+S167</f>
        <v>1739888.8657899997</v>
      </c>
      <c r="P167" s="190">
        <f>P168+P243+P297+P314+P324+P327+P329</f>
        <v>19850.43865</v>
      </c>
      <c r="Q167" s="190">
        <f>Q168+Q243+Q297+Q314+Q324+Q327+Q329</f>
        <v>1207869.92894</v>
      </c>
      <c r="R167" s="190">
        <f>R168+R243+R297+R314+R324+R327+R329</f>
        <v>460269.59819999995</v>
      </c>
      <c r="S167" s="190">
        <f>S168+S243+S297+S314+S324</f>
        <v>51898.9</v>
      </c>
      <c r="T167" s="86">
        <f t="shared" ref="T167:T335" si="27">O167/E167*100</f>
        <v>99.60881335894021</v>
      </c>
      <c r="U167" s="58">
        <f>S167/I167*100</f>
        <v>100</v>
      </c>
      <c r="V167" s="58"/>
      <c r="W167" s="49"/>
    </row>
    <row r="168" spans="1:23" s="100" customFormat="1" ht="23.25" customHeight="1" outlineLevel="1" x14ac:dyDescent="0.25">
      <c r="A168" s="180" t="s">
        <v>310</v>
      </c>
      <c r="B168" s="285" t="s">
        <v>201</v>
      </c>
      <c r="C168" s="286"/>
      <c r="D168" s="103"/>
      <c r="E168" s="185">
        <f>F168+G168+H168+I168</f>
        <v>698782.83209999988</v>
      </c>
      <c r="F168" s="185"/>
      <c r="G168" s="185">
        <f>G169+G170+G242</f>
        <v>497805.67531999998</v>
      </c>
      <c r="H168" s="185">
        <f>H169+H170+H242</f>
        <v>162287.05677999998</v>
      </c>
      <c r="I168" s="185">
        <f>I169</f>
        <v>38690.1</v>
      </c>
      <c r="J168" s="185">
        <f>K168+L168+M168+N168</f>
        <v>698765.10872000002</v>
      </c>
      <c r="K168" s="185"/>
      <c r="L168" s="185">
        <f>L169+L170+L242</f>
        <v>497797.35532000003</v>
      </c>
      <c r="M168" s="185">
        <f>M169+M170+M242</f>
        <v>162277.65340000001</v>
      </c>
      <c r="N168" s="185">
        <f>N169</f>
        <v>38690.1</v>
      </c>
      <c r="O168" s="185">
        <f>P168+Q168+R168+S168</f>
        <v>698765.11344999995</v>
      </c>
      <c r="P168" s="185"/>
      <c r="Q168" s="185">
        <f>Q169+Q170+Q242</f>
        <v>497797.35532000003</v>
      </c>
      <c r="R168" s="185">
        <f>R169+R170+R242</f>
        <v>162277.65813</v>
      </c>
      <c r="S168" s="185">
        <f>S169</f>
        <v>38690.1</v>
      </c>
      <c r="T168" s="105">
        <f>O168/E168*100</f>
        <v>99.997464355278069</v>
      </c>
      <c r="U168" s="130"/>
      <c r="V168" s="130"/>
      <c r="W168" s="106"/>
    </row>
    <row r="169" spans="1:23" s="44" customFormat="1" outlineLevel="2" x14ac:dyDescent="0.25">
      <c r="A169" s="181" t="s">
        <v>298</v>
      </c>
      <c r="B169" s="278" t="s">
        <v>202</v>
      </c>
      <c r="C169" s="279"/>
      <c r="D169" s="132"/>
      <c r="E169" s="186">
        <f>F169+G169+H169+I169</f>
        <v>631329.91999999993</v>
      </c>
      <c r="F169" s="186"/>
      <c r="G169" s="2">
        <v>456108.1</v>
      </c>
      <c r="H169" s="2">
        <v>136531.72</v>
      </c>
      <c r="I169" s="151">
        <v>38690.1</v>
      </c>
      <c r="J169" s="186">
        <f>K169+L169+M169+N169</f>
        <v>631321.07999999996</v>
      </c>
      <c r="K169" s="186"/>
      <c r="L169" s="28">
        <v>456099.78</v>
      </c>
      <c r="M169" s="28">
        <v>136531.20000000001</v>
      </c>
      <c r="N169" s="151">
        <v>38690.1</v>
      </c>
      <c r="O169" s="186">
        <f>P169+Q169+R169+S169</f>
        <v>631321.07999999996</v>
      </c>
      <c r="P169" s="186"/>
      <c r="Q169" s="28">
        <v>456099.78</v>
      </c>
      <c r="R169" s="28">
        <v>136531.20000000001</v>
      </c>
      <c r="S169" s="151">
        <v>38690.1</v>
      </c>
      <c r="T169" s="1">
        <f>O169/E169*100</f>
        <v>99.998599781236422</v>
      </c>
      <c r="U169" s="119"/>
      <c r="V169" s="119"/>
      <c r="W169" s="47"/>
    </row>
    <row r="170" spans="1:23" s="44" customFormat="1" ht="26.25" customHeight="1" outlineLevel="2" x14ac:dyDescent="0.25">
      <c r="A170" s="181" t="s">
        <v>299</v>
      </c>
      <c r="B170" s="326" t="s">
        <v>203</v>
      </c>
      <c r="C170" s="327"/>
      <c r="D170" s="132"/>
      <c r="E170" s="186">
        <f>F170+G170+H170+I170</f>
        <v>53552.112099999998</v>
      </c>
      <c r="F170" s="186"/>
      <c r="G170" s="2">
        <f>G171+G232</f>
        <v>27796.775320000001</v>
      </c>
      <c r="H170" s="2">
        <f>H171+H232</f>
        <v>25755.336779999998</v>
      </c>
      <c r="I170" s="151"/>
      <c r="J170" s="186">
        <f>K170+L170+M170+N170</f>
        <v>53543.228719999999</v>
      </c>
      <c r="K170" s="186"/>
      <c r="L170" s="2">
        <f>L171+L232</f>
        <v>27796.775320000001</v>
      </c>
      <c r="M170" s="2">
        <f>M171+M232</f>
        <v>25746.453399999995</v>
      </c>
      <c r="N170" s="151"/>
      <c r="O170" s="186">
        <f>P170+Q170+R170+S170</f>
        <v>53543.23345</v>
      </c>
      <c r="P170" s="186"/>
      <c r="Q170" s="2">
        <f>Q171+Q232</f>
        <v>27796.775320000001</v>
      </c>
      <c r="R170" s="2">
        <f>R171+R232</f>
        <v>25746.458129999995</v>
      </c>
      <c r="S170" s="151"/>
      <c r="T170" s="1">
        <f t="shared" si="27"/>
        <v>99.983420541876256</v>
      </c>
      <c r="U170" s="47"/>
      <c r="V170" s="119"/>
      <c r="W170" s="47"/>
    </row>
    <row r="171" spans="1:23" s="39" customFormat="1" ht="32.25" customHeight="1" outlineLevel="3" x14ac:dyDescent="0.25">
      <c r="A171" s="191" t="s">
        <v>311</v>
      </c>
      <c r="B171" s="328" t="s">
        <v>205</v>
      </c>
      <c r="C171" s="329"/>
      <c r="D171" s="132"/>
      <c r="E171" s="187">
        <f t="shared" ref="E171:E263" si="28">F171+G171+H171+I171</f>
        <v>51325.80025</v>
      </c>
      <c r="F171" s="187"/>
      <c r="G171" s="25">
        <f>G172+G174+G178+G184+G210+G189+G191+G195+G202+G205+G216+G222+G224+G229+G231+G212</f>
        <v>25681.77347</v>
      </c>
      <c r="H171" s="25">
        <f>H172+H174+H178+H184+H210+H189+H191+H195+H202+H205+H216+H222+H224+H229+H231+H212</f>
        <v>25644.026779999997</v>
      </c>
      <c r="I171" s="148"/>
      <c r="J171" s="187">
        <f t="shared" ref="J171:J184" si="29">K171+L171+M171+N171</f>
        <v>51316.915179999996</v>
      </c>
      <c r="K171" s="187"/>
      <c r="L171" s="25">
        <f>L172+L174+L178+L184+L210+L189+L191+L195+L202+L205+L216+L222+L224+L229+L231+L212</f>
        <v>25681.77347</v>
      </c>
      <c r="M171" s="25">
        <f>M172+M174+M178+M184+M210+M189+M191+M195+M202+M205+M216+M222+M224+M229+M231+M212</f>
        <v>25635.141709999996</v>
      </c>
      <c r="N171" s="148"/>
      <c r="O171" s="187">
        <f t="shared" ref="O171:O184" si="30">P171+Q171+R171+S171</f>
        <v>51316.919909999997</v>
      </c>
      <c r="P171" s="187"/>
      <c r="Q171" s="25">
        <f>Q172+Q174+Q178+Q184+Q210+Q189+Q191+Q195+Q202+Q205+Q216+Q222+Q224+Q229+Q231+Q212</f>
        <v>25681.77347</v>
      </c>
      <c r="R171" s="25">
        <f>R172+R174+R178+R184+R210+R189+R191+R195+R202+R205+R216+R222+R224+R229+R231+R212</f>
        <v>25635.146439999997</v>
      </c>
      <c r="S171" s="148"/>
      <c r="T171" s="24">
        <f t="shared" si="27"/>
        <v>99.98269809733749</v>
      </c>
      <c r="U171" s="37"/>
      <c r="V171" s="38"/>
      <c r="W171" s="37"/>
    </row>
    <row r="172" spans="1:23" s="39" customFormat="1" outlineLevel="4" x14ac:dyDescent="0.25">
      <c r="A172" s="270" t="s">
        <v>316</v>
      </c>
      <c r="B172" s="291" t="s">
        <v>206</v>
      </c>
      <c r="C172" s="292"/>
      <c r="D172" s="270" t="s">
        <v>206</v>
      </c>
      <c r="E172" s="187">
        <f t="shared" si="28"/>
        <v>1519.15</v>
      </c>
      <c r="F172" s="187"/>
      <c r="G172" s="25"/>
      <c r="H172" s="25">
        <f>SUM(H173:H173)</f>
        <v>1519.15</v>
      </c>
      <c r="I172" s="148"/>
      <c r="J172" s="187">
        <f t="shared" si="29"/>
        <v>1519.15</v>
      </c>
      <c r="K172" s="187"/>
      <c r="L172" s="25"/>
      <c r="M172" s="25">
        <f>SUM(M173:M173)</f>
        <v>1519.15</v>
      </c>
      <c r="N172" s="148"/>
      <c r="O172" s="187">
        <f t="shared" si="30"/>
        <v>1519.15</v>
      </c>
      <c r="P172" s="187"/>
      <c r="Q172" s="25"/>
      <c r="R172" s="25">
        <f>SUM(R173:R173)</f>
        <v>1519.15</v>
      </c>
      <c r="S172" s="148"/>
      <c r="T172" s="24">
        <f t="shared" si="27"/>
        <v>100</v>
      </c>
      <c r="U172" s="37"/>
      <c r="V172" s="38"/>
      <c r="W172" s="37"/>
    </row>
    <row r="173" spans="1:23" s="39" customFormat="1" outlineLevel="5" x14ac:dyDescent="0.25">
      <c r="A173" s="282"/>
      <c r="B173" s="169"/>
      <c r="C173" s="170" t="s">
        <v>481</v>
      </c>
      <c r="D173" s="282"/>
      <c r="E173" s="187">
        <f t="shared" si="28"/>
        <v>1519.15</v>
      </c>
      <c r="F173" s="148"/>
      <c r="G173" s="148"/>
      <c r="H173" s="148">
        <v>1519.15</v>
      </c>
      <c r="I173" s="148"/>
      <c r="J173" s="187">
        <f t="shared" si="29"/>
        <v>1519.15</v>
      </c>
      <c r="K173" s="148"/>
      <c r="L173" s="148"/>
      <c r="M173" s="148">
        <v>1519.15</v>
      </c>
      <c r="N173" s="148"/>
      <c r="O173" s="187">
        <f t="shared" si="30"/>
        <v>1519.15</v>
      </c>
      <c r="P173" s="148"/>
      <c r="Q173" s="148"/>
      <c r="R173" s="148">
        <v>1519.15</v>
      </c>
      <c r="S173" s="148"/>
      <c r="T173" s="24">
        <f t="shared" si="27"/>
        <v>100</v>
      </c>
      <c r="U173" s="37"/>
      <c r="V173" s="38"/>
      <c r="W173" s="37"/>
    </row>
    <row r="174" spans="1:23" s="39" customFormat="1" outlineLevel="4" x14ac:dyDescent="0.25">
      <c r="A174" s="270" t="s">
        <v>317</v>
      </c>
      <c r="B174" s="305" t="s">
        <v>208</v>
      </c>
      <c r="C174" s="306"/>
      <c r="D174" s="270" t="s">
        <v>208</v>
      </c>
      <c r="E174" s="187">
        <f t="shared" si="28"/>
        <v>308.88089000000002</v>
      </c>
      <c r="F174" s="148"/>
      <c r="G174" s="148"/>
      <c r="H174" s="148">
        <f>SUM(H175:H177)</f>
        <v>308.88089000000002</v>
      </c>
      <c r="I174" s="148"/>
      <c r="J174" s="187">
        <f t="shared" si="29"/>
        <v>308.87616000000003</v>
      </c>
      <c r="K174" s="148"/>
      <c r="L174" s="148"/>
      <c r="M174" s="148">
        <f>SUM(M175:M177)</f>
        <v>308.87616000000003</v>
      </c>
      <c r="N174" s="148"/>
      <c r="O174" s="187">
        <f t="shared" si="30"/>
        <v>308.88089000000002</v>
      </c>
      <c r="P174" s="148"/>
      <c r="Q174" s="148"/>
      <c r="R174" s="148">
        <f>SUM(R175:R177)</f>
        <v>308.88089000000002</v>
      </c>
      <c r="S174" s="148"/>
      <c r="T174" s="24">
        <f t="shared" si="27"/>
        <v>100</v>
      </c>
      <c r="U174" s="37"/>
      <c r="V174" s="38"/>
      <c r="W174" s="37"/>
    </row>
    <row r="175" spans="1:23" s="39" customFormat="1" outlineLevel="5" x14ac:dyDescent="0.25">
      <c r="A175" s="271"/>
      <c r="B175" s="171"/>
      <c r="C175" s="230" t="s">
        <v>482</v>
      </c>
      <c r="D175" s="271"/>
      <c r="E175" s="187">
        <f t="shared" si="28"/>
        <v>26.164729999999999</v>
      </c>
      <c r="F175" s="148"/>
      <c r="G175" s="148"/>
      <c r="H175" s="192">
        <f>26164.73/1000</f>
        <v>26.164729999999999</v>
      </c>
      <c r="I175" s="148"/>
      <c r="J175" s="187">
        <f t="shared" si="29"/>
        <v>26.16</v>
      </c>
      <c r="K175" s="148"/>
      <c r="L175" s="148"/>
      <c r="M175" s="192">
        <v>26.16</v>
      </c>
      <c r="N175" s="148"/>
      <c r="O175" s="187">
        <f t="shared" si="30"/>
        <v>26.164729999999999</v>
      </c>
      <c r="P175" s="148"/>
      <c r="Q175" s="148"/>
      <c r="R175" s="192">
        <f>26164.73/1000</f>
        <v>26.164729999999999</v>
      </c>
      <c r="S175" s="148"/>
      <c r="T175" s="24">
        <f t="shared" si="27"/>
        <v>100</v>
      </c>
      <c r="U175" s="38"/>
      <c r="V175" s="38"/>
      <c r="W175" s="37"/>
    </row>
    <row r="176" spans="1:23" s="39" customFormat="1" outlineLevel="5" x14ac:dyDescent="0.25">
      <c r="A176" s="271"/>
      <c r="B176" s="171"/>
      <c r="C176" s="230" t="s">
        <v>483</v>
      </c>
      <c r="D176" s="271"/>
      <c r="E176" s="187">
        <f t="shared" si="28"/>
        <v>110.29776</v>
      </c>
      <c r="F176" s="148"/>
      <c r="G176" s="148"/>
      <c r="H176" s="192">
        <f>110297.76/1000</f>
        <v>110.29776</v>
      </c>
      <c r="I176" s="148"/>
      <c r="J176" s="187">
        <f t="shared" si="29"/>
        <v>110.29776</v>
      </c>
      <c r="K176" s="148"/>
      <c r="L176" s="148"/>
      <c r="M176" s="192">
        <f>110297.76/1000</f>
        <v>110.29776</v>
      </c>
      <c r="N176" s="148"/>
      <c r="O176" s="187">
        <f t="shared" si="30"/>
        <v>110.29776</v>
      </c>
      <c r="P176" s="148"/>
      <c r="Q176" s="148"/>
      <c r="R176" s="192">
        <f>110297.76/1000</f>
        <v>110.29776</v>
      </c>
      <c r="S176" s="148"/>
      <c r="T176" s="24">
        <f t="shared" si="27"/>
        <v>100</v>
      </c>
      <c r="U176" s="37"/>
      <c r="V176" s="38"/>
      <c r="W176" s="37"/>
    </row>
    <row r="177" spans="1:23" s="39" customFormat="1" outlineLevel="5" x14ac:dyDescent="0.25">
      <c r="A177" s="271"/>
      <c r="B177" s="171"/>
      <c r="C177" s="230" t="s">
        <v>484</v>
      </c>
      <c r="D177" s="271"/>
      <c r="E177" s="187">
        <f t="shared" si="28"/>
        <v>172.41839999999999</v>
      </c>
      <c r="F177" s="148"/>
      <c r="G177" s="148"/>
      <c r="H177" s="193">
        <f>172418.4/1000</f>
        <v>172.41839999999999</v>
      </c>
      <c r="I177" s="148"/>
      <c r="J177" s="187">
        <f t="shared" si="29"/>
        <v>172.41839999999999</v>
      </c>
      <c r="K177" s="148"/>
      <c r="L177" s="148"/>
      <c r="M177" s="28">
        <f>172418.4/1000</f>
        <v>172.41839999999999</v>
      </c>
      <c r="N177" s="148"/>
      <c r="O177" s="187">
        <f t="shared" si="30"/>
        <v>172.41839999999999</v>
      </c>
      <c r="P177" s="148"/>
      <c r="Q177" s="148"/>
      <c r="R177" s="28">
        <f>172418.4/1000</f>
        <v>172.41839999999999</v>
      </c>
      <c r="S177" s="148"/>
      <c r="T177" s="24">
        <f t="shared" si="27"/>
        <v>100</v>
      </c>
      <c r="U177" s="37"/>
      <c r="V177" s="38"/>
      <c r="W177" s="37"/>
    </row>
    <row r="178" spans="1:23" s="39" customFormat="1" outlineLevel="4" x14ac:dyDescent="0.25">
      <c r="A178" s="270" t="s">
        <v>318</v>
      </c>
      <c r="B178" s="305" t="s">
        <v>209</v>
      </c>
      <c r="C178" s="306"/>
      <c r="D178" s="270" t="s">
        <v>209</v>
      </c>
      <c r="E178" s="187">
        <f t="shared" si="28"/>
        <v>4836.6134599999996</v>
      </c>
      <c r="F178" s="148"/>
      <c r="G178" s="148">
        <f>SUM(G179:G183)</f>
        <v>673.85</v>
      </c>
      <c r="H178" s="148">
        <f>SUM(H179:H183)</f>
        <v>4162.7634599999992</v>
      </c>
      <c r="I178" s="148"/>
      <c r="J178" s="187">
        <f t="shared" si="29"/>
        <v>4836.61618</v>
      </c>
      <c r="K178" s="148"/>
      <c r="L178" s="148">
        <f>SUM(L179:L183)</f>
        <v>673.85</v>
      </c>
      <c r="M178" s="148">
        <f>SUM(M179:M183)</f>
        <v>4162.7661799999996</v>
      </c>
      <c r="N178" s="148"/>
      <c r="O178" s="187">
        <f t="shared" si="30"/>
        <v>4836.61618</v>
      </c>
      <c r="P178" s="148"/>
      <c r="Q178" s="148">
        <f>SUM(Q179:Q183)</f>
        <v>673.85</v>
      </c>
      <c r="R178" s="148">
        <f>SUM(R179:R183)</f>
        <v>4162.7661799999996</v>
      </c>
      <c r="S178" s="148"/>
      <c r="T178" s="24">
        <f t="shared" si="27"/>
        <v>100.00005623769654</v>
      </c>
      <c r="U178" s="37"/>
      <c r="V178" s="38"/>
      <c r="W178" s="37"/>
    </row>
    <row r="179" spans="1:23" s="39" customFormat="1" outlineLevel="5" x14ac:dyDescent="0.25">
      <c r="A179" s="271"/>
      <c r="B179" s="169"/>
      <c r="C179" s="230" t="s">
        <v>485</v>
      </c>
      <c r="D179" s="271"/>
      <c r="E179" s="187">
        <f t="shared" si="28"/>
        <v>137.23728</v>
      </c>
      <c r="F179" s="148"/>
      <c r="G179" s="148"/>
      <c r="H179" s="194">
        <f>137237.28/1000</f>
        <v>137.23728</v>
      </c>
      <c r="I179" s="148"/>
      <c r="J179" s="187">
        <f t="shared" si="29"/>
        <v>137.24</v>
      </c>
      <c r="K179" s="148"/>
      <c r="L179" s="148"/>
      <c r="M179" s="194">
        <v>137.24</v>
      </c>
      <c r="N179" s="148"/>
      <c r="O179" s="187">
        <f t="shared" si="30"/>
        <v>137.24</v>
      </c>
      <c r="P179" s="148"/>
      <c r="Q179" s="148"/>
      <c r="R179" s="194">
        <v>137.24</v>
      </c>
      <c r="S179" s="148"/>
      <c r="T179" s="24">
        <f t="shared" si="27"/>
        <v>100.00198196874786</v>
      </c>
      <c r="U179" s="37"/>
      <c r="V179" s="38"/>
      <c r="W179" s="37"/>
    </row>
    <row r="180" spans="1:23" s="39" customFormat="1" ht="25.5" customHeight="1" outlineLevel="5" x14ac:dyDescent="0.25">
      <c r="A180" s="271"/>
      <c r="B180" s="172"/>
      <c r="C180" s="247" t="s">
        <v>486</v>
      </c>
      <c r="D180" s="271"/>
      <c r="E180" s="187">
        <f t="shared" si="28"/>
        <v>515.63</v>
      </c>
      <c r="F180" s="148"/>
      <c r="G180" s="148"/>
      <c r="H180" s="194">
        <v>515.63</v>
      </c>
      <c r="I180" s="148"/>
      <c r="J180" s="187">
        <f t="shared" si="29"/>
        <v>515.63</v>
      </c>
      <c r="K180" s="148"/>
      <c r="L180" s="148"/>
      <c r="M180" s="194">
        <v>515.63</v>
      </c>
      <c r="N180" s="148"/>
      <c r="O180" s="187">
        <f t="shared" si="30"/>
        <v>515.63</v>
      </c>
      <c r="P180" s="148"/>
      <c r="Q180" s="148"/>
      <c r="R180" s="194">
        <v>515.63</v>
      </c>
      <c r="S180" s="148"/>
      <c r="T180" s="24">
        <f t="shared" si="27"/>
        <v>100</v>
      </c>
      <c r="U180" s="37"/>
      <c r="V180" s="38"/>
      <c r="W180" s="37"/>
    </row>
    <row r="181" spans="1:23" s="39" customFormat="1" outlineLevel="5" x14ac:dyDescent="0.25">
      <c r="A181" s="271"/>
      <c r="B181" s="172"/>
      <c r="C181" s="247" t="s">
        <v>579</v>
      </c>
      <c r="D181" s="271"/>
      <c r="E181" s="187">
        <f t="shared" si="28"/>
        <v>2284.37</v>
      </c>
      <c r="F181" s="148"/>
      <c r="G181" s="148"/>
      <c r="H181" s="194">
        <v>2284.37</v>
      </c>
      <c r="I181" s="148"/>
      <c r="J181" s="187">
        <f t="shared" si="29"/>
        <v>2284.37</v>
      </c>
      <c r="K181" s="148"/>
      <c r="L181" s="148"/>
      <c r="M181" s="194">
        <v>2284.37</v>
      </c>
      <c r="N181" s="148"/>
      <c r="O181" s="187">
        <f t="shared" si="30"/>
        <v>2284.37</v>
      </c>
      <c r="P181" s="148"/>
      <c r="Q181" s="148"/>
      <c r="R181" s="194">
        <v>2284.37</v>
      </c>
      <c r="S181" s="148"/>
      <c r="T181" s="24">
        <f t="shared" si="27"/>
        <v>100</v>
      </c>
      <c r="U181" s="37"/>
      <c r="V181" s="38"/>
      <c r="W181" s="37"/>
    </row>
    <row r="182" spans="1:23" s="39" customFormat="1" outlineLevel="5" x14ac:dyDescent="0.25">
      <c r="A182" s="271"/>
      <c r="B182" s="172"/>
      <c r="C182" s="230" t="s">
        <v>207</v>
      </c>
      <c r="D182" s="271"/>
      <c r="E182" s="187">
        <f t="shared" si="28"/>
        <v>1124.83618</v>
      </c>
      <c r="F182" s="148"/>
      <c r="G182" s="148"/>
      <c r="H182" s="193">
        <f>1124836.18/1000</f>
        <v>1124.83618</v>
      </c>
      <c r="I182" s="148"/>
      <c r="J182" s="187">
        <f t="shared" si="29"/>
        <v>1124.83618</v>
      </c>
      <c r="K182" s="148"/>
      <c r="L182" s="148"/>
      <c r="M182" s="193">
        <f>1124836.18/1000</f>
        <v>1124.83618</v>
      </c>
      <c r="N182" s="148"/>
      <c r="O182" s="187">
        <f t="shared" si="30"/>
        <v>1124.83618</v>
      </c>
      <c r="P182" s="148"/>
      <c r="Q182" s="148"/>
      <c r="R182" s="193">
        <f>1124836.18/1000</f>
        <v>1124.83618</v>
      </c>
      <c r="S182" s="148"/>
      <c r="T182" s="24">
        <f t="shared" si="27"/>
        <v>100</v>
      </c>
      <c r="U182" s="37"/>
      <c r="V182" s="38"/>
      <c r="W182" s="37"/>
    </row>
    <row r="183" spans="1:23" s="39" customFormat="1" outlineLevel="5" x14ac:dyDescent="0.25">
      <c r="A183" s="271"/>
      <c r="B183" s="172"/>
      <c r="C183" s="230" t="s">
        <v>487</v>
      </c>
      <c r="D183" s="271"/>
      <c r="E183" s="187">
        <f t="shared" si="28"/>
        <v>774.54</v>
      </c>
      <c r="F183" s="148"/>
      <c r="G183" s="148">
        <v>673.85</v>
      </c>
      <c r="H183" s="195">
        <v>100.69</v>
      </c>
      <c r="I183" s="148"/>
      <c r="J183" s="187">
        <f t="shared" si="29"/>
        <v>774.54</v>
      </c>
      <c r="K183" s="148"/>
      <c r="L183" s="148">
        <v>673.85</v>
      </c>
      <c r="M183" s="195">
        <v>100.69</v>
      </c>
      <c r="N183" s="148"/>
      <c r="O183" s="187">
        <f t="shared" si="30"/>
        <v>774.54</v>
      </c>
      <c r="P183" s="148"/>
      <c r="Q183" s="148">
        <v>673.85</v>
      </c>
      <c r="R183" s="195">
        <v>100.69</v>
      </c>
      <c r="S183" s="148"/>
      <c r="T183" s="24">
        <f t="shared" si="27"/>
        <v>100</v>
      </c>
      <c r="U183" s="37"/>
      <c r="V183" s="38"/>
      <c r="W183" s="37"/>
    </row>
    <row r="184" spans="1:23" s="39" customFormat="1" outlineLevel="4" x14ac:dyDescent="0.25">
      <c r="A184" s="270" t="s">
        <v>319</v>
      </c>
      <c r="B184" s="272" t="s">
        <v>212</v>
      </c>
      <c r="C184" s="273"/>
      <c r="D184" s="270" t="s">
        <v>212</v>
      </c>
      <c r="E184" s="187">
        <f t="shared" si="28"/>
        <v>28128.670000000002</v>
      </c>
      <c r="F184" s="148"/>
      <c r="G184" s="192">
        <f>SUM(G185:G188)</f>
        <v>23638.080000000002</v>
      </c>
      <c r="H184" s="192">
        <f>SUM(H185:H188)</f>
        <v>4490.59</v>
      </c>
      <c r="I184" s="148"/>
      <c r="J184" s="187">
        <f t="shared" si="29"/>
        <v>28128.670000000002</v>
      </c>
      <c r="K184" s="148"/>
      <c r="L184" s="192">
        <f>SUM(L185:L188)</f>
        <v>23638.080000000002</v>
      </c>
      <c r="M184" s="192">
        <f>SUM(M185:M188)</f>
        <v>4490.59</v>
      </c>
      <c r="N184" s="148"/>
      <c r="O184" s="187">
        <f t="shared" si="30"/>
        <v>28128.670000000002</v>
      </c>
      <c r="P184" s="148"/>
      <c r="Q184" s="192">
        <f>SUM(Q185:Q188)</f>
        <v>23638.080000000002</v>
      </c>
      <c r="R184" s="192">
        <f>SUM(R185:R188)</f>
        <v>4490.59</v>
      </c>
      <c r="S184" s="148"/>
      <c r="T184" s="24">
        <f t="shared" si="27"/>
        <v>100</v>
      </c>
      <c r="U184" s="37"/>
      <c r="V184" s="38"/>
      <c r="W184" s="37"/>
    </row>
    <row r="185" spans="1:23" s="39" customFormat="1" outlineLevel="5" x14ac:dyDescent="0.25">
      <c r="A185" s="271"/>
      <c r="B185" s="173"/>
      <c r="C185" s="196" t="s">
        <v>488</v>
      </c>
      <c r="D185" s="271"/>
      <c r="E185" s="187">
        <f>F185+G185+H185+I185</f>
        <v>23638.080000000002</v>
      </c>
      <c r="F185" s="148"/>
      <c r="G185" s="148">
        <v>20565.13</v>
      </c>
      <c r="H185" s="192">
        <v>3072.95</v>
      </c>
      <c r="I185" s="148"/>
      <c r="J185" s="187">
        <f>K185+L185+M185+N185</f>
        <v>23638.080000000002</v>
      </c>
      <c r="K185" s="148"/>
      <c r="L185" s="148">
        <v>20565.13</v>
      </c>
      <c r="M185" s="192">
        <v>3072.95</v>
      </c>
      <c r="N185" s="148"/>
      <c r="O185" s="187">
        <f>P185+Q185+R185+S185</f>
        <v>23638.080000000002</v>
      </c>
      <c r="P185" s="148"/>
      <c r="Q185" s="148">
        <v>20565.13</v>
      </c>
      <c r="R185" s="192">
        <v>3072.95</v>
      </c>
      <c r="S185" s="148"/>
      <c r="T185" s="24">
        <f t="shared" si="27"/>
        <v>100</v>
      </c>
      <c r="U185" s="37"/>
      <c r="V185" s="38"/>
      <c r="W185" s="37"/>
    </row>
    <row r="186" spans="1:23" s="39" customFormat="1" outlineLevel="5" x14ac:dyDescent="0.25">
      <c r="A186" s="271"/>
      <c r="B186" s="173"/>
      <c r="C186" s="196" t="s">
        <v>570</v>
      </c>
      <c r="D186" s="271"/>
      <c r="E186" s="187">
        <f>G186+H186</f>
        <v>3532.1299999999997</v>
      </c>
      <c r="F186" s="148"/>
      <c r="G186" s="148">
        <v>3072.95</v>
      </c>
      <c r="H186" s="192">
        <v>459.18</v>
      </c>
      <c r="I186" s="148"/>
      <c r="J186" s="187">
        <f>L186+M186</f>
        <v>3532.1299999999997</v>
      </c>
      <c r="K186" s="148"/>
      <c r="L186" s="148">
        <v>3072.95</v>
      </c>
      <c r="M186" s="192">
        <v>459.18</v>
      </c>
      <c r="N186" s="148"/>
      <c r="O186" s="187">
        <f>Q186+R186</f>
        <v>3532.1299999999997</v>
      </c>
      <c r="P186" s="148"/>
      <c r="Q186" s="148">
        <v>3072.95</v>
      </c>
      <c r="R186" s="192">
        <v>459.18</v>
      </c>
      <c r="S186" s="148"/>
      <c r="T186" s="24">
        <f t="shared" si="27"/>
        <v>100</v>
      </c>
      <c r="U186" s="37"/>
      <c r="V186" s="38"/>
      <c r="W186" s="37"/>
    </row>
    <row r="187" spans="1:23" s="39" customFormat="1" outlineLevel="5" x14ac:dyDescent="0.25">
      <c r="A187" s="271"/>
      <c r="B187" s="173"/>
      <c r="C187" s="197" t="s">
        <v>695</v>
      </c>
      <c r="D187" s="271"/>
      <c r="E187" s="187">
        <f t="shared" ref="E187:E188" si="31">F187+G187+H187+I187</f>
        <v>86</v>
      </c>
      <c r="F187" s="148"/>
      <c r="G187" s="148"/>
      <c r="H187" s="192">
        <f>86000/1000</f>
        <v>86</v>
      </c>
      <c r="I187" s="148"/>
      <c r="J187" s="187">
        <f t="shared" ref="J187:J221" si="32">K187+L187+M187+N187</f>
        <v>86</v>
      </c>
      <c r="K187" s="148"/>
      <c r="L187" s="148"/>
      <c r="M187" s="192">
        <f>86000/1000</f>
        <v>86</v>
      </c>
      <c r="N187" s="148"/>
      <c r="O187" s="187">
        <f t="shared" ref="O187:O221" si="33">P187+Q187+R187+S187</f>
        <v>86</v>
      </c>
      <c r="P187" s="148"/>
      <c r="Q187" s="148"/>
      <c r="R187" s="192">
        <f>86000/1000</f>
        <v>86</v>
      </c>
      <c r="S187" s="148"/>
      <c r="T187" s="24">
        <f t="shared" si="27"/>
        <v>100</v>
      </c>
      <c r="U187" s="37"/>
      <c r="V187" s="38"/>
      <c r="W187" s="37"/>
    </row>
    <row r="188" spans="1:23" s="39" customFormat="1" ht="36" outlineLevel="5" x14ac:dyDescent="0.25">
      <c r="A188" s="271"/>
      <c r="B188" s="173"/>
      <c r="C188" s="197" t="s">
        <v>489</v>
      </c>
      <c r="D188" s="271"/>
      <c r="E188" s="187">
        <f t="shared" si="31"/>
        <v>872.46</v>
      </c>
      <c r="F188" s="148"/>
      <c r="G188" s="148"/>
      <c r="H188" s="192">
        <v>872.46</v>
      </c>
      <c r="I188" s="148"/>
      <c r="J188" s="187">
        <f t="shared" si="32"/>
        <v>872.46</v>
      </c>
      <c r="K188" s="148"/>
      <c r="L188" s="148"/>
      <c r="M188" s="192">
        <v>872.46</v>
      </c>
      <c r="N188" s="148"/>
      <c r="O188" s="187">
        <f t="shared" si="33"/>
        <v>872.46</v>
      </c>
      <c r="P188" s="148"/>
      <c r="Q188" s="148"/>
      <c r="R188" s="192">
        <v>872.46</v>
      </c>
      <c r="S188" s="148"/>
      <c r="T188" s="24">
        <f t="shared" si="27"/>
        <v>100</v>
      </c>
      <c r="U188" s="37"/>
      <c r="V188" s="38"/>
      <c r="W188" s="37"/>
    </row>
    <row r="189" spans="1:23" s="39" customFormat="1" outlineLevel="4" x14ac:dyDescent="0.25">
      <c r="A189" s="270" t="s">
        <v>320</v>
      </c>
      <c r="B189" s="291" t="s">
        <v>213</v>
      </c>
      <c r="C189" s="292"/>
      <c r="D189" s="270" t="s">
        <v>213</v>
      </c>
      <c r="E189" s="187">
        <f t="shared" si="28"/>
        <v>190.35000000000002</v>
      </c>
      <c r="F189" s="148"/>
      <c r="G189" s="148">
        <f>SUM(G190:G190)</f>
        <v>109.06</v>
      </c>
      <c r="H189" s="148">
        <f>SUM(H190:H190)</f>
        <v>81.290000000000006</v>
      </c>
      <c r="I189" s="148"/>
      <c r="J189" s="187">
        <f t="shared" si="32"/>
        <v>190.35000000000002</v>
      </c>
      <c r="K189" s="148"/>
      <c r="L189" s="148">
        <f>SUM(L190:L190)</f>
        <v>109.06</v>
      </c>
      <c r="M189" s="148">
        <f>SUM(M190:M190)</f>
        <v>81.290000000000006</v>
      </c>
      <c r="N189" s="148"/>
      <c r="O189" s="187">
        <f t="shared" si="33"/>
        <v>190.35000000000002</v>
      </c>
      <c r="P189" s="148"/>
      <c r="Q189" s="148">
        <f>SUM(Q190:Q190)</f>
        <v>109.06</v>
      </c>
      <c r="R189" s="148">
        <f>SUM(R190:R190)</f>
        <v>81.290000000000006</v>
      </c>
      <c r="S189" s="148"/>
      <c r="T189" s="24">
        <f t="shared" si="27"/>
        <v>100</v>
      </c>
      <c r="U189" s="37"/>
      <c r="V189" s="38"/>
      <c r="W189" s="37"/>
    </row>
    <row r="190" spans="1:23" s="39" customFormat="1" outlineLevel="5" x14ac:dyDescent="0.25">
      <c r="A190" s="271"/>
      <c r="B190" s="169"/>
      <c r="C190" s="177" t="s">
        <v>233</v>
      </c>
      <c r="D190" s="271"/>
      <c r="E190" s="187">
        <f t="shared" si="28"/>
        <v>190.35000000000002</v>
      </c>
      <c r="F190" s="148"/>
      <c r="G190" s="148">
        <v>109.06</v>
      </c>
      <c r="H190" s="193">
        <v>81.290000000000006</v>
      </c>
      <c r="I190" s="148"/>
      <c r="J190" s="187">
        <f t="shared" si="32"/>
        <v>190.35000000000002</v>
      </c>
      <c r="K190" s="148"/>
      <c r="L190" s="148">
        <v>109.06</v>
      </c>
      <c r="M190" s="193">
        <v>81.290000000000006</v>
      </c>
      <c r="N190" s="148"/>
      <c r="O190" s="187">
        <f t="shared" si="33"/>
        <v>190.35000000000002</v>
      </c>
      <c r="P190" s="148"/>
      <c r="Q190" s="148">
        <v>109.06</v>
      </c>
      <c r="R190" s="193">
        <v>81.290000000000006</v>
      </c>
      <c r="S190" s="148"/>
      <c r="T190" s="24">
        <f t="shared" si="27"/>
        <v>100</v>
      </c>
      <c r="U190" s="37"/>
      <c r="V190" s="38"/>
      <c r="W190" s="37"/>
    </row>
    <row r="191" spans="1:23" s="39" customFormat="1" outlineLevel="4" x14ac:dyDescent="0.25">
      <c r="A191" s="270" t="s">
        <v>321</v>
      </c>
      <c r="B191" s="291" t="s">
        <v>215</v>
      </c>
      <c r="C191" s="292"/>
      <c r="D191" s="270" t="s">
        <v>215</v>
      </c>
      <c r="E191" s="187">
        <f t="shared" si="28"/>
        <v>215.71639999999999</v>
      </c>
      <c r="F191" s="148"/>
      <c r="G191" s="148"/>
      <c r="H191" s="148">
        <f>SUM(H192:H194)</f>
        <v>215.71639999999999</v>
      </c>
      <c r="I191" s="148"/>
      <c r="J191" s="187">
        <f t="shared" si="32"/>
        <v>215.71639999999999</v>
      </c>
      <c r="K191" s="148"/>
      <c r="L191" s="148"/>
      <c r="M191" s="148">
        <f>SUM(M192:M194)</f>
        <v>215.71639999999999</v>
      </c>
      <c r="N191" s="148"/>
      <c r="O191" s="187">
        <f t="shared" si="33"/>
        <v>215.71639999999999</v>
      </c>
      <c r="P191" s="148"/>
      <c r="Q191" s="148"/>
      <c r="R191" s="148">
        <f>SUM(R192:R194)</f>
        <v>215.71639999999999</v>
      </c>
      <c r="S191" s="148"/>
      <c r="T191" s="24">
        <f t="shared" si="27"/>
        <v>100</v>
      </c>
      <c r="U191" s="37"/>
      <c r="V191" s="38"/>
      <c r="W191" s="37"/>
    </row>
    <row r="192" spans="1:23" s="39" customFormat="1" outlineLevel="5" x14ac:dyDescent="0.25">
      <c r="A192" s="271"/>
      <c r="B192" s="169"/>
      <c r="C192" s="230" t="s">
        <v>491</v>
      </c>
      <c r="D192" s="271"/>
      <c r="E192" s="187">
        <f t="shared" si="28"/>
        <v>119.3364</v>
      </c>
      <c r="F192" s="148"/>
      <c r="G192" s="148"/>
      <c r="H192" s="195">
        <v>119.3364</v>
      </c>
      <c r="I192" s="148"/>
      <c r="J192" s="187">
        <f t="shared" si="32"/>
        <v>119.3364</v>
      </c>
      <c r="K192" s="148"/>
      <c r="L192" s="148"/>
      <c r="M192" s="195">
        <v>119.3364</v>
      </c>
      <c r="N192" s="148"/>
      <c r="O192" s="187">
        <f t="shared" si="33"/>
        <v>119.3364</v>
      </c>
      <c r="P192" s="148"/>
      <c r="Q192" s="148"/>
      <c r="R192" s="195">
        <v>119.3364</v>
      </c>
      <c r="S192" s="148"/>
      <c r="T192" s="24">
        <f t="shared" si="27"/>
        <v>100</v>
      </c>
      <c r="U192" s="37"/>
      <c r="V192" s="38"/>
      <c r="W192" s="37"/>
    </row>
    <row r="193" spans="1:23" s="39" customFormat="1" outlineLevel="5" x14ac:dyDescent="0.25">
      <c r="A193" s="271"/>
      <c r="B193" s="169"/>
      <c r="C193" s="247" t="s">
        <v>492</v>
      </c>
      <c r="D193" s="271"/>
      <c r="E193" s="187">
        <f t="shared" si="28"/>
        <v>66</v>
      </c>
      <c r="F193" s="148"/>
      <c r="G193" s="148"/>
      <c r="H193" s="195">
        <v>66</v>
      </c>
      <c r="I193" s="148"/>
      <c r="J193" s="187">
        <f t="shared" si="32"/>
        <v>66</v>
      </c>
      <c r="K193" s="148"/>
      <c r="L193" s="148"/>
      <c r="M193" s="195">
        <v>66</v>
      </c>
      <c r="N193" s="148"/>
      <c r="O193" s="187">
        <f t="shared" si="33"/>
        <v>66</v>
      </c>
      <c r="P193" s="148"/>
      <c r="Q193" s="148"/>
      <c r="R193" s="195">
        <v>66</v>
      </c>
      <c r="S193" s="148"/>
      <c r="T193" s="24">
        <f t="shared" si="27"/>
        <v>100</v>
      </c>
      <c r="U193" s="37"/>
      <c r="V193" s="38"/>
      <c r="W193" s="37"/>
    </row>
    <row r="194" spans="1:23" s="39" customFormat="1" outlineLevel="5" x14ac:dyDescent="0.25">
      <c r="A194" s="271"/>
      <c r="B194" s="169"/>
      <c r="C194" s="247" t="s">
        <v>493</v>
      </c>
      <c r="D194" s="271"/>
      <c r="E194" s="187">
        <f t="shared" si="28"/>
        <v>30.38</v>
      </c>
      <c r="F194" s="148"/>
      <c r="G194" s="148"/>
      <c r="H194" s="194">
        <v>30.38</v>
      </c>
      <c r="I194" s="148"/>
      <c r="J194" s="187">
        <f t="shared" si="32"/>
        <v>30.38</v>
      </c>
      <c r="K194" s="148"/>
      <c r="L194" s="148"/>
      <c r="M194" s="194">
        <v>30.38</v>
      </c>
      <c r="N194" s="148"/>
      <c r="O194" s="187">
        <f t="shared" si="33"/>
        <v>30.38</v>
      </c>
      <c r="P194" s="148"/>
      <c r="Q194" s="148"/>
      <c r="R194" s="194">
        <v>30.38</v>
      </c>
      <c r="S194" s="148"/>
      <c r="T194" s="24">
        <f t="shared" si="27"/>
        <v>100</v>
      </c>
      <c r="U194" s="37"/>
      <c r="V194" s="38"/>
      <c r="W194" s="37"/>
    </row>
    <row r="195" spans="1:23" s="39" customFormat="1" ht="15.75" customHeight="1" outlineLevel="4" x14ac:dyDescent="0.25">
      <c r="A195" s="270" t="s">
        <v>322</v>
      </c>
      <c r="B195" s="291" t="s">
        <v>216</v>
      </c>
      <c r="C195" s="292"/>
      <c r="D195" s="270" t="s">
        <v>216</v>
      </c>
      <c r="E195" s="187">
        <f t="shared" si="28"/>
        <v>2904.3548000000001</v>
      </c>
      <c r="F195" s="148"/>
      <c r="G195" s="148"/>
      <c r="H195" s="148">
        <f>SUM(H196:H201)</f>
        <v>2904.3548000000001</v>
      </c>
      <c r="I195" s="148"/>
      <c r="J195" s="187">
        <f t="shared" si="32"/>
        <v>2904.3548000000001</v>
      </c>
      <c r="K195" s="148"/>
      <c r="L195" s="148"/>
      <c r="M195" s="148">
        <f>SUM(M196:M201)</f>
        <v>2904.3548000000001</v>
      </c>
      <c r="N195" s="148"/>
      <c r="O195" s="187">
        <f t="shared" si="33"/>
        <v>2904.3548000000001</v>
      </c>
      <c r="P195" s="148"/>
      <c r="Q195" s="148"/>
      <c r="R195" s="148">
        <f>SUM(R196:R201)</f>
        <v>2904.3548000000001</v>
      </c>
      <c r="S195" s="148"/>
      <c r="T195" s="24">
        <f t="shared" si="27"/>
        <v>100</v>
      </c>
      <c r="U195" s="37"/>
      <c r="V195" s="38"/>
      <c r="W195" s="37"/>
    </row>
    <row r="196" spans="1:23" s="39" customFormat="1" ht="24" outlineLevel="5" x14ac:dyDescent="0.25">
      <c r="A196" s="271"/>
      <c r="B196" s="169"/>
      <c r="C196" s="230" t="s">
        <v>494</v>
      </c>
      <c r="D196" s="271"/>
      <c r="E196" s="187">
        <f t="shared" si="28"/>
        <v>319.23240000000004</v>
      </c>
      <c r="F196" s="148"/>
      <c r="G196" s="148"/>
      <c r="H196" s="198">
        <f>319232.4/1000</f>
        <v>319.23240000000004</v>
      </c>
      <c r="I196" s="148"/>
      <c r="J196" s="187">
        <f t="shared" si="32"/>
        <v>319.23240000000004</v>
      </c>
      <c r="K196" s="148"/>
      <c r="L196" s="148"/>
      <c r="M196" s="198">
        <f>319232.4/1000</f>
        <v>319.23240000000004</v>
      </c>
      <c r="N196" s="148"/>
      <c r="O196" s="187">
        <f t="shared" si="33"/>
        <v>319.23240000000004</v>
      </c>
      <c r="P196" s="148"/>
      <c r="Q196" s="148"/>
      <c r="R196" s="198">
        <f>319232.4/1000</f>
        <v>319.23240000000004</v>
      </c>
      <c r="S196" s="148"/>
      <c r="T196" s="24">
        <f t="shared" si="27"/>
        <v>100</v>
      </c>
      <c r="U196" s="37"/>
      <c r="V196" s="38"/>
      <c r="W196" s="37"/>
    </row>
    <row r="197" spans="1:23" s="39" customFormat="1" outlineLevel="5" x14ac:dyDescent="0.25">
      <c r="A197" s="271"/>
      <c r="B197" s="169"/>
      <c r="C197" s="230" t="s">
        <v>495</v>
      </c>
      <c r="D197" s="271"/>
      <c r="E197" s="187">
        <f t="shared" si="28"/>
        <v>172.97039999999998</v>
      </c>
      <c r="F197" s="148"/>
      <c r="G197" s="148"/>
      <c r="H197" s="198">
        <f>172970.4/1000</f>
        <v>172.97039999999998</v>
      </c>
      <c r="I197" s="148"/>
      <c r="J197" s="187">
        <f t="shared" si="32"/>
        <v>172.97039999999998</v>
      </c>
      <c r="K197" s="148"/>
      <c r="L197" s="148"/>
      <c r="M197" s="28">
        <f>172970.4/1000</f>
        <v>172.97039999999998</v>
      </c>
      <c r="N197" s="148"/>
      <c r="O197" s="187">
        <f t="shared" si="33"/>
        <v>172.97039999999998</v>
      </c>
      <c r="P197" s="148"/>
      <c r="Q197" s="148"/>
      <c r="R197" s="28">
        <f>172970.4/1000</f>
        <v>172.97039999999998</v>
      </c>
      <c r="S197" s="148"/>
      <c r="T197" s="24">
        <f t="shared" si="27"/>
        <v>100</v>
      </c>
      <c r="U197" s="37"/>
      <c r="V197" s="38"/>
      <c r="W197" s="37"/>
    </row>
    <row r="198" spans="1:23" s="39" customFormat="1" outlineLevel="5" x14ac:dyDescent="0.25">
      <c r="A198" s="271"/>
      <c r="B198" s="169"/>
      <c r="C198" s="230" t="s">
        <v>496</v>
      </c>
      <c r="D198" s="271"/>
      <c r="E198" s="187">
        <f t="shared" si="28"/>
        <v>1263.6024</v>
      </c>
      <c r="F198" s="148"/>
      <c r="G198" s="148"/>
      <c r="H198" s="198">
        <f>(347395.2+916207.2)/1000</f>
        <v>1263.6024</v>
      </c>
      <c r="I198" s="148"/>
      <c r="J198" s="187">
        <f t="shared" si="32"/>
        <v>1263.6024</v>
      </c>
      <c r="K198" s="148"/>
      <c r="L198" s="148"/>
      <c r="M198" s="28">
        <f>1263602.4/1000</f>
        <v>1263.6024</v>
      </c>
      <c r="N198" s="148"/>
      <c r="O198" s="187">
        <f t="shared" si="33"/>
        <v>1263.6024</v>
      </c>
      <c r="P198" s="148"/>
      <c r="Q198" s="148"/>
      <c r="R198" s="28">
        <f>1263602.4/1000</f>
        <v>1263.6024</v>
      </c>
      <c r="S198" s="148"/>
      <c r="T198" s="24">
        <f t="shared" si="27"/>
        <v>100</v>
      </c>
      <c r="U198" s="37"/>
      <c r="V198" s="38"/>
      <c r="W198" s="37"/>
    </row>
    <row r="199" spans="1:23" s="39" customFormat="1" ht="15.75" customHeight="1" outlineLevel="5" x14ac:dyDescent="0.25">
      <c r="A199" s="271"/>
      <c r="B199" s="169"/>
      <c r="C199" s="230" t="s">
        <v>497</v>
      </c>
      <c r="D199" s="271"/>
      <c r="E199" s="187">
        <f t="shared" si="28"/>
        <v>398</v>
      </c>
      <c r="F199" s="148"/>
      <c r="G199" s="148"/>
      <c r="H199" s="198">
        <f>398000/1000</f>
        <v>398</v>
      </c>
      <c r="I199" s="148"/>
      <c r="J199" s="187">
        <f t="shared" si="32"/>
        <v>398</v>
      </c>
      <c r="K199" s="148"/>
      <c r="L199" s="148"/>
      <c r="M199" s="28">
        <f>398000/1000</f>
        <v>398</v>
      </c>
      <c r="N199" s="148"/>
      <c r="O199" s="187">
        <f t="shared" si="33"/>
        <v>398</v>
      </c>
      <c r="P199" s="148"/>
      <c r="Q199" s="148"/>
      <c r="R199" s="28">
        <f>398000/1000</f>
        <v>398</v>
      </c>
      <c r="S199" s="148"/>
      <c r="T199" s="24">
        <f t="shared" si="27"/>
        <v>100</v>
      </c>
      <c r="U199" s="37"/>
      <c r="V199" s="38"/>
      <c r="W199" s="37"/>
    </row>
    <row r="200" spans="1:23" s="39" customFormat="1" outlineLevel="5" x14ac:dyDescent="0.25">
      <c r="A200" s="271"/>
      <c r="B200" s="169"/>
      <c r="C200" s="230" t="s">
        <v>498</v>
      </c>
      <c r="D200" s="271"/>
      <c r="E200" s="187">
        <f t="shared" si="28"/>
        <v>121.092</v>
      </c>
      <c r="F200" s="148"/>
      <c r="G200" s="148"/>
      <c r="H200" s="199">
        <f>121092/1000</f>
        <v>121.092</v>
      </c>
      <c r="I200" s="148"/>
      <c r="J200" s="187">
        <f t="shared" si="32"/>
        <v>121.092</v>
      </c>
      <c r="K200" s="148"/>
      <c r="L200" s="148"/>
      <c r="M200" s="28">
        <f>121092/1000</f>
        <v>121.092</v>
      </c>
      <c r="N200" s="148"/>
      <c r="O200" s="187">
        <f t="shared" si="33"/>
        <v>121.092</v>
      </c>
      <c r="P200" s="148"/>
      <c r="Q200" s="148"/>
      <c r="R200" s="28">
        <f>121092/1000</f>
        <v>121.092</v>
      </c>
      <c r="S200" s="148"/>
      <c r="T200" s="24">
        <f t="shared" si="27"/>
        <v>100</v>
      </c>
      <c r="U200" s="37"/>
      <c r="V200" s="38"/>
      <c r="W200" s="37"/>
    </row>
    <row r="201" spans="1:23" s="39" customFormat="1" outlineLevel="5" x14ac:dyDescent="0.25">
      <c r="A201" s="271"/>
      <c r="B201" s="169"/>
      <c r="C201" s="230" t="s">
        <v>499</v>
      </c>
      <c r="D201" s="271"/>
      <c r="E201" s="187">
        <f t="shared" si="28"/>
        <v>629.45759999999996</v>
      </c>
      <c r="F201" s="148"/>
      <c r="G201" s="148"/>
      <c r="H201" s="200">
        <f>629457.6/1000</f>
        <v>629.45759999999996</v>
      </c>
      <c r="I201" s="148"/>
      <c r="J201" s="187">
        <f t="shared" si="32"/>
        <v>629.45759999999996</v>
      </c>
      <c r="K201" s="148"/>
      <c r="L201" s="148"/>
      <c r="M201" s="28">
        <f>629457.6/1000</f>
        <v>629.45759999999996</v>
      </c>
      <c r="N201" s="148"/>
      <c r="O201" s="187">
        <f t="shared" si="33"/>
        <v>629.45759999999996</v>
      </c>
      <c r="P201" s="148"/>
      <c r="Q201" s="148"/>
      <c r="R201" s="28">
        <f>629457.6/1000</f>
        <v>629.45759999999996</v>
      </c>
      <c r="S201" s="148"/>
      <c r="T201" s="24">
        <f t="shared" si="27"/>
        <v>100</v>
      </c>
      <c r="U201" s="37"/>
      <c r="V201" s="38"/>
      <c r="W201" s="37"/>
    </row>
    <row r="202" spans="1:23" s="39" customFormat="1" outlineLevel="4" x14ac:dyDescent="0.25">
      <c r="A202" s="270" t="s">
        <v>323</v>
      </c>
      <c r="B202" s="291" t="s">
        <v>217</v>
      </c>
      <c r="C202" s="292"/>
      <c r="D202" s="270" t="s">
        <v>217</v>
      </c>
      <c r="E202" s="187">
        <f t="shared" si="28"/>
        <v>1337.12</v>
      </c>
      <c r="F202" s="148"/>
      <c r="G202" s="148"/>
      <c r="H202" s="148">
        <f>SUM(H203:H204)</f>
        <v>1337.12</v>
      </c>
      <c r="I202" s="148"/>
      <c r="J202" s="187">
        <f t="shared" si="32"/>
        <v>1337.12</v>
      </c>
      <c r="K202" s="148"/>
      <c r="L202" s="148"/>
      <c r="M202" s="148">
        <f>SUM(M203:M204)</f>
        <v>1337.12</v>
      </c>
      <c r="N202" s="148"/>
      <c r="O202" s="187">
        <f t="shared" si="33"/>
        <v>1337.12</v>
      </c>
      <c r="P202" s="148"/>
      <c r="Q202" s="148"/>
      <c r="R202" s="148">
        <f>SUM(R203:R204)</f>
        <v>1337.12</v>
      </c>
      <c r="S202" s="148"/>
      <c r="T202" s="24">
        <f t="shared" si="27"/>
        <v>100</v>
      </c>
      <c r="U202" s="37"/>
      <c r="V202" s="38"/>
      <c r="W202" s="37"/>
    </row>
    <row r="203" spans="1:23" s="39" customFormat="1" outlineLevel="5" x14ac:dyDescent="0.25">
      <c r="A203" s="271"/>
      <c r="B203" s="169"/>
      <c r="C203" s="201" t="s">
        <v>495</v>
      </c>
      <c r="D203" s="271"/>
      <c r="E203" s="187">
        <f t="shared" si="28"/>
        <v>181.92359999999999</v>
      </c>
      <c r="F203" s="148"/>
      <c r="G203" s="148"/>
      <c r="H203" s="192">
        <f>181923.6/1000</f>
        <v>181.92359999999999</v>
      </c>
      <c r="I203" s="148"/>
      <c r="J203" s="187">
        <f t="shared" si="32"/>
        <v>181.92359999999999</v>
      </c>
      <c r="K203" s="148"/>
      <c r="L203" s="148"/>
      <c r="M203" s="192">
        <f>181923.6/1000</f>
        <v>181.92359999999999</v>
      </c>
      <c r="N203" s="148"/>
      <c r="O203" s="187">
        <f t="shared" si="33"/>
        <v>181.92359999999999</v>
      </c>
      <c r="P203" s="148"/>
      <c r="Q203" s="148"/>
      <c r="R203" s="192">
        <f>181923.6/1000</f>
        <v>181.92359999999999</v>
      </c>
      <c r="S203" s="148"/>
      <c r="T203" s="24">
        <f t="shared" si="27"/>
        <v>100</v>
      </c>
      <c r="U203" s="37"/>
      <c r="V203" s="38"/>
      <c r="W203" s="37"/>
    </row>
    <row r="204" spans="1:23" s="39" customFormat="1" outlineLevel="5" x14ac:dyDescent="0.25">
      <c r="A204" s="282"/>
      <c r="B204" s="172"/>
      <c r="C204" s="202" t="s">
        <v>500</v>
      </c>
      <c r="D204" s="282"/>
      <c r="E204" s="187">
        <f t="shared" si="28"/>
        <v>1155.1963999999998</v>
      </c>
      <c r="F204" s="148"/>
      <c r="G204" s="148"/>
      <c r="H204" s="192">
        <f>1155196.4/1000</f>
        <v>1155.1963999999998</v>
      </c>
      <c r="I204" s="148"/>
      <c r="J204" s="187">
        <f t="shared" si="32"/>
        <v>1155.1963999999998</v>
      </c>
      <c r="K204" s="148"/>
      <c r="L204" s="148"/>
      <c r="M204" s="192">
        <f>1155196.4/1000</f>
        <v>1155.1963999999998</v>
      </c>
      <c r="N204" s="148"/>
      <c r="O204" s="187">
        <f t="shared" si="33"/>
        <v>1155.1963999999998</v>
      </c>
      <c r="P204" s="148"/>
      <c r="Q204" s="148"/>
      <c r="R204" s="192">
        <f>1155196.4/1000</f>
        <v>1155.1963999999998</v>
      </c>
      <c r="S204" s="148"/>
      <c r="T204" s="24">
        <f t="shared" si="27"/>
        <v>100</v>
      </c>
      <c r="U204" s="37"/>
      <c r="V204" s="38"/>
      <c r="W204" s="37"/>
    </row>
    <row r="205" spans="1:23" s="39" customFormat="1" ht="15" customHeight="1" outlineLevel="4" x14ac:dyDescent="0.25">
      <c r="A205" s="270" t="s">
        <v>324</v>
      </c>
      <c r="B205" s="272" t="s">
        <v>218</v>
      </c>
      <c r="C205" s="273"/>
      <c r="D205" s="270" t="s">
        <v>218</v>
      </c>
      <c r="E205" s="187">
        <f t="shared" si="28"/>
        <v>3098.4067999999997</v>
      </c>
      <c r="F205" s="148"/>
      <c r="G205" s="148">
        <f>SUM(G206:G209)</f>
        <v>999.78346999999997</v>
      </c>
      <c r="H205" s="148">
        <f>SUM(H206:H209)</f>
        <v>2098.6233299999999</v>
      </c>
      <c r="I205" s="148"/>
      <c r="J205" s="187">
        <f t="shared" si="32"/>
        <v>3098.4101099999993</v>
      </c>
      <c r="K205" s="148"/>
      <c r="L205" s="148">
        <f>SUM(L206:L209)</f>
        <v>999.78346999999997</v>
      </c>
      <c r="M205" s="148">
        <f>SUM(M206:M209)</f>
        <v>2098.6266399999995</v>
      </c>
      <c r="N205" s="148"/>
      <c r="O205" s="187">
        <f t="shared" si="33"/>
        <v>3098.4101099999993</v>
      </c>
      <c r="P205" s="148"/>
      <c r="Q205" s="148">
        <f>SUM(Q206:Q209)</f>
        <v>999.78346999999997</v>
      </c>
      <c r="R205" s="148">
        <f>SUM(R206:R209)</f>
        <v>2098.6266399999995</v>
      </c>
      <c r="S205" s="148"/>
      <c r="T205" s="24">
        <f t="shared" si="27"/>
        <v>100.00010682909679</v>
      </c>
      <c r="U205" s="37"/>
      <c r="V205" s="38"/>
      <c r="W205" s="37"/>
    </row>
    <row r="206" spans="1:23" s="39" customFormat="1" outlineLevel="5" x14ac:dyDescent="0.25">
      <c r="A206" s="271"/>
      <c r="B206" s="174"/>
      <c r="C206" s="196" t="s">
        <v>501</v>
      </c>
      <c r="D206" s="271"/>
      <c r="E206" s="187">
        <f t="shared" si="28"/>
        <v>201.68039999999999</v>
      </c>
      <c r="F206" s="148"/>
      <c r="G206" s="148"/>
      <c r="H206" s="203">
        <f>201680.4/1000</f>
        <v>201.68039999999999</v>
      </c>
      <c r="I206" s="148"/>
      <c r="J206" s="187">
        <f t="shared" si="32"/>
        <v>201.68039999999999</v>
      </c>
      <c r="K206" s="148"/>
      <c r="L206" s="148"/>
      <c r="M206" s="28">
        <f>201680.4/1000</f>
        <v>201.68039999999999</v>
      </c>
      <c r="N206" s="148"/>
      <c r="O206" s="187">
        <f t="shared" si="33"/>
        <v>201.68039999999999</v>
      </c>
      <c r="P206" s="148"/>
      <c r="Q206" s="148"/>
      <c r="R206" s="28">
        <f>201680.4/1000</f>
        <v>201.68039999999999</v>
      </c>
      <c r="S206" s="148"/>
      <c r="T206" s="24">
        <f t="shared" si="27"/>
        <v>100</v>
      </c>
      <c r="U206" s="37"/>
      <c r="V206" s="38"/>
      <c r="W206" s="37"/>
    </row>
    <row r="207" spans="1:23" s="39" customFormat="1" outlineLevel="5" x14ac:dyDescent="0.25">
      <c r="A207" s="271"/>
      <c r="B207" s="175"/>
      <c r="C207" s="196" t="s">
        <v>502</v>
      </c>
      <c r="D207" s="271"/>
      <c r="E207" s="187">
        <f t="shared" si="28"/>
        <v>1149.1764000000001</v>
      </c>
      <c r="F207" s="148"/>
      <c r="G207" s="28">
        <f>999783.47/1000</f>
        <v>999.78346999999997</v>
      </c>
      <c r="H207" s="28">
        <f>149392.93/1000</f>
        <v>149.39293000000001</v>
      </c>
      <c r="I207" s="148"/>
      <c r="J207" s="187">
        <f t="shared" si="32"/>
        <v>1149.1764000000001</v>
      </c>
      <c r="K207" s="148"/>
      <c r="L207" s="28">
        <f>999783.47/1000</f>
        <v>999.78346999999997</v>
      </c>
      <c r="M207" s="28">
        <f>149392.93/1000</f>
        <v>149.39293000000001</v>
      </c>
      <c r="N207" s="148"/>
      <c r="O207" s="187">
        <f t="shared" si="33"/>
        <v>1149.1764000000001</v>
      </c>
      <c r="P207" s="148"/>
      <c r="Q207" s="28">
        <f>999783.47/1000</f>
        <v>999.78346999999997</v>
      </c>
      <c r="R207" s="28">
        <f>149392.93/1000</f>
        <v>149.39293000000001</v>
      </c>
      <c r="S207" s="148"/>
      <c r="T207" s="24">
        <f t="shared" si="27"/>
        <v>100</v>
      </c>
      <c r="U207" s="37"/>
      <c r="V207" s="38"/>
      <c r="W207" s="37"/>
    </row>
    <row r="208" spans="1:23" s="39" customFormat="1" outlineLevel="5" x14ac:dyDescent="0.25">
      <c r="A208" s="271"/>
      <c r="B208" s="175"/>
      <c r="C208" s="196" t="s">
        <v>503</v>
      </c>
      <c r="D208" s="271"/>
      <c r="E208" s="187">
        <f t="shared" si="28"/>
        <v>1604.55</v>
      </c>
      <c r="F208" s="148"/>
      <c r="G208" s="148"/>
      <c r="H208" s="193">
        <v>1604.55</v>
      </c>
      <c r="I208" s="148"/>
      <c r="J208" s="187">
        <f t="shared" si="32"/>
        <v>1604.5533099999998</v>
      </c>
      <c r="K208" s="148"/>
      <c r="L208" s="148"/>
      <c r="M208" s="28">
        <f>866227.2/1000+738326.11/1000</f>
        <v>1604.5533099999998</v>
      </c>
      <c r="N208" s="148"/>
      <c r="O208" s="187">
        <f t="shared" si="33"/>
        <v>1604.5533099999998</v>
      </c>
      <c r="P208" s="148"/>
      <c r="Q208" s="148"/>
      <c r="R208" s="28">
        <f>866227.2/1000+738326.11/1000</f>
        <v>1604.5533099999998</v>
      </c>
      <c r="S208" s="148"/>
      <c r="T208" s="24">
        <f t="shared" si="27"/>
        <v>100.00020628836745</v>
      </c>
      <c r="U208" s="37"/>
      <c r="V208" s="38"/>
      <c r="W208" s="37"/>
    </row>
    <row r="209" spans="1:23" s="39" customFormat="1" outlineLevel="5" x14ac:dyDescent="0.25">
      <c r="A209" s="282"/>
      <c r="B209" s="175"/>
      <c r="C209" s="177" t="s">
        <v>214</v>
      </c>
      <c r="D209" s="282"/>
      <c r="E209" s="187">
        <f t="shared" si="28"/>
        <v>143</v>
      </c>
      <c r="F209" s="148"/>
      <c r="G209" s="148"/>
      <c r="H209" s="192">
        <f>143000/1000</f>
        <v>143</v>
      </c>
      <c r="I209" s="148"/>
      <c r="J209" s="187">
        <f t="shared" si="32"/>
        <v>143</v>
      </c>
      <c r="K209" s="148"/>
      <c r="L209" s="148"/>
      <c r="M209" s="192">
        <v>143</v>
      </c>
      <c r="N209" s="148"/>
      <c r="O209" s="187">
        <f t="shared" si="33"/>
        <v>143</v>
      </c>
      <c r="P209" s="148"/>
      <c r="Q209" s="148"/>
      <c r="R209" s="192">
        <v>143</v>
      </c>
      <c r="S209" s="148"/>
      <c r="T209" s="24">
        <f t="shared" si="27"/>
        <v>100</v>
      </c>
      <c r="U209" s="37"/>
      <c r="V209" s="38"/>
      <c r="W209" s="37"/>
    </row>
    <row r="210" spans="1:23" s="39" customFormat="1" outlineLevel="4" x14ac:dyDescent="0.25">
      <c r="A210" s="269" t="s">
        <v>325</v>
      </c>
      <c r="B210" s="307" t="s">
        <v>504</v>
      </c>
      <c r="C210" s="308"/>
      <c r="D210" s="269" t="s">
        <v>504</v>
      </c>
      <c r="E210" s="187">
        <f t="shared" si="28"/>
        <v>300</v>
      </c>
      <c r="F210" s="148"/>
      <c r="G210" s="192">
        <f>SUM(G211:G211)</f>
        <v>261</v>
      </c>
      <c r="H210" s="192">
        <f>SUM(H211:H211)</f>
        <v>39</v>
      </c>
      <c r="I210" s="148"/>
      <c r="J210" s="187">
        <f t="shared" si="32"/>
        <v>300</v>
      </c>
      <c r="K210" s="148"/>
      <c r="L210" s="192">
        <f>SUM(L211:L211)</f>
        <v>261</v>
      </c>
      <c r="M210" s="192">
        <f>SUM(M211:M211)</f>
        <v>39</v>
      </c>
      <c r="N210" s="148"/>
      <c r="O210" s="187">
        <f t="shared" si="33"/>
        <v>300</v>
      </c>
      <c r="P210" s="148"/>
      <c r="Q210" s="192">
        <f>SUM(Q211:Q211)</f>
        <v>261</v>
      </c>
      <c r="R210" s="192">
        <f>SUM(R211:R211)</f>
        <v>39</v>
      </c>
      <c r="S210" s="148"/>
      <c r="T210" s="24">
        <f t="shared" si="27"/>
        <v>100</v>
      </c>
      <c r="U210" s="37"/>
      <c r="V210" s="38"/>
      <c r="W210" s="37"/>
    </row>
    <row r="211" spans="1:23" s="39" customFormat="1" outlineLevel="5" x14ac:dyDescent="0.25">
      <c r="A211" s="269"/>
      <c r="B211" s="172"/>
      <c r="C211" s="177" t="s">
        <v>214</v>
      </c>
      <c r="D211" s="269"/>
      <c r="E211" s="187">
        <f t="shared" si="28"/>
        <v>300</v>
      </c>
      <c r="F211" s="148"/>
      <c r="G211" s="148">
        <v>261</v>
      </c>
      <c r="H211" s="192">
        <v>39</v>
      </c>
      <c r="I211" s="148"/>
      <c r="J211" s="187">
        <f t="shared" si="32"/>
        <v>300</v>
      </c>
      <c r="K211" s="148"/>
      <c r="L211" s="28">
        <f>261000/1000</f>
        <v>261</v>
      </c>
      <c r="M211" s="28">
        <f>39000/1000</f>
        <v>39</v>
      </c>
      <c r="N211" s="148"/>
      <c r="O211" s="187">
        <f t="shared" si="33"/>
        <v>300</v>
      </c>
      <c r="P211" s="148"/>
      <c r="Q211" s="28">
        <f>261000/1000</f>
        <v>261</v>
      </c>
      <c r="R211" s="28">
        <f>39000/1000</f>
        <v>39</v>
      </c>
      <c r="S211" s="148"/>
      <c r="T211" s="24">
        <f t="shared" si="27"/>
        <v>100</v>
      </c>
      <c r="U211" s="37"/>
      <c r="V211" s="38"/>
      <c r="W211" s="37"/>
    </row>
    <row r="212" spans="1:23" s="39" customFormat="1" outlineLevel="4" x14ac:dyDescent="0.25">
      <c r="A212" s="269" t="s">
        <v>326</v>
      </c>
      <c r="B212" s="297" t="s">
        <v>219</v>
      </c>
      <c r="C212" s="298"/>
      <c r="D212" s="269" t="s">
        <v>219</v>
      </c>
      <c r="E212" s="187">
        <f t="shared" si="28"/>
        <v>2325.0843</v>
      </c>
      <c r="F212" s="148"/>
      <c r="G212" s="148"/>
      <c r="H212" s="192">
        <f>SUM(H213:H215)</f>
        <v>2325.0843</v>
      </c>
      <c r="I212" s="148"/>
      <c r="J212" s="187">
        <f t="shared" si="32"/>
        <v>2325.0887899999998</v>
      </c>
      <c r="K212" s="148"/>
      <c r="L212" s="148"/>
      <c r="M212" s="192">
        <f>SUM(M213:M215)</f>
        <v>2325.0887899999998</v>
      </c>
      <c r="N212" s="148"/>
      <c r="O212" s="187">
        <f t="shared" si="33"/>
        <v>2325.0887899999998</v>
      </c>
      <c r="P212" s="148"/>
      <c r="Q212" s="148"/>
      <c r="R212" s="192">
        <f>SUM(R213:R215)</f>
        <v>2325.0887899999998</v>
      </c>
      <c r="S212" s="148"/>
      <c r="T212" s="24">
        <f t="shared" si="27"/>
        <v>100.00019311127772</v>
      </c>
      <c r="U212" s="37"/>
      <c r="V212" s="38"/>
      <c r="W212" s="37"/>
    </row>
    <row r="213" spans="1:23" s="39" customFormat="1" ht="30" customHeight="1" outlineLevel="5" x14ac:dyDescent="0.25">
      <c r="A213" s="269"/>
      <c r="B213" s="169"/>
      <c r="C213" s="230" t="s">
        <v>207</v>
      </c>
      <c r="D213" s="269"/>
      <c r="E213" s="187">
        <f t="shared" si="28"/>
        <v>1224.1143</v>
      </c>
      <c r="F213" s="148"/>
      <c r="G213" s="148"/>
      <c r="H213" s="193">
        <f>1224114.3/1000</f>
        <v>1224.1143</v>
      </c>
      <c r="I213" s="148"/>
      <c r="J213" s="187">
        <f t="shared" si="32"/>
        <v>1224.1143</v>
      </c>
      <c r="K213" s="148"/>
      <c r="L213" s="148"/>
      <c r="M213" s="228">
        <f>1224114.3/1000</f>
        <v>1224.1143</v>
      </c>
      <c r="N213" s="148"/>
      <c r="O213" s="187">
        <f t="shared" si="33"/>
        <v>1224.1143</v>
      </c>
      <c r="P213" s="148"/>
      <c r="Q213" s="148"/>
      <c r="R213" s="228">
        <f>1224114.3/1000</f>
        <v>1224.1143</v>
      </c>
      <c r="S213" s="148"/>
      <c r="T213" s="24">
        <f t="shared" si="27"/>
        <v>100</v>
      </c>
      <c r="U213" s="37"/>
      <c r="V213" s="38"/>
      <c r="W213" s="37"/>
    </row>
    <row r="214" spans="1:23" s="100" customFormat="1" ht="34.5" customHeight="1" outlineLevel="5" x14ac:dyDescent="0.25">
      <c r="A214" s="269"/>
      <c r="B214" s="169"/>
      <c r="C214" s="230" t="s">
        <v>309</v>
      </c>
      <c r="D214" s="269"/>
      <c r="E214" s="187">
        <f t="shared" si="28"/>
        <v>902.3</v>
      </c>
      <c r="F214" s="148"/>
      <c r="G214" s="148"/>
      <c r="H214" s="193">
        <v>902.3</v>
      </c>
      <c r="I214" s="148"/>
      <c r="J214" s="187">
        <f t="shared" si="32"/>
        <v>902.30448999999999</v>
      </c>
      <c r="K214" s="148"/>
      <c r="L214" s="148"/>
      <c r="M214" s="228">
        <f>902304.49/1000</f>
        <v>902.30448999999999</v>
      </c>
      <c r="N214" s="148"/>
      <c r="O214" s="187">
        <f t="shared" si="33"/>
        <v>902.30448999999999</v>
      </c>
      <c r="P214" s="148"/>
      <c r="Q214" s="148"/>
      <c r="R214" s="228">
        <f>902304.49/1000</f>
        <v>902.30448999999999</v>
      </c>
      <c r="S214" s="148"/>
      <c r="T214" s="134">
        <f t="shared" ref="T214:T325" si="34">O214/E214*100</f>
        <v>100.00049761720049</v>
      </c>
      <c r="U214" s="106"/>
      <c r="V214" s="130"/>
      <c r="W214" s="106"/>
    </row>
    <row r="215" spans="1:23" s="100" customFormat="1" ht="34.5" customHeight="1" outlineLevel="5" x14ac:dyDescent="0.25">
      <c r="A215" s="269"/>
      <c r="B215" s="220"/>
      <c r="C215" s="230" t="s">
        <v>308</v>
      </c>
      <c r="D215" s="269"/>
      <c r="E215" s="187">
        <f t="shared" si="28"/>
        <v>198.67</v>
      </c>
      <c r="F215" s="148"/>
      <c r="G215" s="148"/>
      <c r="H215" s="193">
        <v>198.67</v>
      </c>
      <c r="I215" s="148"/>
      <c r="J215" s="187">
        <f t="shared" si="32"/>
        <v>198.67</v>
      </c>
      <c r="K215" s="148"/>
      <c r="L215" s="148"/>
      <c r="M215" s="193">
        <v>198.67</v>
      </c>
      <c r="N215" s="148"/>
      <c r="O215" s="187">
        <f t="shared" si="33"/>
        <v>198.67</v>
      </c>
      <c r="P215" s="148"/>
      <c r="Q215" s="148"/>
      <c r="R215" s="193">
        <v>198.67</v>
      </c>
      <c r="S215" s="148"/>
      <c r="T215" s="134">
        <f t="shared" si="34"/>
        <v>100</v>
      </c>
      <c r="U215" s="106"/>
      <c r="V215" s="130"/>
      <c r="W215" s="106"/>
    </row>
    <row r="216" spans="1:23" s="44" customFormat="1" ht="21.75" customHeight="1" outlineLevel="4" x14ac:dyDescent="0.25">
      <c r="A216" s="269" t="s">
        <v>327</v>
      </c>
      <c r="B216" s="291" t="s">
        <v>220</v>
      </c>
      <c r="C216" s="292"/>
      <c r="D216" s="269" t="s">
        <v>220</v>
      </c>
      <c r="E216" s="187">
        <f t="shared" si="28"/>
        <v>2077.6800000000003</v>
      </c>
      <c r="F216" s="148"/>
      <c r="G216" s="148"/>
      <c r="H216" s="148">
        <f>SUM(H217:H221)</f>
        <v>2077.6800000000003</v>
      </c>
      <c r="I216" s="148"/>
      <c r="J216" s="187">
        <f t="shared" si="32"/>
        <v>2077.6791400000002</v>
      </c>
      <c r="K216" s="148"/>
      <c r="L216" s="148"/>
      <c r="M216" s="148">
        <f>SUM(M217:M221)</f>
        <v>2077.6791400000002</v>
      </c>
      <c r="N216" s="148"/>
      <c r="O216" s="187">
        <f t="shared" si="33"/>
        <v>2077.6791400000002</v>
      </c>
      <c r="P216" s="148"/>
      <c r="Q216" s="148"/>
      <c r="R216" s="148">
        <f>SUM(R217:R221)</f>
        <v>2077.6791400000002</v>
      </c>
      <c r="S216" s="148"/>
      <c r="T216" s="24">
        <f t="shared" si="34"/>
        <v>99.999958607677783</v>
      </c>
      <c r="U216" s="47"/>
      <c r="V216" s="119"/>
      <c r="W216" s="47"/>
    </row>
    <row r="217" spans="1:23" s="44" customFormat="1" ht="21.75" customHeight="1" outlineLevel="5" x14ac:dyDescent="0.25">
      <c r="A217" s="269"/>
      <c r="B217" s="169"/>
      <c r="C217" s="230" t="s">
        <v>490</v>
      </c>
      <c r="D217" s="269"/>
      <c r="E217" s="187">
        <f t="shared" si="28"/>
        <v>267.58999999999997</v>
      </c>
      <c r="F217" s="148"/>
      <c r="G217" s="148"/>
      <c r="H217" s="193">
        <v>267.58999999999997</v>
      </c>
      <c r="I217" s="148"/>
      <c r="J217" s="187">
        <f t="shared" si="32"/>
        <v>267.58999999999997</v>
      </c>
      <c r="K217" s="148"/>
      <c r="L217" s="148"/>
      <c r="M217" s="193">
        <v>267.58999999999997</v>
      </c>
      <c r="N217" s="148"/>
      <c r="O217" s="187">
        <f t="shared" si="33"/>
        <v>267.58999999999997</v>
      </c>
      <c r="P217" s="148"/>
      <c r="Q217" s="148"/>
      <c r="R217" s="193">
        <v>267.58999999999997</v>
      </c>
      <c r="S217" s="148"/>
      <c r="T217" s="24">
        <f t="shared" si="34"/>
        <v>100</v>
      </c>
      <c r="U217" s="47"/>
      <c r="V217" s="119"/>
      <c r="W217" s="47"/>
    </row>
    <row r="218" spans="1:23" s="44" customFormat="1" ht="21.75" customHeight="1" outlineLevel="5" x14ac:dyDescent="0.25">
      <c r="A218" s="269"/>
      <c r="B218" s="169"/>
      <c r="C218" s="230" t="s">
        <v>505</v>
      </c>
      <c r="D218" s="269"/>
      <c r="E218" s="187">
        <f t="shared" si="28"/>
        <v>237.13</v>
      </c>
      <c r="F218" s="148"/>
      <c r="G218" s="148"/>
      <c r="H218" s="193">
        <v>237.13</v>
      </c>
      <c r="I218" s="148"/>
      <c r="J218" s="187">
        <f t="shared" si="32"/>
        <v>237.13</v>
      </c>
      <c r="K218" s="148"/>
      <c r="L218" s="148"/>
      <c r="M218" s="193">
        <v>237.13</v>
      </c>
      <c r="N218" s="148"/>
      <c r="O218" s="187">
        <f t="shared" si="33"/>
        <v>237.13</v>
      </c>
      <c r="P218" s="148"/>
      <c r="Q218" s="148"/>
      <c r="R218" s="193">
        <v>237.13</v>
      </c>
      <c r="S218" s="148"/>
      <c r="T218" s="24">
        <f t="shared" si="34"/>
        <v>100</v>
      </c>
      <c r="U218" s="47"/>
      <c r="V218" s="119"/>
      <c r="W218" s="47"/>
    </row>
    <row r="219" spans="1:23" s="44" customFormat="1" ht="21.75" customHeight="1" outlineLevel="5" x14ac:dyDescent="0.25">
      <c r="A219" s="269"/>
      <c r="B219" s="169"/>
      <c r="C219" s="230" t="s">
        <v>506</v>
      </c>
      <c r="D219" s="269"/>
      <c r="E219" s="187">
        <f t="shared" si="28"/>
        <v>40</v>
      </c>
      <c r="F219" s="148"/>
      <c r="G219" s="148"/>
      <c r="H219" s="193">
        <f>40000/1000</f>
        <v>40</v>
      </c>
      <c r="I219" s="148"/>
      <c r="J219" s="187">
        <f t="shared" si="32"/>
        <v>40</v>
      </c>
      <c r="K219" s="148"/>
      <c r="L219" s="148"/>
      <c r="M219" s="193">
        <v>40</v>
      </c>
      <c r="N219" s="148"/>
      <c r="O219" s="187">
        <f t="shared" si="33"/>
        <v>40</v>
      </c>
      <c r="P219" s="148"/>
      <c r="Q219" s="148"/>
      <c r="R219" s="193">
        <v>40</v>
      </c>
      <c r="S219" s="148"/>
      <c r="T219" s="24">
        <f t="shared" si="34"/>
        <v>100</v>
      </c>
      <c r="U219" s="47"/>
      <c r="V219" s="119"/>
      <c r="W219" s="47"/>
    </row>
    <row r="220" spans="1:23" s="44" customFormat="1" ht="21.75" customHeight="1" outlineLevel="5" x14ac:dyDescent="0.25">
      <c r="A220" s="269"/>
      <c r="B220" s="169"/>
      <c r="C220" s="230" t="s">
        <v>309</v>
      </c>
      <c r="D220" s="269"/>
      <c r="E220" s="187">
        <f t="shared" si="28"/>
        <v>1086.73</v>
      </c>
      <c r="F220" s="148"/>
      <c r="G220" s="148"/>
      <c r="H220" s="193">
        <v>1086.73</v>
      </c>
      <c r="I220" s="148"/>
      <c r="J220" s="187">
        <f t="shared" si="32"/>
        <v>1086.73</v>
      </c>
      <c r="K220" s="148"/>
      <c r="L220" s="148"/>
      <c r="M220" s="193">
        <v>1086.73</v>
      </c>
      <c r="N220" s="148"/>
      <c r="O220" s="187">
        <f t="shared" si="33"/>
        <v>1086.73</v>
      </c>
      <c r="P220" s="148"/>
      <c r="Q220" s="148"/>
      <c r="R220" s="193">
        <v>1086.73</v>
      </c>
      <c r="S220" s="148"/>
      <c r="T220" s="24">
        <f t="shared" si="34"/>
        <v>100</v>
      </c>
      <c r="U220" s="47"/>
      <c r="V220" s="119"/>
      <c r="W220" s="47"/>
    </row>
    <row r="221" spans="1:23" s="44" customFormat="1" ht="21.75" customHeight="1" outlineLevel="5" x14ac:dyDescent="0.25">
      <c r="A221" s="269"/>
      <c r="B221" s="169"/>
      <c r="C221" s="230" t="s">
        <v>214</v>
      </c>
      <c r="D221" s="269"/>
      <c r="E221" s="187">
        <f t="shared" si="28"/>
        <v>446.23</v>
      </c>
      <c r="F221" s="148"/>
      <c r="G221" s="148"/>
      <c r="H221" s="192">
        <v>446.23</v>
      </c>
      <c r="I221" s="148"/>
      <c r="J221" s="187">
        <f t="shared" si="32"/>
        <v>446.22914000000003</v>
      </c>
      <c r="K221" s="148"/>
      <c r="L221" s="148"/>
      <c r="M221" s="229">
        <f>(124077.5+322151.64)/1000</f>
        <v>446.22914000000003</v>
      </c>
      <c r="N221" s="148"/>
      <c r="O221" s="187">
        <f t="shared" si="33"/>
        <v>446.22914000000003</v>
      </c>
      <c r="P221" s="148"/>
      <c r="Q221" s="148"/>
      <c r="R221" s="229">
        <f>(124077.5+322151.64)/1000</f>
        <v>446.22914000000003</v>
      </c>
      <c r="S221" s="148"/>
      <c r="T221" s="24">
        <f t="shared" si="34"/>
        <v>99.999807274275597</v>
      </c>
      <c r="U221" s="47"/>
      <c r="V221" s="119"/>
      <c r="W221" s="47"/>
    </row>
    <row r="222" spans="1:23" s="44" customFormat="1" ht="21.75" customHeight="1" outlineLevel="4" x14ac:dyDescent="0.25">
      <c r="A222" s="270" t="s">
        <v>328</v>
      </c>
      <c r="B222" s="291" t="s">
        <v>221</v>
      </c>
      <c r="C222" s="292"/>
      <c r="D222" s="270" t="s">
        <v>221</v>
      </c>
      <c r="E222" s="187">
        <f t="shared" si="28"/>
        <v>546.39359999999999</v>
      </c>
      <c r="F222" s="148"/>
      <c r="G222" s="148"/>
      <c r="H222" s="148">
        <f>SUM(H223:H223)</f>
        <v>546.39359999999999</v>
      </c>
      <c r="I222" s="148"/>
      <c r="J222" s="187">
        <f t="shared" ref="J222:J308" si="35">K222+L222+M222+N222</f>
        <v>546.39359999999999</v>
      </c>
      <c r="K222" s="148"/>
      <c r="L222" s="148"/>
      <c r="M222" s="148">
        <f>SUM(M223:M223)</f>
        <v>546.39359999999999</v>
      </c>
      <c r="N222" s="148"/>
      <c r="O222" s="187">
        <f t="shared" ref="O222:O308" si="36">P222+Q222+R222+S222</f>
        <v>546.39359999999999</v>
      </c>
      <c r="P222" s="148"/>
      <c r="Q222" s="148"/>
      <c r="R222" s="148">
        <f>SUM(R223:R223)</f>
        <v>546.39359999999999</v>
      </c>
      <c r="S222" s="148"/>
      <c r="T222" s="24">
        <f t="shared" si="34"/>
        <v>100</v>
      </c>
      <c r="U222" s="47"/>
      <c r="V222" s="119"/>
      <c r="W222" s="47"/>
    </row>
    <row r="223" spans="1:23" s="44" customFormat="1" ht="21.75" customHeight="1" outlineLevel="5" x14ac:dyDescent="0.25">
      <c r="A223" s="271"/>
      <c r="B223" s="169"/>
      <c r="C223" s="177" t="s">
        <v>508</v>
      </c>
      <c r="D223" s="271"/>
      <c r="E223" s="187">
        <f t="shared" si="28"/>
        <v>546.39359999999999</v>
      </c>
      <c r="F223" s="148"/>
      <c r="G223" s="148"/>
      <c r="H223" s="193">
        <f>(546393.6)/1000</f>
        <v>546.39359999999999</v>
      </c>
      <c r="I223" s="148"/>
      <c r="J223" s="187">
        <f t="shared" si="35"/>
        <v>546.39359999999999</v>
      </c>
      <c r="K223" s="148"/>
      <c r="L223" s="148"/>
      <c r="M223" s="228">
        <f>546393.6/1000</f>
        <v>546.39359999999999</v>
      </c>
      <c r="N223" s="148"/>
      <c r="O223" s="187">
        <f t="shared" si="36"/>
        <v>546.39359999999999</v>
      </c>
      <c r="P223" s="148"/>
      <c r="Q223" s="148"/>
      <c r="R223" s="228">
        <f>546393.6/1000</f>
        <v>546.39359999999999</v>
      </c>
      <c r="S223" s="148"/>
      <c r="T223" s="24">
        <f t="shared" si="34"/>
        <v>100</v>
      </c>
      <c r="U223" s="47"/>
      <c r="V223" s="119"/>
      <c r="W223" s="47"/>
    </row>
    <row r="224" spans="1:23" s="44" customFormat="1" ht="21.75" customHeight="1" outlineLevel="4" x14ac:dyDescent="0.25">
      <c r="A224" s="270" t="s">
        <v>329</v>
      </c>
      <c r="B224" s="291" t="s">
        <v>222</v>
      </c>
      <c r="C224" s="292"/>
      <c r="D224" s="270" t="s">
        <v>222</v>
      </c>
      <c r="E224" s="187">
        <f t="shared" si="28"/>
        <v>1372.9</v>
      </c>
      <c r="F224" s="148"/>
      <c r="G224" s="148"/>
      <c r="H224" s="148">
        <f>SUM(H225:H228)</f>
        <v>1372.9</v>
      </c>
      <c r="I224" s="148"/>
      <c r="J224" s="187">
        <f t="shared" si="35"/>
        <v>1364.01</v>
      </c>
      <c r="K224" s="148"/>
      <c r="L224" s="148"/>
      <c r="M224" s="148">
        <f>SUM(M225:M228)</f>
        <v>1364.01</v>
      </c>
      <c r="N224" s="148"/>
      <c r="O224" s="187">
        <f t="shared" si="36"/>
        <v>1364.01</v>
      </c>
      <c r="P224" s="148"/>
      <c r="Q224" s="148"/>
      <c r="R224" s="148">
        <f>SUM(R225:R228)</f>
        <v>1364.01</v>
      </c>
      <c r="S224" s="148"/>
      <c r="T224" s="24">
        <f t="shared" si="34"/>
        <v>99.352465583800708</v>
      </c>
      <c r="U224" s="47"/>
      <c r="V224" s="119"/>
      <c r="W224" s="47"/>
    </row>
    <row r="225" spans="1:23" s="44" customFormat="1" ht="21.75" customHeight="1" outlineLevel="5" x14ac:dyDescent="0.25">
      <c r="A225" s="271"/>
      <c r="B225" s="169"/>
      <c r="C225" s="230" t="s">
        <v>507</v>
      </c>
      <c r="D225" s="271"/>
      <c r="E225" s="187">
        <f t="shared" si="28"/>
        <v>181.07</v>
      </c>
      <c r="F225" s="148"/>
      <c r="G225" s="148"/>
      <c r="H225" s="192">
        <v>181.07</v>
      </c>
      <c r="I225" s="148"/>
      <c r="J225" s="187">
        <f t="shared" si="35"/>
        <v>181.07</v>
      </c>
      <c r="K225" s="148"/>
      <c r="L225" s="148"/>
      <c r="M225" s="192">
        <v>181.07</v>
      </c>
      <c r="N225" s="148"/>
      <c r="O225" s="187">
        <f t="shared" si="36"/>
        <v>181.07</v>
      </c>
      <c r="P225" s="148"/>
      <c r="Q225" s="148"/>
      <c r="R225" s="192">
        <v>181.07</v>
      </c>
      <c r="S225" s="148"/>
      <c r="T225" s="24">
        <f t="shared" si="34"/>
        <v>100</v>
      </c>
      <c r="U225" s="47"/>
      <c r="V225" s="119"/>
      <c r="W225" s="47"/>
    </row>
    <row r="226" spans="1:23" s="44" customFormat="1" ht="21.75" customHeight="1" outlineLevel="5" x14ac:dyDescent="0.25">
      <c r="A226" s="271"/>
      <c r="B226" s="169"/>
      <c r="C226" s="230" t="s">
        <v>309</v>
      </c>
      <c r="D226" s="271"/>
      <c r="E226" s="187">
        <f t="shared" si="28"/>
        <v>1001.14</v>
      </c>
      <c r="F226" s="148"/>
      <c r="G226" s="148"/>
      <c r="H226" s="192">
        <v>1001.14</v>
      </c>
      <c r="I226" s="148"/>
      <c r="J226" s="187">
        <f t="shared" si="35"/>
        <v>1001.14</v>
      </c>
      <c r="K226" s="148"/>
      <c r="L226" s="148"/>
      <c r="M226" s="192">
        <v>1001.14</v>
      </c>
      <c r="N226" s="148"/>
      <c r="O226" s="187">
        <f t="shared" si="36"/>
        <v>1001.14</v>
      </c>
      <c r="P226" s="148"/>
      <c r="Q226" s="148"/>
      <c r="R226" s="192">
        <v>1001.14</v>
      </c>
      <c r="S226" s="148"/>
      <c r="T226" s="24">
        <f t="shared" si="34"/>
        <v>100</v>
      </c>
      <c r="U226" s="47"/>
      <c r="V226" s="119"/>
      <c r="W226" s="47"/>
    </row>
    <row r="227" spans="1:23" s="44" customFormat="1" ht="21.75" customHeight="1" outlineLevel="5" x14ac:dyDescent="0.25">
      <c r="A227" s="271"/>
      <c r="B227" s="234"/>
      <c r="C227" s="230" t="s">
        <v>580</v>
      </c>
      <c r="D227" s="271"/>
      <c r="E227" s="187">
        <f t="shared" si="28"/>
        <v>188.98</v>
      </c>
      <c r="F227" s="148"/>
      <c r="G227" s="148"/>
      <c r="H227" s="192">
        <v>188.98</v>
      </c>
      <c r="I227" s="148"/>
      <c r="J227" s="187">
        <f t="shared" si="35"/>
        <v>180.09</v>
      </c>
      <c r="K227" s="148"/>
      <c r="L227" s="148"/>
      <c r="M227" s="229">
        <v>180.09</v>
      </c>
      <c r="N227" s="148"/>
      <c r="O227" s="187">
        <f t="shared" si="36"/>
        <v>180.09</v>
      </c>
      <c r="P227" s="148"/>
      <c r="Q227" s="148"/>
      <c r="R227" s="229">
        <v>180.09</v>
      </c>
      <c r="S227" s="148"/>
      <c r="T227" s="24">
        <f t="shared" si="34"/>
        <v>95.295798497195477</v>
      </c>
      <c r="U227" s="47"/>
      <c r="V227" s="119"/>
      <c r="W227" s="47"/>
    </row>
    <row r="228" spans="1:23" s="44" customFormat="1" ht="21.75" customHeight="1" outlineLevel="5" x14ac:dyDescent="0.25">
      <c r="A228" s="282"/>
      <c r="B228" s="169"/>
      <c r="C228" s="230" t="s">
        <v>214</v>
      </c>
      <c r="D228" s="282"/>
      <c r="E228" s="187">
        <f t="shared" si="28"/>
        <v>1.71</v>
      </c>
      <c r="F228" s="148"/>
      <c r="G228" s="148"/>
      <c r="H228" s="192">
        <f>1710/1000</f>
        <v>1.71</v>
      </c>
      <c r="I228" s="148"/>
      <c r="J228" s="187">
        <f t="shared" si="35"/>
        <v>1.71</v>
      </c>
      <c r="K228" s="148"/>
      <c r="L228" s="148"/>
      <c r="M228" s="192">
        <v>1.71</v>
      </c>
      <c r="N228" s="148"/>
      <c r="O228" s="187">
        <f t="shared" si="36"/>
        <v>1.71</v>
      </c>
      <c r="P228" s="148"/>
      <c r="Q228" s="148"/>
      <c r="R228" s="192">
        <v>1.71</v>
      </c>
      <c r="S228" s="148"/>
      <c r="T228" s="24">
        <f t="shared" si="34"/>
        <v>100</v>
      </c>
      <c r="U228" s="47"/>
      <c r="V228" s="119"/>
      <c r="W228" s="47"/>
    </row>
    <row r="229" spans="1:23" s="44" customFormat="1" ht="21.75" customHeight="1" outlineLevel="4" x14ac:dyDescent="0.25">
      <c r="A229" s="270" t="s">
        <v>553</v>
      </c>
      <c r="B229" s="291" t="s">
        <v>223</v>
      </c>
      <c r="C229" s="292"/>
      <c r="D229" s="270" t="s">
        <v>223</v>
      </c>
      <c r="E229" s="187">
        <f t="shared" si="28"/>
        <v>1605.39</v>
      </c>
      <c r="F229" s="148"/>
      <c r="G229" s="148"/>
      <c r="H229" s="148">
        <f>SUM(H230:H230)</f>
        <v>1605.39</v>
      </c>
      <c r="I229" s="148"/>
      <c r="J229" s="187">
        <f t="shared" si="35"/>
        <v>1605.39</v>
      </c>
      <c r="K229" s="148"/>
      <c r="L229" s="148"/>
      <c r="M229" s="148">
        <f>SUM(M230:M230)</f>
        <v>1605.39</v>
      </c>
      <c r="N229" s="148"/>
      <c r="O229" s="187">
        <f t="shared" si="36"/>
        <v>1605.39</v>
      </c>
      <c r="P229" s="148"/>
      <c r="Q229" s="148"/>
      <c r="R229" s="148">
        <f>SUM(R230:R230)</f>
        <v>1605.39</v>
      </c>
      <c r="S229" s="148"/>
      <c r="T229" s="24">
        <f t="shared" si="34"/>
        <v>100</v>
      </c>
      <c r="U229" s="47"/>
      <c r="V229" s="119"/>
      <c r="W229" s="47"/>
    </row>
    <row r="230" spans="1:23" s="44" customFormat="1" ht="21.75" customHeight="1" outlineLevel="5" x14ac:dyDescent="0.25">
      <c r="A230" s="271"/>
      <c r="B230" s="169"/>
      <c r="C230" s="177" t="s">
        <v>509</v>
      </c>
      <c r="D230" s="271"/>
      <c r="E230" s="187">
        <f t="shared" si="28"/>
        <v>1605.39</v>
      </c>
      <c r="F230" s="148"/>
      <c r="G230" s="148"/>
      <c r="H230" s="192">
        <v>1605.39</v>
      </c>
      <c r="I230" s="148"/>
      <c r="J230" s="187">
        <f t="shared" si="35"/>
        <v>1605.39</v>
      </c>
      <c r="K230" s="148"/>
      <c r="L230" s="148"/>
      <c r="M230" s="192">
        <v>1605.39</v>
      </c>
      <c r="N230" s="148"/>
      <c r="O230" s="187">
        <f t="shared" si="36"/>
        <v>1605.39</v>
      </c>
      <c r="P230" s="148"/>
      <c r="Q230" s="148"/>
      <c r="R230" s="192">
        <v>1605.39</v>
      </c>
      <c r="S230" s="148"/>
      <c r="T230" s="24">
        <f t="shared" si="34"/>
        <v>100</v>
      </c>
      <c r="U230" s="47"/>
      <c r="V230" s="119"/>
      <c r="W230" s="47"/>
    </row>
    <row r="231" spans="1:23" s="44" customFormat="1" ht="21.75" customHeight="1" outlineLevel="4" x14ac:dyDescent="0.25">
      <c r="A231" s="182" t="s">
        <v>554</v>
      </c>
      <c r="B231" s="280" t="s">
        <v>224</v>
      </c>
      <c r="C231" s="281"/>
      <c r="D231" s="182"/>
      <c r="E231" s="187">
        <f t="shared" si="28"/>
        <v>559.09</v>
      </c>
      <c r="F231" s="148"/>
      <c r="G231" s="148"/>
      <c r="H231" s="193">
        <v>559.09</v>
      </c>
      <c r="I231" s="148"/>
      <c r="J231" s="187">
        <f t="shared" si="35"/>
        <v>559.09</v>
      </c>
      <c r="K231" s="148"/>
      <c r="L231" s="148"/>
      <c r="M231" s="193">
        <v>559.09</v>
      </c>
      <c r="N231" s="148"/>
      <c r="O231" s="187">
        <f t="shared" si="36"/>
        <v>559.09</v>
      </c>
      <c r="P231" s="148"/>
      <c r="Q231" s="148"/>
      <c r="R231" s="193">
        <v>559.09</v>
      </c>
      <c r="S231" s="148"/>
      <c r="T231" s="24">
        <f t="shared" si="34"/>
        <v>100</v>
      </c>
      <c r="U231" s="47"/>
      <c r="V231" s="119"/>
      <c r="W231" s="47"/>
    </row>
    <row r="232" spans="1:23" s="44" customFormat="1" ht="21.75" customHeight="1" outlineLevel="3" x14ac:dyDescent="0.25">
      <c r="A232" s="205" t="s">
        <v>312</v>
      </c>
      <c r="B232" s="280" t="s">
        <v>225</v>
      </c>
      <c r="C232" s="281"/>
      <c r="D232" s="205"/>
      <c r="E232" s="187">
        <f t="shared" si="28"/>
        <v>2226.31185</v>
      </c>
      <c r="F232" s="148"/>
      <c r="G232" s="27">
        <f>G233+G235+G237+G239</f>
        <v>2115.0018500000001</v>
      </c>
      <c r="H232" s="27">
        <f>H233+H235+H237+H239</f>
        <v>111.31</v>
      </c>
      <c r="I232" s="148"/>
      <c r="J232" s="187">
        <f t="shared" si="35"/>
        <v>2226.3135400000001</v>
      </c>
      <c r="K232" s="148"/>
      <c r="L232" s="27">
        <f>L233+L235+L237+L239</f>
        <v>2115.0018500000001</v>
      </c>
      <c r="M232" s="27">
        <f>M233+M235+M237+M239</f>
        <v>111.31169000000001</v>
      </c>
      <c r="N232" s="148"/>
      <c r="O232" s="187">
        <f t="shared" si="36"/>
        <v>2226.3135400000001</v>
      </c>
      <c r="P232" s="148"/>
      <c r="Q232" s="27">
        <f>Q233+Q235+Q237+Q239</f>
        <v>2115.0018500000001</v>
      </c>
      <c r="R232" s="27">
        <f>R233+R235+R237+R239</f>
        <v>111.31169000000001</v>
      </c>
      <c r="S232" s="148"/>
      <c r="T232" s="24">
        <f t="shared" si="34"/>
        <v>100.0000759102998</v>
      </c>
      <c r="U232" s="47"/>
      <c r="V232" s="119"/>
      <c r="W232" s="47"/>
    </row>
    <row r="233" spans="1:23" s="44" customFormat="1" ht="21.75" customHeight="1" outlineLevel="4" x14ac:dyDescent="0.25">
      <c r="A233" s="270" t="s">
        <v>330</v>
      </c>
      <c r="B233" s="280" t="s">
        <v>211</v>
      </c>
      <c r="C233" s="281"/>
      <c r="D233" s="270" t="s">
        <v>211</v>
      </c>
      <c r="E233" s="187">
        <f t="shared" si="28"/>
        <v>1049.47</v>
      </c>
      <c r="F233" s="148"/>
      <c r="G233" s="27">
        <f>G234</f>
        <v>997</v>
      </c>
      <c r="H233" s="27">
        <f>H234</f>
        <v>52.47</v>
      </c>
      <c r="I233" s="148"/>
      <c r="J233" s="187">
        <f t="shared" si="35"/>
        <v>1049.47369</v>
      </c>
      <c r="K233" s="148"/>
      <c r="L233" s="27">
        <f>L234</f>
        <v>997</v>
      </c>
      <c r="M233" s="27">
        <f>M234</f>
        <v>52.473690000000005</v>
      </c>
      <c r="N233" s="148"/>
      <c r="O233" s="187">
        <f t="shared" si="36"/>
        <v>1049.47369</v>
      </c>
      <c r="P233" s="148"/>
      <c r="Q233" s="27">
        <f>Q234</f>
        <v>997</v>
      </c>
      <c r="R233" s="27">
        <f>R234</f>
        <v>52.473690000000005</v>
      </c>
      <c r="S233" s="148"/>
      <c r="T233" s="24">
        <f t="shared" si="34"/>
        <v>100.00035160604877</v>
      </c>
      <c r="U233" s="47"/>
      <c r="V233" s="119"/>
      <c r="W233" s="47"/>
    </row>
    <row r="234" spans="1:23" s="44" customFormat="1" ht="21.75" customHeight="1" outlineLevel="5" x14ac:dyDescent="0.25">
      <c r="A234" s="282"/>
      <c r="B234" s="176"/>
      <c r="C234" s="204" t="s">
        <v>510</v>
      </c>
      <c r="D234" s="282"/>
      <c r="E234" s="187">
        <f t="shared" si="28"/>
        <v>1049.47</v>
      </c>
      <c r="F234" s="148"/>
      <c r="G234" s="28">
        <f>997000/1000</f>
        <v>997</v>
      </c>
      <c r="H234" s="193">
        <v>52.47</v>
      </c>
      <c r="I234" s="148"/>
      <c r="J234" s="187">
        <f t="shared" si="35"/>
        <v>1049.47369</v>
      </c>
      <c r="K234" s="148"/>
      <c r="L234" s="28">
        <f>997000/1000</f>
        <v>997</v>
      </c>
      <c r="M234" s="28">
        <f>52473.69/1000</f>
        <v>52.473690000000005</v>
      </c>
      <c r="N234" s="148"/>
      <c r="O234" s="187">
        <f t="shared" si="36"/>
        <v>1049.47369</v>
      </c>
      <c r="P234" s="148"/>
      <c r="Q234" s="28">
        <f>997000/1000</f>
        <v>997</v>
      </c>
      <c r="R234" s="28">
        <f>52473.69/1000</f>
        <v>52.473690000000005</v>
      </c>
      <c r="S234" s="148"/>
      <c r="T234" s="24">
        <f t="shared" si="34"/>
        <v>100.00035160604877</v>
      </c>
      <c r="U234" s="47"/>
      <c r="V234" s="119"/>
      <c r="W234" s="47"/>
    </row>
    <row r="235" spans="1:23" s="44" customFormat="1" ht="21.75" customHeight="1" outlineLevel="4" x14ac:dyDescent="0.25">
      <c r="A235" s="270" t="s">
        <v>331</v>
      </c>
      <c r="B235" s="280" t="s">
        <v>219</v>
      </c>
      <c r="C235" s="281"/>
      <c r="D235" s="218"/>
      <c r="E235" s="187">
        <f t="shared" si="28"/>
        <v>575.11</v>
      </c>
      <c r="F235" s="148"/>
      <c r="G235" s="148">
        <f>G236</f>
        <v>546.36</v>
      </c>
      <c r="H235" s="227">
        <f>H236</f>
        <v>28.75</v>
      </c>
      <c r="I235" s="148"/>
      <c r="J235" s="187">
        <f t="shared" si="35"/>
        <v>575.11</v>
      </c>
      <c r="K235" s="148"/>
      <c r="L235" s="148">
        <f>L236</f>
        <v>546.36</v>
      </c>
      <c r="M235" s="227">
        <f>M236</f>
        <v>28.75</v>
      </c>
      <c r="N235" s="148"/>
      <c r="O235" s="187">
        <f t="shared" si="36"/>
        <v>575.11</v>
      </c>
      <c r="P235" s="148"/>
      <c r="Q235" s="148">
        <f>Q236</f>
        <v>546.36</v>
      </c>
      <c r="R235" s="227">
        <f>R236</f>
        <v>28.75</v>
      </c>
      <c r="S235" s="148"/>
      <c r="T235" s="24">
        <f t="shared" si="34"/>
        <v>100</v>
      </c>
      <c r="U235" s="47"/>
      <c r="V235" s="119"/>
      <c r="W235" s="47"/>
    </row>
    <row r="236" spans="1:23" s="44" customFormat="1" ht="21.75" customHeight="1" outlineLevel="5" x14ac:dyDescent="0.25">
      <c r="A236" s="282"/>
      <c r="B236" s="176"/>
      <c r="C236" s="226" t="s">
        <v>565</v>
      </c>
      <c r="D236" s="218"/>
      <c r="E236" s="187">
        <f t="shared" si="28"/>
        <v>575.11</v>
      </c>
      <c r="F236" s="148"/>
      <c r="G236" s="148">
        <v>546.36</v>
      </c>
      <c r="H236" s="227">
        <v>28.75</v>
      </c>
      <c r="I236" s="148"/>
      <c r="J236" s="187">
        <f t="shared" si="35"/>
        <v>575.11</v>
      </c>
      <c r="K236" s="148"/>
      <c r="L236" s="148">
        <v>546.36</v>
      </c>
      <c r="M236" s="227">
        <v>28.75</v>
      </c>
      <c r="N236" s="148"/>
      <c r="O236" s="187">
        <f t="shared" si="36"/>
        <v>575.11</v>
      </c>
      <c r="P236" s="148"/>
      <c r="Q236" s="148">
        <v>546.36</v>
      </c>
      <c r="R236" s="227">
        <v>28.75</v>
      </c>
      <c r="S236" s="148"/>
      <c r="T236" s="24">
        <f t="shared" si="34"/>
        <v>100</v>
      </c>
      <c r="U236" s="47"/>
      <c r="V236" s="119"/>
      <c r="W236" s="47"/>
    </row>
    <row r="237" spans="1:23" s="44" customFormat="1" ht="21.75" customHeight="1" outlineLevel="4" x14ac:dyDescent="0.25">
      <c r="A237" s="270" t="s">
        <v>566</v>
      </c>
      <c r="B237" s="280" t="s">
        <v>221</v>
      </c>
      <c r="C237" s="281"/>
      <c r="D237" s="218"/>
      <c r="E237" s="187">
        <f t="shared" si="28"/>
        <v>445.17</v>
      </c>
      <c r="F237" s="148"/>
      <c r="G237" s="193">
        <f>G238</f>
        <v>422.91</v>
      </c>
      <c r="H237" s="193">
        <f>H238</f>
        <v>22.26</v>
      </c>
      <c r="I237" s="148"/>
      <c r="J237" s="187">
        <f t="shared" si="35"/>
        <v>445.17</v>
      </c>
      <c r="K237" s="148"/>
      <c r="L237" s="193">
        <f>L238</f>
        <v>422.91</v>
      </c>
      <c r="M237" s="193">
        <f>M238</f>
        <v>22.26</v>
      </c>
      <c r="N237" s="148"/>
      <c r="O237" s="187">
        <f t="shared" si="36"/>
        <v>445.17</v>
      </c>
      <c r="P237" s="148"/>
      <c r="Q237" s="193">
        <f>Q238</f>
        <v>422.91</v>
      </c>
      <c r="R237" s="193">
        <f>R238</f>
        <v>22.26</v>
      </c>
      <c r="S237" s="148"/>
      <c r="T237" s="24">
        <f t="shared" si="34"/>
        <v>100</v>
      </c>
      <c r="U237" s="47"/>
      <c r="V237" s="119"/>
      <c r="W237" s="47"/>
    </row>
    <row r="238" spans="1:23" s="44" customFormat="1" ht="21.75" customHeight="1" outlineLevel="5" x14ac:dyDescent="0.25">
      <c r="A238" s="282"/>
      <c r="B238" s="176"/>
      <c r="C238" s="226" t="s">
        <v>233</v>
      </c>
      <c r="D238" s="218"/>
      <c r="E238" s="187">
        <f t="shared" si="28"/>
        <v>445.17</v>
      </c>
      <c r="F238" s="148"/>
      <c r="G238" s="148">
        <v>422.91</v>
      </c>
      <c r="H238" s="227">
        <v>22.26</v>
      </c>
      <c r="I238" s="148"/>
      <c r="J238" s="187">
        <f t="shared" si="35"/>
        <v>445.17</v>
      </c>
      <c r="K238" s="148"/>
      <c r="L238" s="148">
        <v>422.91</v>
      </c>
      <c r="M238" s="227">
        <v>22.26</v>
      </c>
      <c r="N238" s="148"/>
      <c r="O238" s="187">
        <f t="shared" si="36"/>
        <v>445.17</v>
      </c>
      <c r="P238" s="148"/>
      <c r="Q238" s="148">
        <v>422.91</v>
      </c>
      <c r="R238" s="227">
        <v>22.26</v>
      </c>
      <c r="S238" s="148"/>
      <c r="T238" s="24">
        <f t="shared" si="34"/>
        <v>100</v>
      </c>
      <c r="U238" s="47"/>
      <c r="V238" s="119"/>
      <c r="W238" s="47"/>
    </row>
    <row r="239" spans="1:23" s="44" customFormat="1" ht="21.75" customHeight="1" outlineLevel="4" x14ac:dyDescent="0.25">
      <c r="A239" s="270" t="s">
        <v>567</v>
      </c>
      <c r="B239" s="280" t="s">
        <v>223</v>
      </c>
      <c r="C239" s="281"/>
      <c r="D239" s="270" t="s">
        <v>223</v>
      </c>
      <c r="E239" s="187">
        <f t="shared" si="28"/>
        <v>156.56185000000002</v>
      </c>
      <c r="F239" s="148"/>
      <c r="G239" s="27">
        <f>G240+G241</f>
        <v>148.73185000000001</v>
      </c>
      <c r="H239" s="27">
        <f>H240+H241</f>
        <v>7.83</v>
      </c>
      <c r="I239" s="148"/>
      <c r="J239" s="187">
        <f t="shared" si="35"/>
        <v>156.55985000000001</v>
      </c>
      <c r="K239" s="148"/>
      <c r="L239" s="27">
        <f>L240+L241</f>
        <v>148.73185000000001</v>
      </c>
      <c r="M239" s="27">
        <f>M240+M241</f>
        <v>7.8279999999999994</v>
      </c>
      <c r="N239" s="148"/>
      <c r="O239" s="187">
        <f t="shared" si="36"/>
        <v>156.55985000000001</v>
      </c>
      <c r="P239" s="148"/>
      <c r="Q239" s="27">
        <f>Q240+Q241</f>
        <v>148.73185000000001</v>
      </c>
      <c r="R239" s="27">
        <f>R240+R241</f>
        <v>7.8279999999999994</v>
      </c>
      <c r="S239" s="148"/>
      <c r="T239" s="24">
        <f t="shared" si="34"/>
        <v>99.998722549586631</v>
      </c>
      <c r="U239" s="47"/>
      <c r="V239" s="119"/>
      <c r="W239" s="47"/>
    </row>
    <row r="240" spans="1:23" s="44" customFormat="1" ht="21.75" customHeight="1" outlineLevel="5" x14ac:dyDescent="0.25">
      <c r="A240" s="271"/>
      <c r="B240" s="176"/>
      <c r="C240" s="204" t="s">
        <v>571</v>
      </c>
      <c r="D240" s="271"/>
      <c r="E240" s="187">
        <f t="shared" si="28"/>
        <v>99.99991</v>
      </c>
      <c r="F240" s="148"/>
      <c r="G240" s="28">
        <f>94999.91/1000</f>
        <v>94.99991</v>
      </c>
      <c r="H240" s="193">
        <v>5</v>
      </c>
      <c r="I240" s="148"/>
      <c r="J240" s="187">
        <f t="shared" si="35"/>
        <v>99.99991</v>
      </c>
      <c r="K240" s="148"/>
      <c r="L240" s="28">
        <f>94999.91/1000</f>
        <v>94.99991</v>
      </c>
      <c r="M240" s="28">
        <f>5000/1000</f>
        <v>5</v>
      </c>
      <c r="N240" s="148"/>
      <c r="O240" s="187">
        <f t="shared" si="36"/>
        <v>99.99991</v>
      </c>
      <c r="P240" s="148"/>
      <c r="Q240" s="28">
        <f>94999.91/1000</f>
        <v>94.99991</v>
      </c>
      <c r="R240" s="28">
        <f>5000/1000</f>
        <v>5</v>
      </c>
      <c r="S240" s="148"/>
      <c r="T240" s="24">
        <f t="shared" si="34"/>
        <v>100</v>
      </c>
      <c r="U240" s="47"/>
      <c r="V240" s="119"/>
      <c r="W240" s="47"/>
    </row>
    <row r="241" spans="1:23" s="44" customFormat="1" ht="21.75" customHeight="1" outlineLevel="5" x14ac:dyDescent="0.25">
      <c r="A241" s="282"/>
      <c r="B241" s="176"/>
      <c r="C241" s="204" t="s">
        <v>572</v>
      </c>
      <c r="D241" s="282"/>
      <c r="E241" s="187">
        <f t="shared" si="28"/>
        <v>56.56194</v>
      </c>
      <c r="F241" s="148"/>
      <c r="G241" s="28">
        <f>53731.94/1000</f>
        <v>53.731940000000002</v>
      </c>
      <c r="H241" s="193">
        <v>2.83</v>
      </c>
      <c r="I241" s="148"/>
      <c r="J241" s="187">
        <f t="shared" si="35"/>
        <v>56.559940000000005</v>
      </c>
      <c r="K241" s="148"/>
      <c r="L241" s="28">
        <f>53731.94/1000</f>
        <v>53.731940000000002</v>
      </c>
      <c r="M241" s="28">
        <f>2828/1000</f>
        <v>2.8279999999999998</v>
      </c>
      <c r="N241" s="148"/>
      <c r="O241" s="187">
        <f t="shared" si="36"/>
        <v>56.559940000000005</v>
      </c>
      <c r="P241" s="148"/>
      <c r="Q241" s="28">
        <f>53731.94/1000</f>
        <v>53.731940000000002</v>
      </c>
      <c r="R241" s="28">
        <f>2828/1000</f>
        <v>2.8279999999999998</v>
      </c>
      <c r="S241" s="148"/>
      <c r="T241" s="24">
        <f t="shared" si="34"/>
        <v>99.996464053389971</v>
      </c>
      <c r="U241" s="47"/>
      <c r="V241" s="119"/>
      <c r="W241" s="47"/>
    </row>
    <row r="242" spans="1:23" s="44" customFormat="1" ht="21.75" customHeight="1" outlineLevel="2" x14ac:dyDescent="0.25">
      <c r="A242" s="181" t="s">
        <v>300</v>
      </c>
      <c r="B242" s="283" t="s">
        <v>204</v>
      </c>
      <c r="C242" s="284"/>
      <c r="D242" s="181"/>
      <c r="E242" s="186">
        <f t="shared" si="28"/>
        <v>13900.8</v>
      </c>
      <c r="F242" s="151"/>
      <c r="G242" s="151">
        <v>13900.8</v>
      </c>
      <c r="H242" s="151"/>
      <c r="I242" s="151"/>
      <c r="J242" s="186">
        <f t="shared" si="35"/>
        <v>13900.8</v>
      </c>
      <c r="K242" s="151"/>
      <c r="L242" s="151">
        <v>13900.8</v>
      </c>
      <c r="M242" s="151"/>
      <c r="N242" s="151"/>
      <c r="O242" s="186">
        <f t="shared" si="36"/>
        <v>13900.8</v>
      </c>
      <c r="P242" s="151"/>
      <c r="Q242" s="151">
        <v>13900.8</v>
      </c>
      <c r="R242" s="151"/>
      <c r="S242" s="151"/>
      <c r="T242" s="24">
        <f t="shared" si="34"/>
        <v>100</v>
      </c>
      <c r="U242" s="47"/>
      <c r="V242" s="119"/>
      <c r="W242" s="47"/>
    </row>
    <row r="243" spans="1:23" s="44" customFormat="1" ht="27" customHeight="1" outlineLevel="1" x14ac:dyDescent="0.25">
      <c r="A243" s="180" t="s">
        <v>332</v>
      </c>
      <c r="B243" s="285" t="s">
        <v>226</v>
      </c>
      <c r="C243" s="286"/>
      <c r="D243" s="35"/>
      <c r="E243" s="185">
        <f t="shared" si="28"/>
        <v>697540.59445999982</v>
      </c>
      <c r="F243" s="168">
        <f>F244+F245+F291+F292+F293+F294+F295+F296</f>
        <v>12785.470000000001</v>
      </c>
      <c r="G243" s="168">
        <f>G244+G245+G291+G292+G293+G294+G295+G296</f>
        <v>581227.72514999984</v>
      </c>
      <c r="H243" s="168">
        <f>H244+H245+H291+H292+H293+H294+H295+H296</f>
        <v>102224.09930999999</v>
      </c>
      <c r="I243" s="168">
        <f>I244+I245+I291+I292+I293+I294+I295</f>
        <v>1303.3</v>
      </c>
      <c r="J243" s="185">
        <f t="shared" si="35"/>
        <v>697476.94805000001</v>
      </c>
      <c r="K243" s="168">
        <f>K244+K245+K291+K292+K293+K294+K295+K296</f>
        <v>12755.005959999999</v>
      </c>
      <c r="L243" s="168">
        <f>L244+L245+L291+L292+L293+L294+L295+L296</f>
        <v>581195.10361999995</v>
      </c>
      <c r="M243" s="168">
        <f>M244+M245+M291+M292+M293+M294+M295+M296</f>
        <v>102223.53847</v>
      </c>
      <c r="N243" s="168">
        <f>N244+N245+N291+N292+N293+N294+N295</f>
        <v>1303.3</v>
      </c>
      <c r="O243" s="185">
        <f t="shared" si="36"/>
        <v>697476.94805000001</v>
      </c>
      <c r="P243" s="168">
        <f>P244+P245+P291+P292+P293+P294+P295+P296</f>
        <v>12755.005959999999</v>
      </c>
      <c r="Q243" s="168">
        <f>Q244+Q245+Q291+Q292+Q293+Q294+Q295+Q296</f>
        <v>581195.10361999995</v>
      </c>
      <c r="R243" s="168">
        <f>R244+R245+R291+R292+R293+R294+R295+R296</f>
        <v>102223.53847</v>
      </c>
      <c r="S243" s="168">
        <f>S244+S245+S291+S292+S293+S294+S295</f>
        <v>1303.3</v>
      </c>
      <c r="T243" s="24">
        <f t="shared" si="34"/>
        <v>99.990875597706392</v>
      </c>
      <c r="U243" s="47"/>
      <c r="V243" s="119"/>
      <c r="W243" s="47"/>
    </row>
    <row r="244" spans="1:23" s="44" customFormat="1" ht="21.75" customHeight="1" outlineLevel="2" x14ac:dyDescent="0.25">
      <c r="A244" s="181" t="s">
        <v>333</v>
      </c>
      <c r="B244" s="278" t="s">
        <v>227</v>
      </c>
      <c r="C244" s="279"/>
      <c r="D244" s="35"/>
      <c r="E244" s="186">
        <f t="shared" si="28"/>
        <v>550919.47</v>
      </c>
      <c r="F244" s="151">
        <v>7629.72</v>
      </c>
      <c r="G244" s="151">
        <v>502667</v>
      </c>
      <c r="H244" s="151">
        <v>39319.449999999997</v>
      </c>
      <c r="I244" s="151">
        <v>1303.3</v>
      </c>
      <c r="J244" s="186">
        <f t="shared" si="35"/>
        <v>550889.01</v>
      </c>
      <c r="K244" s="28">
        <v>7599.26</v>
      </c>
      <c r="L244" s="151">
        <v>502667</v>
      </c>
      <c r="M244" s="151">
        <v>39319.449999999997</v>
      </c>
      <c r="N244" s="151">
        <v>1303.3</v>
      </c>
      <c r="O244" s="186">
        <f t="shared" si="36"/>
        <v>550889.01</v>
      </c>
      <c r="P244" s="28">
        <v>7599.26</v>
      </c>
      <c r="Q244" s="151">
        <v>502667</v>
      </c>
      <c r="R244" s="151">
        <v>39319.449999999997</v>
      </c>
      <c r="S244" s="151">
        <v>1303.3</v>
      </c>
      <c r="T244" s="24">
        <f t="shared" si="34"/>
        <v>99.994471061260555</v>
      </c>
      <c r="U244" s="47"/>
      <c r="V244" s="119"/>
      <c r="W244" s="47"/>
    </row>
    <row r="245" spans="1:23" s="44" customFormat="1" ht="21.75" customHeight="1" outlineLevel="2" x14ac:dyDescent="0.25">
      <c r="A245" s="181" t="s">
        <v>19</v>
      </c>
      <c r="B245" s="278" t="s">
        <v>33</v>
      </c>
      <c r="C245" s="279"/>
      <c r="D245" s="35"/>
      <c r="E245" s="186">
        <f t="shared" si="28"/>
        <v>135131.75446</v>
      </c>
      <c r="F245" s="151"/>
      <c r="G245" s="151">
        <f>G246+G286</f>
        <v>74834.595149999994</v>
      </c>
      <c r="H245" s="151">
        <f>H246+H286</f>
        <v>60297.159310000003</v>
      </c>
      <c r="I245" s="151"/>
      <c r="J245" s="186">
        <f t="shared" si="35"/>
        <v>135131.75446</v>
      </c>
      <c r="K245" s="151"/>
      <c r="L245" s="151">
        <f>L246+L286</f>
        <v>74834.595149999994</v>
      </c>
      <c r="M245" s="151">
        <f>M246+M286</f>
        <v>60297.159310000003</v>
      </c>
      <c r="N245" s="151"/>
      <c r="O245" s="186">
        <f t="shared" si="36"/>
        <v>135131.75446</v>
      </c>
      <c r="P245" s="151"/>
      <c r="Q245" s="151">
        <f>Q246+Q286</f>
        <v>74834.595149999994</v>
      </c>
      <c r="R245" s="151">
        <f>R246+R286</f>
        <v>60297.159310000003</v>
      </c>
      <c r="S245" s="151"/>
      <c r="T245" s="24">
        <f t="shared" si="34"/>
        <v>100</v>
      </c>
      <c r="U245" s="47"/>
      <c r="V245" s="119"/>
      <c r="W245" s="47"/>
    </row>
    <row r="246" spans="1:23" s="44" customFormat="1" ht="21.75" customHeight="1" outlineLevel="3" x14ac:dyDescent="0.25">
      <c r="A246" s="191" t="s">
        <v>17</v>
      </c>
      <c r="B246" s="299" t="s">
        <v>228</v>
      </c>
      <c r="C246" s="300"/>
      <c r="D246" s="35"/>
      <c r="E246" s="187">
        <f t="shared" si="28"/>
        <v>131859.62638999999</v>
      </c>
      <c r="F246" s="148"/>
      <c r="G246" s="148">
        <f>G247+G250+G259+G261+G264+G266+G269+G271+G274+G277+G281+G285</f>
        <v>71726.069999999992</v>
      </c>
      <c r="H246" s="148">
        <f>H247+H250+H259+H261+H264+H266+H269+H271+H274+H277+H281+H285</f>
        <v>60133.556390000005</v>
      </c>
      <c r="I246" s="148"/>
      <c r="J246" s="187">
        <f t="shared" si="35"/>
        <v>131859.62638999999</v>
      </c>
      <c r="K246" s="148"/>
      <c r="L246" s="148">
        <f>L247+L250+L259+L261+L264+L266+L269+L271+L274+L277+L281+L285</f>
        <v>71726.069999999992</v>
      </c>
      <c r="M246" s="148">
        <f>M247+M250+M259+M261+M264+M266+M269+M271+M274+M277+M281+M285</f>
        <v>60133.556390000005</v>
      </c>
      <c r="N246" s="148"/>
      <c r="O246" s="187">
        <f t="shared" si="36"/>
        <v>131859.62638999999</v>
      </c>
      <c r="P246" s="148"/>
      <c r="Q246" s="148">
        <f>Q247+Q250+Q259+Q261+Q264+Q266+Q269+Q271+Q274+Q277+Q281+Q285</f>
        <v>71726.069999999992</v>
      </c>
      <c r="R246" s="148">
        <f>R247+R250+R259+R261+R264+R266+R269+R271+R274+R277+R281+R285</f>
        <v>60133.556390000005</v>
      </c>
      <c r="S246" s="148"/>
      <c r="T246" s="24">
        <f t="shared" si="34"/>
        <v>100</v>
      </c>
      <c r="U246" s="47"/>
      <c r="V246" s="119"/>
      <c r="W246" s="47"/>
    </row>
    <row r="247" spans="1:23" s="44" customFormat="1" ht="21.75" customHeight="1" outlineLevel="4" x14ac:dyDescent="0.25">
      <c r="A247" s="270" t="s">
        <v>104</v>
      </c>
      <c r="B247" s="274" t="s">
        <v>229</v>
      </c>
      <c r="C247" s="275"/>
      <c r="D247" s="270" t="s">
        <v>229</v>
      </c>
      <c r="E247" s="187">
        <f t="shared" si="28"/>
        <v>2957.37</v>
      </c>
      <c r="F247" s="148"/>
      <c r="G247" s="148">
        <f>SUM(G248:G248)</f>
        <v>2305.84</v>
      </c>
      <c r="H247" s="148">
        <f>SUM(H248:H249)</f>
        <v>651.53</v>
      </c>
      <c r="I247" s="148"/>
      <c r="J247" s="187">
        <f t="shared" si="35"/>
        <v>2957.37</v>
      </c>
      <c r="K247" s="148"/>
      <c r="L247" s="148">
        <f>SUM(L248:L248)</f>
        <v>2305.84</v>
      </c>
      <c r="M247" s="148">
        <f>SUM(M248:M249)</f>
        <v>651.53</v>
      </c>
      <c r="N247" s="148"/>
      <c r="O247" s="187">
        <f t="shared" si="36"/>
        <v>2957.37</v>
      </c>
      <c r="P247" s="148"/>
      <c r="Q247" s="148">
        <f>SUM(Q248:Q248)</f>
        <v>2305.84</v>
      </c>
      <c r="R247" s="148">
        <f>SUM(R248:R249)</f>
        <v>651.53</v>
      </c>
      <c r="S247" s="148"/>
      <c r="T247" s="24">
        <f t="shared" si="34"/>
        <v>100</v>
      </c>
      <c r="U247" s="47"/>
      <c r="V247" s="119"/>
      <c r="W247" s="47"/>
    </row>
    <row r="248" spans="1:23" s="44" customFormat="1" ht="21.75" customHeight="1" outlineLevel="5" x14ac:dyDescent="0.25">
      <c r="A248" s="282"/>
      <c r="B248" s="169"/>
      <c r="C248" s="196" t="s">
        <v>511</v>
      </c>
      <c r="D248" s="271"/>
      <c r="E248" s="187">
        <f t="shared" si="28"/>
        <v>2911.57</v>
      </c>
      <c r="F248" s="148"/>
      <c r="G248" s="148">
        <v>2305.84</v>
      </c>
      <c r="H248" s="192">
        <v>605.73</v>
      </c>
      <c r="I248" s="148"/>
      <c r="J248" s="187">
        <f t="shared" si="35"/>
        <v>2911.57</v>
      </c>
      <c r="K248" s="148"/>
      <c r="L248" s="148">
        <v>2305.84</v>
      </c>
      <c r="M248" s="192">
        <v>605.73</v>
      </c>
      <c r="N248" s="148"/>
      <c r="O248" s="187">
        <f t="shared" si="36"/>
        <v>2911.57</v>
      </c>
      <c r="P248" s="148"/>
      <c r="Q248" s="148">
        <v>2305.84</v>
      </c>
      <c r="R248" s="192">
        <v>605.73</v>
      </c>
      <c r="S248" s="148"/>
      <c r="T248" s="24">
        <f t="shared" si="34"/>
        <v>100</v>
      </c>
      <c r="U248" s="47"/>
      <c r="V248" s="119"/>
      <c r="W248" s="47"/>
    </row>
    <row r="249" spans="1:23" s="44" customFormat="1" ht="21.75" customHeight="1" outlineLevel="5" x14ac:dyDescent="0.25">
      <c r="A249" s="233"/>
      <c r="B249" s="172"/>
      <c r="C249" s="248" t="s">
        <v>581</v>
      </c>
      <c r="D249" s="282"/>
      <c r="E249" s="187">
        <f t="shared" si="28"/>
        <v>45.8</v>
      </c>
      <c r="F249" s="148"/>
      <c r="G249" s="148"/>
      <c r="H249" s="192">
        <v>45.8</v>
      </c>
      <c r="I249" s="148"/>
      <c r="J249" s="187">
        <f t="shared" si="35"/>
        <v>45.8</v>
      </c>
      <c r="K249" s="148"/>
      <c r="L249" s="148"/>
      <c r="M249" s="231">
        <v>45.8</v>
      </c>
      <c r="N249" s="148"/>
      <c r="O249" s="187">
        <f t="shared" si="36"/>
        <v>45.8</v>
      </c>
      <c r="P249" s="148"/>
      <c r="Q249" s="148"/>
      <c r="R249" s="231">
        <v>45.8</v>
      </c>
      <c r="S249" s="148"/>
      <c r="T249" s="24">
        <f t="shared" si="34"/>
        <v>100</v>
      </c>
      <c r="U249" s="47"/>
      <c r="V249" s="119"/>
      <c r="W249" s="47"/>
    </row>
    <row r="250" spans="1:23" s="44" customFormat="1" ht="21.75" customHeight="1" outlineLevel="4" x14ac:dyDescent="0.25">
      <c r="A250" s="270" t="s">
        <v>340</v>
      </c>
      <c r="B250" s="272" t="s">
        <v>230</v>
      </c>
      <c r="C250" s="273"/>
      <c r="D250" s="269" t="s">
        <v>230</v>
      </c>
      <c r="E250" s="187">
        <f t="shared" si="28"/>
        <v>102425.24</v>
      </c>
      <c r="F250" s="148"/>
      <c r="G250" s="148">
        <f>SUM(G251:G258)</f>
        <v>52812.67</v>
      </c>
      <c r="H250" s="148">
        <f>SUM(H251:H258)</f>
        <v>49612.570000000007</v>
      </c>
      <c r="I250" s="148"/>
      <c r="J250" s="187">
        <f t="shared" si="35"/>
        <v>102425.24</v>
      </c>
      <c r="K250" s="148"/>
      <c r="L250" s="148">
        <f>SUM(L251:L258)</f>
        <v>52812.67</v>
      </c>
      <c r="M250" s="148">
        <f>SUM(M251:M258)</f>
        <v>49612.570000000007</v>
      </c>
      <c r="N250" s="148"/>
      <c r="O250" s="187">
        <f t="shared" si="36"/>
        <v>102425.24</v>
      </c>
      <c r="P250" s="148"/>
      <c r="Q250" s="148">
        <f>SUM(Q251:Q258)</f>
        <v>52812.67</v>
      </c>
      <c r="R250" s="148">
        <f>SUM(R251:R258)</f>
        <v>49612.570000000007</v>
      </c>
      <c r="S250" s="148"/>
      <c r="T250" s="24">
        <f t="shared" si="34"/>
        <v>100</v>
      </c>
      <c r="U250" s="47"/>
      <c r="V250" s="119"/>
      <c r="W250" s="47"/>
    </row>
    <row r="251" spans="1:23" s="44" customFormat="1" ht="21.75" customHeight="1" outlineLevel="5" x14ac:dyDescent="0.25">
      <c r="A251" s="271"/>
      <c r="B251" s="173"/>
      <c r="C251" s="177" t="s">
        <v>248</v>
      </c>
      <c r="D251" s="269"/>
      <c r="E251" s="187">
        <f t="shared" si="28"/>
        <v>22460.36</v>
      </c>
      <c r="F251" s="148"/>
      <c r="G251" s="148"/>
      <c r="H251" s="192">
        <v>22460.36</v>
      </c>
      <c r="I251" s="148"/>
      <c r="J251" s="187">
        <f t="shared" si="35"/>
        <v>22460.36</v>
      </c>
      <c r="K251" s="148"/>
      <c r="L251" s="148"/>
      <c r="M251" s="231">
        <v>22460.36</v>
      </c>
      <c r="N251" s="148"/>
      <c r="O251" s="187">
        <f t="shared" si="36"/>
        <v>22460.36</v>
      </c>
      <c r="P251" s="148"/>
      <c r="Q251" s="148"/>
      <c r="R251" s="231">
        <v>22460.36</v>
      </c>
      <c r="S251" s="148"/>
      <c r="T251" s="24">
        <f t="shared" si="34"/>
        <v>100</v>
      </c>
      <c r="U251" s="47"/>
      <c r="V251" s="119"/>
      <c r="W251" s="47"/>
    </row>
    <row r="252" spans="1:23" s="44" customFormat="1" ht="21.75" customHeight="1" outlineLevel="5" x14ac:dyDescent="0.25">
      <c r="A252" s="271"/>
      <c r="B252" s="173"/>
      <c r="C252" s="177" t="s">
        <v>512</v>
      </c>
      <c r="D252" s="269"/>
      <c r="E252" s="187">
        <f t="shared" si="28"/>
        <v>36.200000000000003</v>
      </c>
      <c r="F252" s="148"/>
      <c r="G252" s="148"/>
      <c r="H252" s="192">
        <v>36.200000000000003</v>
      </c>
      <c r="I252" s="148"/>
      <c r="J252" s="187">
        <f t="shared" si="35"/>
        <v>36.200000000000003</v>
      </c>
      <c r="K252" s="148"/>
      <c r="L252" s="148"/>
      <c r="M252" s="231">
        <v>36.200000000000003</v>
      </c>
      <c r="N252" s="148"/>
      <c r="O252" s="187">
        <f t="shared" si="36"/>
        <v>36.200000000000003</v>
      </c>
      <c r="P252" s="148"/>
      <c r="Q252" s="148"/>
      <c r="R252" s="231">
        <v>36.200000000000003</v>
      </c>
      <c r="S252" s="148"/>
      <c r="T252" s="24">
        <f t="shared" si="34"/>
        <v>100</v>
      </c>
      <c r="U252" s="47"/>
      <c r="V252" s="119"/>
      <c r="W252" s="47"/>
    </row>
    <row r="253" spans="1:23" s="44" customFormat="1" ht="21.75" customHeight="1" outlineLevel="5" x14ac:dyDescent="0.25">
      <c r="A253" s="271"/>
      <c r="B253" s="173"/>
      <c r="C253" s="177" t="s">
        <v>513</v>
      </c>
      <c r="D253" s="269"/>
      <c r="E253" s="187">
        <f t="shared" si="28"/>
        <v>463.8</v>
      </c>
      <c r="F253" s="148"/>
      <c r="G253" s="148"/>
      <c r="H253" s="192">
        <v>463.8</v>
      </c>
      <c r="I253" s="148"/>
      <c r="J253" s="187">
        <f t="shared" si="35"/>
        <v>463.8</v>
      </c>
      <c r="K253" s="148"/>
      <c r="L253" s="148"/>
      <c r="M253" s="231">
        <v>463.8</v>
      </c>
      <c r="N253" s="148"/>
      <c r="O253" s="187">
        <f t="shared" si="36"/>
        <v>463.8</v>
      </c>
      <c r="P253" s="148"/>
      <c r="Q253" s="148"/>
      <c r="R253" s="231">
        <v>463.8</v>
      </c>
      <c r="S253" s="148"/>
      <c r="T253" s="24">
        <f t="shared" si="34"/>
        <v>100</v>
      </c>
      <c r="U253" s="47"/>
      <c r="V253" s="119"/>
      <c r="W253" s="47"/>
    </row>
    <row r="254" spans="1:23" s="44" customFormat="1" ht="21.75" customHeight="1" outlineLevel="5" x14ac:dyDescent="0.25">
      <c r="A254" s="271"/>
      <c r="B254" s="169"/>
      <c r="C254" s="177" t="s">
        <v>449</v>
      </c>
      <c r="D254" s="269"/>
      <c r="E254" s="187">
        <f t="shared" si="28"/>
        <v>52812.67</v>
      </c>
      <c r="F254" s="148"/>
      <c r="G254" s="148">
        <v>42250.13</v>
      </c>
      <c r="H254" s="192">
        <v>10562.54</v>
      </c>
      <c r="I254" s="148"/>
      <c r="J254" s="187">
        <f t="shared" si="35"/>
        <v>52812.67</v>
      </c>
      <c r="K254" s="148"/>
      <c r="L254" s="148">
        <v>42250.13</v>
      </c>
      <c r="M254" s="192">
        <v>10562.54</v>
      </c>
      <c r="N254" s="148"/>
      <c r="O254" s="187">
        <f t="shared" si="36"/>
        <v>52812.67</v>
      </c>
      <c r="P254" s="148"/>
      <c r="Q254" s="148">
        <v>42250.13</v>
      </c>
      <c r="R254" s="192">
        <v>10562.54</v>
      </c>
      <c r="S254" s="148"/>
      <c r="T254" s="24">
        <f t="shared" si="34"/>
        <v>100</v>
      </c>
      <c r="U254" s="47"/>
      <c r="V254" s="119"/>
      <c r="W254" s="47"/>
    </row>
    <row r="255" spans="1:23" s="44" customFormat="1" ht="21.75" customHeight="1" outlineLevel="5" x14ac:dyDescent="0.25">
      <c r="A255" s="271"/>
      <c r="B255" s="169"/>
      <c r="C255" s="177" t="s">
        <v>514</v>
      </c>
      <c r="D255" s="269"/>
      <c r="E255" s="187">
        <f t="shared" si="28"/>
        <v>3961.12</v>
      </c>
      <c r="F255" s="148"/>
      <c r="G255" s="148"/>
      <c r="H255" s="192">
        <v>3961.12</v>
      </c>
      <c r="I255" s="148"/>
      <c r="J255" s="187">
        <f t="shared" si="35"/>
        <v>3961.12</v>
      </c>
      <c r="K255" s="148"/>
      <c r="L255" s="148"/>
      <c r="M255" s="231">
        <v>3961.12</v>
      </c>
      <c r="N255" s="148"/>
      <c r="O255" s="187">
        <f t="shared" si="36"/>
        <v>3961.12</v>
      </c>
      <c r="P255" s="148"/>
      <c r="Q255" s="148"/>
      <c r="R255" s="231">
        <v>3961.12</v>
      </c>
      <c r="S255" s="148"/>
      <c r="T255" s="24">
        <f t="shared" si="34"/>
        <v>100</v>
      </c>
      <c r="U255" s="47"/>
      <c r="V255" s="119"/>
      <c r="W255" s="47"/>
    </row>
    <row r="256" spans="1:23" s="44" customFormat="1" ht="21.75" customHeight="1" outlineLevel="5" x14ac:dyDescent="0.25">
      <c r="A256" s="271"/>
      <c r="B256" s="169"/>
      <c r="C256" s="177" t="s">
        <v>210</v>
      </c>
      <c r="D256" s="269"/>
      <c r="E256" s="187">
        <f t="shared" si="28"/>
        <v>4041.44</v>
      </c>
      <c r="F256" s="148"/>
      <c r="G256" s="148"/>
      <c r="H256" s="192">
        <v>4041.44</v>
      </c>
      <c r="I256" s="148"/>
      <c r="J256" s="187">
        <f t="shared" si="35"/>
        <v>4041.44</v>
      </c>
      <c r="K256" s="148"/>
      <c r="L256" s="148"/>
      <c r="M256" s="231">
        <v>4041.44</v>
      </c>
      <c r="N256" s="148"/>
      <c r="O256" s="187">
        <f t="shared" si="36"/>
        <v>4041.44</v>
      </c>
      <c r="P256" s="148"/>
      <c r="Q256" s="148"/>
      <c r="R256" s="231">
        <v>4041.44</v>
      </c>
      <c r="S256" s="148"/>
      <c r="T256" s="24">
        <f t="shared" si="34"/>
        <v>100</v>
      </c>
      <c r="U256" s="47"/>
      <c r="V256" s="119"/>
      <c r="W256" s="47"/>
    </row>
    <row r="257" spans="1:23" s="44" customFormat="1" ht="21.75" customHeight="1" outlineLevel="5" x14ac:dyDescent="0.25">
      <c r="A257" s="271"/>
      <c r="B257" s="169"/>
      <c r="C257" s="177" t="s">
        <v>570</v>
      </c>
      <c r="D257" s="269"/>
      <c r="E257" s="187">
        <f t="shared" si="28"/>
        <v>13203.170000000002</v>
      </c>
      <c r="F257" s="148"/>
      <c r="G257" s="148">
        <v>10562.54</v>
      </c>
      <c r="H257" s="192">
        <v>2640.63</v>
      </c>
      <c r="I257" s="148"/>
      <c r="J257" s="187">
        <f t="shared" si="35"/>
        <v>13203.170000000002</v>
      </c>
      <c r="K257" s="148"/>
      <c r="L257" s="148">
        <v>10562.54</v>
      </c>
      <c r="M257" s="192">
        <v>2640.63</v>
      </c>
      <c r="N257" s="148"/>
      <c r="O257" s="187">
        <f t="shared" si="36"/>
        <v>13203.170000000002</v>
      </c>
      <c r="P257" s="148"/>
      <c r="Q257" s="148">
        <v>10562.54</v>
      </c>
      <c r="R257" s="192">
        <v>2640.63</v>
      </c>
      <c r="S257" s="148"/>
      <c r="T257" s="24">
        <f t="shared" si="34"/>
        <v>100</v>
      </c>
      <c r="U257" s="47"/>
      <c r="V257" s="119"/>
      <c r="W257" s="47"/>
    </row>
    <row r="258" spans="1:23" s="44" customFormat="1" ht="21.75" customHeight="1" outlineLevel="5" x14ac:dyDescent="0.25">
      <c r="A258" s="271"/>
      <c r="B258" s="169"/>
      <c r="C258" s="177" t="s">
        <v>214</v>
      </c>
      <c r="D258" s="269"/>
      <c r="E258" s="187">
        <f t="shared" si="28"/>
        <v>5446.48</v>
      </c>
      <c r="F258" s="148"/>
      <c r="G258" s="148"/>
      <c r="H258" s="192">
        <v>5446.48</v>
      </c>
      <c r="I258" s="148"/>
      <c r="J258" s="187">
        <f t="shared" si="35"/>
        <v>5446.48</v>
      </c>
      <c r="K258" s="148"/>
      <c r="L258" s="148"/>
      <c r="M258" s="231">
        <v>5446.48</v>
      </c>
      <c r="N258" s="148"/>
      <c r="O258" s="187">
        <f t="shared" si="36"/>
        <v>5446.48</v>
      </c>
      <c r="P258" s="148"/>
      <c r="Q258" s="148"/>
      <c r="R258" s="231">
        <v>5446.48</v>
      </c>
      <c r="S258" s="148"/>
      <c r="T258" s="24">
        <f t="shared" si="34"/>
        <v>100</v>
      </c>
      <c r="U258" s="47"/>
      <c r="V258" s="119"/>
      <c r="W258" s="47"/>
    </row>
    <row r="259" spans="1:23" s="44" customFormat="1" ht="21.75" customHeight="1" outlineLevel="4" x14ac:dyDescent="0.25">
      <c r="A259" s="270" t="s">
        <v>341</v>
      </c>
      <c r="B259" s="272" t="s">
        <v>231</v>
      </c>
      <c r="C259" s="273"/>
      <c r="D259" s="269" t="s">
        <v>231</v>
      </c>
      <c r="E259" s="187">
        <f t="shared" si="28"/>
        <v>2310.3000000000002</v>
      </c>
      <c r="F259" s="148"/>
      <c r="G259" s="148"/>
      <c r="H259" s="148">
        <f>SUM(H260:H260)</f>
        <v>2310.3000000000002</v>
      </c>
      <c r="I259" s="148"/>
      <c r="J259" s="187">
        <f t="shared" si="35"/>
        <v>2310.3000000000002</v>
      </c>
      <c r="K259" s="148"/>
      <c r="L259" s="148"/>
      <c r="M259" s="148">
        <f>SUM(M260:M260)</f>
        <v>2310.3000000000002</v>
      </c>
      <c r="N259" s="148"/>
      <c r="O259" s="187">
        <f t="shared" si="36"/>
        <v>2310.3000000000002</v>
      </c>
      <c r="P259" s="148"/>
      <c r="Q259" s="148"/>
      <c r="R259" s="148">
        <f>SUM(R260:R260)</f>
        <v>2310.3000000000002</v>
      </c>
      <c r="S259" s="148"/>
      <c r="T259" s="24">
        <f t="shared" si="34"/>
        <v>100</v>
      </c>
      <c r="U259" s="47"/>
      <c r="V259" s="119"/>
      <c r="W259" s="47"/>
    </row>
    <row r="260" spans="1:23" s="44" customFormat="1" ht="21.75" customHeight="1" outlineLevel="5" x14ac:dyDescent="0.25">
      <c r="A260" s="271"/>
      <c r="B260" s="175"/>
      <c r="C260" s="230" t="s">
        <v>515</v>
      </c>
      <c r="D260" s="269"/>
      <c r="E260" s="187">
        <f t="shared" si="28"/>
        <v>2310.3000000000002</v>
      </c>
      <c r="F260" s="148"/>
      <c r="G260" s="148"/>
      <c r="H260" s="192">
        <v>2310.3000000000002</v>
      </c>
      <c r="I260" s="148"/>
      <c r="J260" s="187">
        <f t="shared" si="35"/>
        <v>2310.3000000000002</v>
      </c>
      <c r="K260" s="148"/>
      <c r="L260" s="148"/>
      <c r="M260" s="192">
        <v>2310.3000000000002</v>
      </c>
      <c r="N260" s="148"/>
      <c r="O260" s="187">
        <f t="shared" si="36"/>
        <v>2310.3000000000002</v>
      </c>
      <c r="P260" s="148"/>
      <c r="Q260" s="148"/>
      <c r="R260" s="192">
        <v>2310.3000000000002</v>
      </c>
      <c r="S260" s="148"/>
      <c r="T260" s="24">
        <f t="shared" si="34"/>
        <v>100</v>
      </c>
      <c r="U260" s="47"/>
      <c r="V260" s="119"/>
      <c r="W260" s="47"/>
    </row>
    <row r="261" spans="1:23" s="44" customFormat="1" ht="21.75" customHeight="1" outlineLevel="4" x14ac:dyDescent="0.25">
      <c r="A261" s="270" t="s">
        <v>342</v>
      </c>
      <c r="B261" s="272" t="s">
        <v>232</v>
      </c>
      <c r="C261" s="273"/>
      <c r="D261" s="269" t="s">
        <v>232</v>
      </c>
      <c r="E261" s="187">
        <f t="shared" si="28"/>
        <v>900</v>
      </c>
      <c r="F261" s="148"/>
      <c r="G261" s="148">
        <f>SUM(G262:G263)</f>
        <v>0</v>
      </c>
      <c r="H261" s="148">
        <f>SUM(H262:H263)</f>
        <v>900</v>
      </c>
      <c r="I261" s="148"/>
      <c r="J261" s="187">
        <f t="shared" si="35"/>
        <v>900</v>
      </c>
      <c r="K261" s="148"/>
      <c r="L261" s="148">
        <f>SUM(L262:L263)</f>
        <v>0</v>
      </c>
      <c r="M261" s="148">
        <f>SUM(M262:M263)</f>
        <v>900</v>
      </c>
      <c r="N261" s="148"/>
      <c r="O261" s="187">
        <f t="shared" si="36"/>
        <v>900</v>
      </c>
      <c r="P261" s="148"/>
      <c r="Q261" s="148">
        <f>SUM(Q262:Q263)</f>
        <v>0</v>
      </c>
      <c r="R261" s="148">
        <f>SUM(R262:R263)</f>
        <v>900</v>
      </c>
      <c r="S261" s="148"/>
      <c r="T261" s="24">
        <f t="shared" si="34"/>
        <v>100</v>
      </c>
      <c r="U261" s="47"/>
      <c r="V261" s="119"/>
      <c r="W261" s="47"/>
    </row>
    <row r="262" spans="1:23" s="44" customFormat="1" ht="21.75" customHeight="1" outlineLevel="5" x14ac:dyDescent="0.25">
      <c r="A262" s="271"/>
      <c r="B262" s="169"/>
      <c r="C262" s="232" t="s">
        <v>516</v>
      </c>
      <c r="D262" s="269"/>
      <c r="E262" s="187">
        <f t="shared" si="28"/>
        <v>830</v>
      </c>
      <c r="F262" s="148"/>
      <c r="G262" s="148"/>
      <c r="H262" s="193">
        <v>830</v>
      </c>
      <c r="I262" s="148"/>
      <c r="J262" s="187">
        <f t="shared" si="35"/>
        <v>830</v>
      </c>
      <c r="K262" s="148"/>
      <c r="L262" s="148"/>
      <c r="M262" s="227">
        <v>830</v>
      </c>
      <c r="N262" s="148"/>
      <c r="O262" s="187">
        <f t="shared" si="36"/>
        <v>830</v>
      </c>
      <c r="P262" s="148"/>
      <c r="Q262" s="148"/>
      <c r="R262" s="227">
        <v>830</v>
      </c>
      <c r="S262" s="148"/>
      <c r="T262" s="24">
        <f t="shared" si="34"/>
        <v>100</v>
      </c>
      <c r="U262" s="47"/>
      <c r="V262" s="119"/>
      <c r="W262" s="47"/>
    </row>
    <row r="263" spans="1:23" s="44" customFormat="1" ht="21.75" customHeight="1" outlineLevel="5" x14ac:dyDescent="0.25">
      <c r="A263" s="271"/>
      <c r="B263" s="220"/>
      <c r="C263" s="232" t="s">
        <v>568</v>
      </c>
      <c r="D263" s="269"/>
      <c r="E263" s="187">
        <f t="shared" si="28"/>
        <v>70</v>
      </c>
      <c r="F263" s="148"/>
      <c r="G263" s="148"/>
      <c r="H263" s="193">
        <v>70</v>
      </c>
      <c r="I263" s="148"/>
      <c r="J263" s="187">
        <f t="shared" si="35"/>
        <v>70</v>
      </c>
      <c r="K263" s="148"/>
      <c r="L263" s="148"/>
      <c r="M263" s="227">
        <v>70</v>
      </c>
      <c r="N263" s="148"/>
      <c r="O263" s="187">
        <f t="shared" si="36"/>
        <v>70</v>
      </c>
      <c r="P263" s="148"/>
      <c r="Q263" s="148"/>
      <c r="R263" s="227">
        <v>70</v>
      </c>
      <c r="S263" s="148"/>
      <c r="T263" s="24">
        <f t="shared" si="34"/>
        <v>100</v>
      </c>
      <c r="U263" s="47"/>
      <c r="V263" s="119"/>
      <c r="W263" s="47"/>
    </row>
    <row r="264" spans="1:23" s="44" customFormat="1" ht="21.75" customHeight="1" outlineLevel="4" x14ac:dyDescent="0.25">
      <c r="A264" s="270" t="s">
        <v>343</v>
      </c>
      <c r="B264" s="274" t="s">
        <v>234</v>
      </c>
      <c r="C264" s="275"/>
      <c r="D264" s="269" t="s">
        <v>234</v>
      </c>
      <c r="E264" s="187">
        <f t="shared" ref="E264:E310" si="37">F264+G264+H264+I264</f>
        <v>230</v>
      </c>
      <c r="F264" s="148"/>
      <c r="G264" s="148">
        <f>SUM(G265:G265)</f>
        <v>200.1</v>
      </c>
      <c r="H264" s="148">
        <f>SUM(H265:H265)</f>
        <v>29.9</v>
      </c>
      <c r="I264" s="148"/>
      <c r="J264" s="187">
        <f t="shared" si="35"/>
        <v>230</v>
      </c>
      <c r="K264" s="148"/>
      <c r="L264" s="148">
        <f>SUM(L265:L265)</f>
        <v>200.1</v>
      </c>
      <c r="M264" s="148">
        <f>SUM(M265:M265)</f>
        <v>29.9</v>
      </c>
      <c r="N264" s="148"/>
      <c r="O264" s="187">
        <f t="shared" si="36"/>
        <v>230</v>
      </c>
      <c r="P264" s="148"/>
      <c r="Q264" s="148">
        <f>SUM(Q265:Q265)</f>
        <v>200.1</v>
      </c>
      <c r="R264" s="148">
        <f>SUM(R265:R265)</f>
        <v>29.9</v>
      </c>
      <c r="S264" s="148"/>
      <c r="T264" s="24">
        <f t="shared" si="34"/>
        <v>100</v>
      </c>
      <c r="U264" s="47"/>
      <c r="V264" s="119"/>
      <c r="W264" s="47"/>
    </row>
    <row r="265" spans="1:23" s="44" customFormat="1" ht="21.75" customHeight="1" outlineLevel="5" x14ac:dyDescent="0.25">
      <c r="A265" s="271"/>
      <c r="B265" s="169"/>
      <c r="C265" s="177" t="s">
        <v>214</v>
      </c>
      <c r="D265" s="269"/>
      <c r="E265" s="187">
        <f t="shared" si="37"/>
        <v>230</v>
      </c>
      <c r="F265" s="148"/>
      <c r="G265" s="148">
        <v>200.1</v>
      </c>
      <c r="H265" s="192">
        <v>29.9</v>
      </c>
      <c r="I265" s="148"/>
      <c r="J265" s="187">
        <f t="shared" si="35"/>
        <v>230</v>
      </c>
      <c r="K265" s="148"/>
      <c r="L265" s="148">
        <v>200.1</v>
      </c>
      <c r="M265" s="192">
        <v>29.9</v>
      </c>
      <c r="N265" s="148"/>
      <c r="O265" s="187">
        <f t="shared" si="36"/>
        <v>230</v>
      </c>
      <c r="P265" s="148"/>
      <c r="Q265" s="148">
        <v>200.1</v>
      </c>
      <c r="R265" s="192">
        <v>29.9</v>
      </c>
      <c r="S265" s="148"/>
      <c r="T265" s="24">
        <f t="shared" si="34"/>
        <v>100</v>
      </c>
      <c r="U265" s="47"/>
      <c r="V265" s="119"/>
      <c r="W265" s="47"/>
    </row>
    <row r="266" spans="1:23" s="44" customFormat="1" ht="21.75" customHeight="1" outlineLevel="4" x14ac:dyDescent="0.25">
      <c r="A266" s="270" t="s">
        <v>344</v>
      </c>
      <c r="B266" s="272" t="s">
        <v>235</v>
      </c>
      <c r="C266" s="273"/>
      <c r="D266" s="269" t="s">
        <v>235</v>
      </c>
      <c r="E266" s="187">
        <f t="shared" si="37"/>
        <v>713.22022000000004</v>
      </c>
      <c r="F266" s="148"/>
      <c r="G266" s="148">
        <f>SUM(G267:G268)</f>
        <v>457.41</v>
      </c>
      <c r="H266" s="148">
        <f>SUM(H267:H268)</f>
        <v>255.81021999999999</v>
      </c>
      <c r="I266" s="148"/>
      <c r="J266" s="187">
        <f t="shared" si="35"/>
        <v>713.22022000000004</v>
      </c>
      <c r="K266" s="148"/>
      <c r="L266" s="148">
        <f>SUM(L267:L268)</f>
        <v>457.41</v>
      </c>
      <c r="M266" s="148">
        <f>SUM(M267:M268)</f>
        <v>255.81021999999999</v>
      </c>
      <c r="N266" s="148"/>
      <c r="O266" s="187">
        <f t="shared" si="36"/>
        <v>713.22022000000004</v>
      </c>
      <c r="P266" s="148"/>
      <c r="Q266" s="148">
        <f>SUM(Q267:Q268)</f>
        <v>457.41</v>
      </c>
      <c r="R266" s="148">
        <f>SUM(R267:R268)</f>
        <v>255.81021999999999</v>
      </c>
      <c r="S266" s="148"/>
      <c r="T266" s="24">
        <f t="shared" si="34"/>
        <v>100</v>
      </c>
      <c r="U266" s="47"/>
      <c r="V266" s="119"/>
      <c r="W266" s="47"/>
    </row>
    <row r="267" spans="1:23" s="44" customFormat="1" ht="21.75" customHeight="1" outlineLevel="5" x14ac:dyDescent="0.25">
      <c r="A267" s="271"/>
      <c r="B267" s="169"/>
      <c r="C267" s="206" t="s">
        <v>517</v>
      </c>
      <c r="D267" s="269"/>
      <c r="E267" s="187">
        <f t="shared" si="37"/>
        <v>187.46021999999999</v>
      </c>
      <c r="F267" s="148"/>
      <c r="G267" s="148"/>
      <c r="H267" s="193">
        <f>(187460.22)/1000</f>
        <v>187.46021999999999</v>
      </c>
      <c r="I267" s="148"/>
      <c r="J267" s="187">
        <f t="shared" si="35"/>
        <v>187.46021999999999</v>
      </c>
      <c r="K267" s="148"/>
      <c r="L267" s="148"/>
      <c r="M267" s="193">
        <f>(187460.22)/1000</f>
        <v>187.46021999999999</v>
      </c>
      <c r="N267" s="148"/>
      <c r="O267" s="187">
        <f t="shared" si="36"/>
        <v>187.46021999999999</v>
      </c>
      <c r="P267" s="148"/>
      <c r="Q267" s="148"/>
      <c r="R267" s="193">
        <f>(187460.22)/1000</f>
        <v>187.46021999999999</v>
      </c>
      <c r="S267" s="148"/>
      <c r="T267" s="24">
        <f t="shared" si="34"/>
        <v>100</v>
      </c>
      <c r="U267" s="47"/>
      <c r="V267" s="119"/>
      <c r="W267" s="47"/>
    </row>
    <row r="268" spans="1:23" s="44" customFormat="1" ht="21.75" customHeight="1" outlineLevel="5" x14ac:dyDescent="0.25">
      <c r="A268" s="282"/>
      <c r="B268" s="175"/>
      <c r="C268" s="206" t="s">
        <v>518</v>
      </c>
      <c r="D268" s="269"/>
      <c r="E268" s="187">
        <f t="shared" si="37"/>
        <v>525.76</v>
      </c>
      <c r="F268" s="148"/>
      <c r="G268" s="148">
        <v>457.41</v>
      </c>
      <c r="H268" s="193">
        <v>68.349999999999994</v>
      </c>
      <c r="I268" s="148"/>
      <c r="J268" s="187">
        <f t="shared" si="35"/>
        <v>525.76</v>
      </c>
      <c r="K268" s="148"/>
      <c r="L268" s="148">
        <v>457.41</v>
      </c>
      <c r="M268" s="193">
        <v>68.349999999999994</v>
      </c>
      <c r="N268" s="148"/>
      <c r="O268" s="187">
        <f t="shared" si="36"/>
        <v>525.76</v>
      </c>
      <c r="P268" s="148"/>
      <c r="Q268" s="148">
        <v>457.41</v>
      </c>
      <c r="R268" s="193">
        <v>68.349999999999994</v>
      </c>
      <c r="S268" s="148"/>
      <c r="T268" s="24">
        <f t="shared" si="34"/>
        <v>100</v>
      </c>
      <c r="U268" s="47"/>
      <c r="V268" s="119"/>
      <c r="W268" s="47"/>
    </row>
    <row r="269" spans="1:23" s="44" customFormat="1" ht="21.75" customHeight="1" outlineLevel="4" x14ac:dyDescent="0.25">
      <c r="A269" s="270" t="s">
        <v>345</v>
      </c>
      <c r="B269" s="274" t="s">
        <v>236</v>
      </c>
      <c r="C269" s="275"/>
      <c r="D269" s="269" t="s">
        <v>236</v>
      </c>
      <c r="E269" s="187">
        <f t="shared" si="37"/>
        <v>2444.0100000000002</v>
      </c>
      <c r="F269" s="148"/>
      <c r="G269" s="148">
        <f>SUM(G270:G270)</f>
        <v>2126.29</v>
      </c>
      <c r="H269" s="148">
        <f>SUM(H270:H270)</f>
        <v>317.72000000000003</v>
      </c>
      <c r="I269" s="148"/>
      <c r="J269" s="187">
        <f t="shared" si="35"/>
        <v>2444.0100000000002</v>
      </c>
      <c r="K269" s="148"/>
      <c r="L269" s="148">
        <f>SUM(L270:L270)</f>
        <v>2126.29</v>
      </c>
      <c r="M269" s="148">
        <f>SUM(M270:M270)</f>
        <v>317.72000000000003</v>
      </c>
      <c r="N269" s="148"/>
      <c r="O269" s="187">
        <f t="shared" si="36"/>
        <v>2444.0100000000002</v>
      </c>
      <c r="P269" s="148"/>
      <c r="Q269" s="148">
        <f>SUM(Q270:Q270)</f>
        <v>2126.29</v>
      </c>
      <c r="R269" s="148">
        <f>SUM(R270:R270)</f>
        <v>317.72000000000003</v>
      </c>
      <c r="S269" s="148"/>
      <c r="T269" s="24">
        <f t="shared" si="34"/>
        <v>100</v>
      </c>
      <c r="U269" s="47"/>
      <c r="V269" s="119"/>
      <c r="W269" s="47"/>
    </row>
    <row r="270" spans="1:23" s="44" customFormat="1" ht="21.75" customHeight="1" outlineLevel="5" x14ac:dyDescent="0.25">
      <c r="A270" s="271"/>
      <c r="B270" s="169"/>
      <c r="C270" s="207" t="s">
        <v>519</v>
      </c>
      <c r="D270" s="269"/>
      <c r="E270" s="187">
        <f t="shared" si="37"/>
        <v>2444.0100000000002</v>
      </c>
      <c r="F270" s="148"/>
      <c r="G270" s="148">
        <v>2126.29</v>
      </c>
      <c r="H270" s="193">
        <v>317.72000000000003</v>
      </c>
      <c r="I270" s="148"/>
      <c r="J270" s="187">
        <f t="shared" si="35"/>
        <v>2444.0100000000002</v>
      </c>
      <c r="K270" s="148"/>
      <c r="L270" s="148">
        <v>2126.29</v>
      </c>
      <c r="M270" s="193">
        <v>317.72000000000003</v>
      </c>
      <c r="N270" s="148"/>
      <c r="O270" s="187">
        <f t="shared" si="36"/>
        <v>2444.0100000000002</v>
      </c>
      <c r="P270" s="148"/>
      <c r="Q270" s="148">
        <v>2126.29</v>
      </c>
      <c r="R270" s="193">
        <v>317.72000000000003</v>
      </c>
      <c r="S270" s="148"/>
      <c r="T270" s="24">
        <f t="shared" si="34"/>
        <v>100</v>
      </c>
      <c r="U270" s="47"/>
      <c r="V270" s="119"/>
      <c r="W270" s="47"/>
    </row>
    <row r="271" spans="1:23" s="44" customFormat="1" ht="21.75" customHeight="1" outlineLevel="4" x14ac:dyDescent="0.25">
      <c r="A271" s="270" t="s">
        <v>346</v>
      </c>
      <c r="B271" s="274" t="s">
        <v>237</v>
      </c>
      <c r="C271" s="275"/>
      <c r="D271" s="269" t="s">
        <v>237</v>
      </c>
      <c r="E271" s="187">
        <f t="shared" si="37"/>
        <v>692.91168999999991</v>
      </c>
      <c r="F271" s="148"/>
      <c r="G271" s="148"/>
      <c r="H271" s="148">
        <f>SUM(H272:H273)</f>
        <v>692.91168999999991</v>
      </c>
      <c r="I271" s="148"/>
      <c r="J271" s="187">
        <f t="shared" si="35"/>
        <v>692.91168999999991</v>
      </c>
      <c r="K271" s="148"/>
      <c r="L271" s="148"/>
      <c r="M271" s="148">
        <f>SUM(M272:M273)</f>
        <v>692.91168999999991</v>
      </c>
      <c r="N271" s="148"/>
      <c r="O271" s="187">
        <f t="shared" si="36"/>
        <v>692.91168999999991</v>
      </c>
      <c r="P271" s="148"/>
      <c r="Q271" s="148"/>
      <c r="R271" s="148">
        <f>SUM(R272:R273)</f>
        <v>692.91168999999991</v>
      </c>
      <c r="S271" s="148"/>
      <c r="T271" s="24">
        <f t="shared" si="34"/>
        <v>100</v>
      </c>
      <c r="U271" s="47"/>
      <c r="V271" s="119"/>
      <c r="W271" s="47"/>
    </row>
    <row r="272" spans="1:23" s="44" customFormat="1" ht="21.75" customHeight="1" outlineLevel="5" x14ac:dyDescent="0.25">
      <c r="A272" s="271"/>
      <c r="B272" s="169"/>
      <c r="C272" s="232" t="s">
        <v>520</v>
      </c>
      <c r="D272" s="269"/>
      <c r="E272" s="187">
        <f t="shared" si="37"/>
        <v>671.41168999999991</v>
      </c>
      <c r="F272" s="148"/>
      <c r="G272" s="148"/>
      <c r="H272" s="193">
        <f>671411.69/1000</f>
        <v>671.41168999999991</v>
      </c>
      <c r="I272" s="148"/>
      <c r="J272" s="187">
        <f t="shared" si="35"/>
        <v>671.41168999999991</v>
      </c>
      <c r="K272" s="148"/>
      <c r="L272" s="148"/>
      <c r="M272" s="193">
        <f>671411.69/1000</f>
        <v>671.41168999999991</v>
      </c>
      <c r="N272" s="148"/>
      <c r="O272" s="187">
        <f t="shared" si="36"/>
        <v>671.41168999999991</v>
      </c>
      <c r="P272" s="148"/>
      <c r="Q272" s="148"/>
      <c r="R272" s="193">
        <f>671411.69/1000</f>
        <v>671.41168999999991</v>
      </c>
      <c r="S272" s="148"/>
      <c r="T272" s="24">
        <f t="shared" si="34"/>
        <v>100</v>
      </c>
      <c r="U272" s="47"/>
      <c r="V272" s="119"/>
      <c r="W272" s="47"/>
    </row>
    <row r="273" spans="1:23" s="44" customFormat="1" ht="21.75" customHeight="1" outlineLevel="5" x14ac:dyDescent="0.25">
      <c r="A273" s="271"/>
      <c r="B273" s="172"/>
      <c r="C273" s="230" t="s">
        <v>214</v>
      </c>
      <c r="D273" s="269"/>
      <c r="E273" s="187">
        <f t="shared" si="37"/>
        <v>21.5</v>
      </c>
      <c r="F273" s="148"/>
      <c r="G273" s="148"/>
      <c r="H273" s="192">
        <v>21.5</v>
      </c>
      <c r="I273" s="148"/>
      <c r="J273" s="187">
        <f t="shared" si="35"/>
        <v>21.5</v>
      </c>
      <c r="K273" s="148"/>
      <c r="L273" s="148"/>
      <c r="M273" s="192">
        <v>21.5</v>
      </c>
      <c r="N273" s="148"/>
      <c r="O273" s="187">
        <f t="shared" si="36"/>
        <v>21.5</v>
      </c>
      <c r="P273" s="148"/>
      <c r="Q273" s="148"/>
      <c r="R273" s="192">
        <v>21.5</v>
      </c>
      <c r="S273" s="148"/>
      <c r="T273" s="24">
        <f t="shared" si="34"/>
        <v>100</v>
      </c>
      <c r="U273" s="47"/>
      <c r="V273" s="119"/>
      <c r="W273" s="47"/>
    </row>
    <row r="274" spans="1:23" s="44" customFormat="1" ht="21.75" customHeight="1" outlineLevel="4" x14ac:dyDescent="0.25">
      <c r="A274" s="270" t="s">
        <v>347</v>
      </c>
      <c r="B274" s="272" t="s">
        <v>238</v>
      </c>
      <c r="C274" s="273"/>
      <c r="D274" s="269" t="s">
        <v>238</v>
      </c>
      <c r="E274" s="187">
        <f t="shared" si="37"/>
        <v>877.81</v>
      </c>
      <c r="F274" s="148"/>
      <c r="G274" s="148"/>
      <c r="H274" s="148">
        <f>SUM(H275:H276)</f>
        <v>877.81</v>
      </c>
      <c r="I274" s="148"/>
      <c r="J274" s="187">
        <f t="shared" si="35"/>
        <v>877.81</v>
      </c>
      <c r="K274" s="148"/>
      <c r="L274" s="148"/>
      <c r="M274" s="148">
        <f>SUM(M275:M276)</f>
        <v>877.81</v>
      </c>
      <c r="N274" s="148"/>
      <c r="O274" s="187">
        <f t="shared" si="36"/>
        <v>877.81</v>
      </c>
      <c r="P274" s="148"/>
      <c r="Q274" s="148"/>
      <c r="R274" s="148">
        <f>SUM(R275:R276)</f>
        <v>877.81</v>
      </c>
      <c r="S274" s="148"/>
      <c r="T274" s="24">
        <f t="shared" si="34"/>
        <v>100</v>
      </c>
      <c r="U274" s="47"/>
      <c r="V274" s="119"/>
      <c r="W274" s="47"/>
    </row>
    <row r="275" spans="1:23" s="44" customFormat="1" ht="21.75" customHeight="1" outlineLevel="5" x14ac:dyDescent="0.25">
      <c r="A275" s="271"/>
      <c r="B275" s="169"/>
      <c r="C275" s="247" t="s">
        <v>521</v>
      </c>
      <c r="D275" s="269"/>
      <c r="E275" s="187">
        <f t="shared" si="37"/>
        <v>505.43</v>
      </c>
      <c r="F275" s="148"/>
      <c r="G275" s="148"/>
      <c r="H275" s="193">
        <v>505.43</v>
      </c>
      <c r="I275" s="148"/>
      <c r="J275" s="187">
        <f t="shared" si="35"/>
        <v>505.43</v>
      </c>
      <c r="K275" s="148"/>
      <c r="L275" s="148"/>
      <c r="M275" s="193">
        <v>505.43</v>
      </c>
      <c r="N275" s="148"/>
      <c r="O275" s="187">
        <f t="shared" si="36"/>
        <v>505.43</v>
      </c>
      <c r="P275" s="148"/>
      <c r="Q275" s="148"/>
      <c r="R275" s="193">
        <v>505.43</v>
      </c>
      <c r="S275" s="148"/>
      <c r="T275" s="24">
        <f t="shared" si="34"/>
        <v>100</v>
      </c>
      <c r="U275" s="47"/>
      <c r="V275" s="119"/>
      <c r="W275" s="47"/>
    </row>
    <row r="276" spans="1:23" s="44" customFormat="1" ht="21.75" customHeight="1" outlineLevel="5" x14ac:dyDescent="0.25">
      <c r="A276" s="271"/>
      <c r="B276" s="169"/>
      <c r="C276" s="247" t="s">
        <v>522</v>
      </c>
      <c r="D276" s="269"/>
      <c r="E276" s="187">
        <f t="shared" si="37"/>
        <v>372.38</v>
      </c>
      <c r="F276" s="148"/>
      <c r="G276" s="148"/>
      <c r="H276" s="193">
        <v>372.38</v>
      </c>
      <c r="I276" s="148"/>
      <c r="J276" s="187">
        <f t="shared" si="35"/>
        <v>372.38</v>
      </c>
      <c r="K276" s="148"/>
      <c r="L276" s="148"/>
      <c r="M276" s="193">
        <v>372.38</v>
      </c>
      <c r="N276" s="148"/>
      <c r="O276" s="187">
        <f t="shared" si="36"/>
        <v>372.38</v>
      </c>
      <c r="P276" s="148"/>
      <c r="Q276" s="148"/>
      <c r="R276" s="193">
        <v>372.38</v>
      </c>
      <c r="S276" s="148"/>
      <c r="T276" s="24">
        <f t="shared" si="34"/>
        <v>100</v>
      </c>
      <c r="U276" s="47"/>
      <c r="V276" s="119"/>
      <c r="W276" s="47"/>
    </row>
    <row r="277" spans="1:23" s="39" customFormat="1" ht="15" customHeight="1" outlineLevel="4" x14ac:dyDescent="0.25">
      <c r="A277" s="270" t="s">
        <v>348</v>
      </c>
      <c r="B277" s="272" t="s">
        <v>239</v>
      </c>
      <c r="C277" s="273"/>
      <c r="D277" s="269" t="s">
        <v>239</v>
      </c>
      <c r="E277" s="187">
        <f t="shared" si="37"/>
        <v>14082.554479999999</v>
      </c>
      <c r="F277" s="148"/>
      <c r="G277" s="148">
        <f>SUM(G278:G280)</f>
        <v>10786.539999999999</v>
      </c>
      <c r="H277" s="148">
        <f>SUM(H278:H280)</f>
        <v>3296.0144799999998</v>
      </c>
      <c r="I277" s="148"/>
      <c r="J277" s="187">
        <f t="shared" si="35"/>
        <v>14082.554479999999</v>
      </c>
      <c r="K277" s="148"/>
      <c r="L277" s="148">
        <f>SUM(L278:L280)</f>
        <v>10786.539999999999</v>
      </c>
      <c r="M277" s="148">
        <f>SUM(M278:M280)</f>
        <v>3296.0144799999998</v>
      </c>
      <c r="N277" s="148"/>
      <c r="O277" s="187">
        <f t="shared" si="36"/>
        <v>14082.554479999999</v>
      </c>
      <c r="P277" s="148"/>
      <c r="Q277" s="148">
        <f>SUM(Q278:Q280)</f>
        <v>10786.539999999999</v>
      </c>
      <c r="R277" s="148">
        <f>SUM(R278:R280)</f>
        <v>3296.0144799999998</v>
      </c>
      <c r="S277" s="148"/>
      <c r="T277" s="24">
        <f t="shared" si="34"/>
        <v>100</v>
      </c>
      <c r="U277" s="37"/>
      <c r="V277" s="38"/>
      <c r="W277" s="37"/>
    </row>
    <row r="278" spans="1:23" s="39" customFormat="1" ht="15" customHeight="1" outlineLevel="5" x14ac:dyDescent="0.25">
      <c r="A278" s="271"/>
      <c r="B278" s="169"/>
      <c r="C278" s="177" t="s">
        <v>207</v>
      </c>
      <c r="D278" s="269"/>
      <c r="E278" s="187">
        <f t="shared" si="37"/>
        <v>1571.41</v>
      </c>
      <c r="F278" s="148"/>
      <c r="G278" s="148">
        <v>153.24</v>
      </c>
      <c r="H278" s="195">
        <v>1418.17</v>
      </c>
      <c r="I278" s="148"/>
      <c r="J278" s="187">
        <f t="shared" si="35"/>
        <v>1571.41</v>
      </c>
      <c r="K278" s="148"/>
      <c r="L278" s="148">
        <v>153.24</v>
      </c>
      <c r="M278" s="195">
        <v>1418.17</v>
      </c>
      <c r="N278" s="148"/>
      <c r="O278" s="187">
        <f t="shared" si="36"/>
        <v>1571.41</v>
      </c>
      <c r="P278" s="148"/>
      <c r="Q278" s="148">
        <v>153.24</v>
      </c>
      <c r="R278" s="195">
        <v>1418.17</v>
      </c>
      <c r="S278" s="148"/>
      <c r="T278" s="24">
        <f t="shared" si="34"/>
        <v>100</v>
      </c>
      <c r="U278" s="37"/>
      <c r="V278" s="38"/>
      <c r="W278" s="37"/>
    </row>
    <row r="279" spans="1:23" s="39" customFormat="1" ht="15" customHeight="1" outlineLevel="5" x14ac:dyDescent="0.25">
      <c r="A279" s="271"/>
      <c r="B279" s="169"/>
      <c r="C279" s="219" t="s">
        <v>523</v>
      </c>
      <c r="D279" s="269"/>
      <c r="E279" s="187">
        <f t="shared" si="37"/>
        <v>12222.18448</v>
      </c>
      <c r="F279" s="148"/>
      <c r="G279" s="28">
        <f>10633300/1000</f>
        <v>10633.3</v>
      </c>
      <c r="H279" s="28">
        <f>1588884.48/1000</f>
        <v>1588.8844799999999</v>
      </c>
      <c r="I279" s="148"/>
      <c r="J279" s="187">
        <f t="shared" si="35"/>
        <v>12222.18448</v>
      </c>
      <c r="K279" s="148"/>
      <c r="L279" s="28">
        <f>10633300/1000</f>
        <v>10633.3</v>
      </c>
      <c r="M279" s="28">
        <f>1588884.48/1000</f>
        <v>1588.8844799999999</v>
      </c>
      <c r="N279" s="148"/>
      <c r="O279" s="187">
        <f t="shared" si="36"/>
        <v>12222.18448</v>
      </c>
      <c r="P279" s="148"/>
      <c r="Q279" s="28">
        <f>10633300/1000</f>
        <v>10633.3</v>
      </c>
      <c r="R279" s="28">
        <f>1588884.48/1000</f>
        <v>1588.8844799999999</v>
      </c>
      <c r="S279" s="148"/>
      <c r="T279" s="24">
        <f t="shared" si="34"/>
        <v>100</v>
      </c>
      <c r="U279" s="37"/>
      <c r="V279" s="38"/>
      <c r="W279" s="37"/>
    </row>
    <row r="280" spans="1:23" s="39" customFormat="1" ht="15" customHeight="1" outlineLevel="5" x14ac:dyDescent="0.25">
      <c r="A280" s="271"/>
      <c r="B280" s="169"/>
      <c r="C280" s="177" t="s">
        <v>214</v>
      </c>
      <c r="D280" s="269"/>
      <c r="E280" s="187">
        <f t="shared" si="37"/>
        <v>288.95999999999998</v>
      </c>
      <c r="F280" s="148"/>
      <c r="G280" s="148"/>
      <c r="H280" s="192">
        <v>288.95999999999998</v>
      </c>
      <c r="I280" s="148"/>
      <c r="J280" s="187">
        <f t="shared" si="35"/>
        <v>288.95999999999998</v>
      </c>
      <c r="K280" s="148"/>
      <c r="L280" s="148"/>
      <c r="M280" s="192">
        <v>288.95999999999998</v>
      </c>
      <c r="N280" s="148"/>
      <c r="O280" s="187">
        <f t="shared" si="36"/>
        <v>288.95999999999998</v>
      </c>
      <c r="P280" s="148"/>
      <c r="Q280" s="148"/>
      <c r="R280" s="192">
        <v>288.95999999999998</v>
      </c>
      <c r="S280" s="148"/>
      <c r="T280" s="24">
        <f t="shared" si="34"/>
        <v>100</v>
      </c>
      <c r="U280" s="37"/>
      <c r="V280" s="38"/>
      <c r="W280" s="37"/>
    </row>
    <row r="281" spans="1:23" s="39" customFormat="1" ht="15" customHeight="1" outlineLevel="4" x14ac:dyDescent="0.25">
      <c r="A281" s="270" t="s">
        <v>349</v>
      </c>
      <c r="B281" s="274" t="s">
        <v>240</v>
      </c>
      <c r="C281" s="275"/>
      <c r="D281" s="269" t="s">
        <v>240</v>
      </c>
      <c r="E281" s="187">
        <f t="shared" si="37"/>
        <v>4098.4000000000005</v>
      </c>
      <c r="F281" s="148"/>
      <c r="G281" s="148">
        <f>SUM(G282:G284)</f>
        <v>3037.2200000000003</v>
      </c>
      <c r="H281" s="148">
        <f>SUM(H282:H284)</f>
        <v>1061.18</v>
      </c>
      <c r="I281" s="148"/>
      <c r="J281" s="187">
        <f t="shared" si="35"/>
        <v>4098.4000000000005</v>
      </c>
      <c r="K281" s="148"/>
      <c r="L281" s="148">
        <f>SUM(L282:L284)</f>
        <v>3037.2200000000003</v>
      </c>
      <c r="M281" s="148">
        <f>SUM(M282:M284)</f>
        <v>1061.18</v>
      </c>
      <c r="N281" s="148"/>
      <c r="O281" s="187">
        <f t="shared" si="36"/>
        <v>4098.4000000000005</v>
      </c>
      <c r="P281" s="148"/>
      <c r="Q281" s="148">
        <f>SUM(Q282:Q284)</f>
        <v>3037.2200000000003</v>
      </c>
      <c r="R281" s="148">
        <f>SUM(R282:R284)</f>
        <v>1061.18</v>
      </c>
      <c r="S281" s="148"/>
      <c r="T281" s="24">
        <f t="shared" si="34"/>
        <v>100</v>
      </c>
      <c r="U281" s="37"/>
      <c r="V281" s="38"/>
      <c r="W281" s="37"/>
    </row>
    <row r="282" spans="1:23" s="39" customFormat="1" ht="15" customHeight="1" outlineLevel="5" x14ac:dyDescent="0.25">
      <c r="A282" s="271"/>
      <c r="B282" s="169"/>
      <c r="C282" s="249" t="s">
        <v>233</v>
      </c>
      <c r="D282" s="269"/>
      <c r="E282" s="187">
        <f t="shared" si="37"/>
        <v>1469.3600000000001</v>
      </c>
      <c r="F282" s="148"/>
      <c r="G282" s="148">
        <v>1123.22</v>
      </c>
      <c r="H282" s="193">
        <v>346.14</v>
      </c>
      <c r="I282" s="148"/>
      <c r="J282" s="187">
        <f t="shared" si="35"/>
        <v>1469.3600000000001</v>
      </c>
      <c r="K282" s="148"/>
      <c r="L282" s="148">
        <v>1123.22</v>
      </c>
      <c r="M282" s="193">
        <v>346.14</v>
      </c>
      <c r="N282" s="148"/>
      <c r="O282" s="187">
        <f t="shared" si="36"/>
        <v>1469.3600000000001</v>
      </c>
      <c r="P282" s="148"/>
      <c r="Q282" s="148">
        <v>1123.22</v>
      </c>
      <c r="R282" s="193">
        <v>346.14</v>
      </c>
      <c r="S282" s="148"/>
      <c r="T282" s="24">
        <f t="shared" si="34"/>
        <v>100</v>
      </c>
      <c r="U282" s="37"/>
      <c r="V282" s="38"/>
      <c r="W282" s="37"/>
    </row>
    <row r="283" spans="1:23" s="39" customFormat="1" ht="15" customHeight="1" outlineLevel="5" x14ac:dyDescent="0.25">
      <c r="A283" s="271"/>
      <c r="B283" s="172"/>
      <c r="C283" s="250" t="s">
        <v>582</v>
      </c>
      <c r="D283" s="269"/>
      <c r="E283" s="187">
        <f t="shared" si="37"/>
        <v>102.05</v>
      </c>
      <c r="F283" s="148"/>
      <c r="G283" s="148"/>
      <c r="H283" s="193">
        <v>102.05</v>
      </c>
      <c r="I283" s="148"/>
      <c r="J283" s="187">
        <f t="shared" si="35"/>
        <v>102.05</v>
      </c>
      <c r="K283" s="148"/>
      <c r="L283" s="148"/>
      <c r="M283" s="193">
        <v>102.05</v>
      </c>
      <c r="N283" s="148"/>
      <c r="O283" s="187">
        <f t="shared" si="36"/>
        <v>102.05</v>
      </c>
      <c r="P283" s="148"/>
      <c r="Q283" s="148"/>
      <c r="R283" s="193">
        <v>102.05</v>
      </c>
      <c r="S283" s="148"/>
      <c r="T283" s="24">
        <f t="shared" si="34"/>
        <v>100</v>
      </c>
      <c r="U283" s="37"/>
      <c r="V283" s="38"/>
      <c r="W283" s="37"/>
    </row>
    <row r="284" spans="1:23" s="39" customFormat="1" ht="15" customHeight="1" outlineLevel="5" x14ac:dyDescent="0.25">
      <c r="A284" s="271"/>
      <c r="B284" s="172"/>
      <c r="C284" s="249" t="s">
        <v>214</v>
      </c>
      <c r="D284" s="269"/>
      <c r="E284" s="187">
        <f t="shared" si="37"/>
        <v>2526.9899999999998</v>
      </c>
      <c r="F284" s="148"/>
      <c r="G284" s="148">
        <v>1914</v>
      </c>
      <c r="H284" s="192">
        <v>612.99</v>
      </c>
      <c r="I284" s="148"/>
      <c r="J284" s="187">
        <f t="shared" si="35"/>
        <v>2526.9899999999998</v>
      </c>
      <c r="K284" s="148"/>
      <c r="L284" s="148">
        <v>1914</v>
      </c>
      <c r="M284" s="192">
        <v>612.99</v>
      </c>
      <c r="N284" s="148"/>
      <c r="O284" s="187">
        <f t="shared" si="36"/>
        <v>2526.9899999999998</v>
      </c>
      <c r="P284" s="148"/>
      <c r="Q284" s="148">
        <v>1914</v>
      </c>
      <c r="R284" s="192">
        <v>612.99</v>
      </c>
      <c r="S284" s="148"/>
      <c r="T284" s="24">
        <f t="shared" si="34"/>
        <v>100</v>
      </c>
      <c r="U284" s="37"/>
      <c r="V284" s="38"/>
      <c r="W284" s="37"/>
    </row>
    <row r="285" spans="1:23" s="39" customFormat="1" ht="15" customHeight="1" outlineLevel="4" x14ac:dyDescent="0.25">
      <c r="A285" s="183" t="s">
        <v>350</v>
      </c>
      <c r="B285" s="169"/>
      <c r="C285" s="178" t="s">
        <v>241</v>
      </c>
      <c r="D285" s="183"/>
      <c r="E285" s="187">
        <f t="shared" si="37"/>
        <v>127.81</v>
      </c>
      <c r="F285" s="148"/>
      <c r="G285" s="148"/>
      <c r="H285" s="148">
        <v>127.81</v>
      </c>
      <c r="I285" s="148"/>
      <c r="J285" s="187">
        <f t="shared" si="35"/>
        <v>127.81</v>
      </c>
      <c r="K285" s="148"/>
      <c r="L285" s="148"/>
      <c r="M285" s="148">
        <v>127.81</v>
      </c>
      <c r="N285" s="148"/>
      <c r="O285" s="187">
        <f t="shared" si="36"/>
        <v>127.81</v>
      </c>
      <c r="P285" s="148"/>
      <c r="Q285" s="148"/>
      <c r="R285" s="148">
        <v>127.81</v>
      </c>
      <c r="S285" s="148"/>
      <c r="T285" s="24">
        <f t="shared" si="34"/>
        <v>100</v>
      </c>
      <c r="U285" s="37"/>
      <c r="V285" s="38"/>
      <c r="W285" s="37"/>
    </row>
    <row r="286" spans="1:23" s="39" customFormat="1" ht="15" customHeight="1" outlineLevel="3" x14ac:dyDescent="0.25">
      <c r="A286" s="205" t="s">
        <v>334</v>
      </c>
      <c r="B286" s="276" t="s">
        <v>225</v>
      </c>
      <c r="C286" s="277"/>
      <c r="D286" s="191"/>
      <c r="E286" s="187">
        <f t="shared" si="37"/>
        <v>3272.1280699999998</v>
      </c>
      <c r="F286" s="148"/>
      <c r="G286" s="148">
        <f>G287+G289</f>
        <v>3108.5251499999999</v>
      </c>
      <c r="H286" s="148">
        <f>H287+H289</f>
        <v>163.60291999999998</v>
      </c>
      <c r="I286" s="148"/>
      <c r="J286" s="187">
        <f t="shared" si="35"/>
        <v>3272.1280699999998</v>
      </c>
      <c r="K286" s="148"/>
      <c r="L286" s="148">
        <f>L287+L289</f>
        <v>3108.5251499999999</v>
      </c>
      <c r="M286" s="148">
        <f>M287+M289</f>
        <v>163.60291999999998</v>
      </c>
      <c r="N286" s="148"/>
      <c r="O286" s="187">
        <f t="shared" si="36"/>
        <v>3272.1280699999998</v>
      </c>
      <c r="P286" s="148"/>
      <c r="Q286" s="148">
        <f>Q287+Q289</f>
        <v>3108.5251499999999</v>
      </c>
      <c r="R286" s="148">
        <f>R287+R289</f>
        <v>163.60291999999998</v>
      </c>
      <c r="S286" s="148"/>
      <c r="T286" s="24">
        <f t="shared" si="34"/>
        <v>100</v>
      </c>
      <c r="U286" s="37"/>
      <c r="V286" s="38"/>
      <c r="W286" s="37"/>
    </row>
    <row r="287" spans="1:23" s="39" customFormat="1" ht="15" customHeight="1" outlineLevel="4" x14ac:dyDescent="0.25">
      <c r="A287" s="270" t="s">
        <v>351</v>
      </c>
      <c r="B287" s="297" t="s">
        <v>232</v>
      </c>
      <c r="C287" s="298"/>
      <c r="D287" s="269" t="s">
        <v>232</v>
      </c>
      <c r="E287" s="187">
        <f t="shared" si="37"/>
        <v>2376.05807</v>
      </c>
      <c r="F287" s="148"/>
      <c r="G287" s="148">
        <f>G288</f>
        <v>2257.25515</v>
      </c>
      <c r="H287" s="148">
        <f>H288</f>
        <v>118.80292</v>
      </c>
      <c r="I287" s="148"/>
      <c r="J287" s="187">
        <f t="shared" si="35"/>
        <v>2376.05807</v>
      </c>
      <c r="K287" s="148"/>
      <c r="L287" s="148">
        <f>L288</f>
        <v>2257.25515</v>
      </c>
      <c r="M287" s="148">
        <f>M288</f>
        <v>118.80292</v>
      </c>
      <c r="N287" s="148"/>
      <c r="O287" s="187">
        <f t="shared" si="36"/>
        <v>2376.05807</v>
      </c>
      <c r="P287" s="148"/>
      <c r="Q287" s="148">
        <f>Q288</f>
        <v>2257.25515</v>
      </c>
      <c r="R287" s="148">
        <f>R288</f>
        <v>118.80292</v>
      </c>
      <c r="S287" s="148"/>
      <c r="T287" s="24">
        <f t="shared" si="34"/>
        <v>100</v>
      </c>
      <c r="U287" s="37"/>
      <c r="V287" s="38"/>
      <c r="W287" s="37"/>
    </row>
    <row r="288" spans="1:23" s="39" customFormat="1" ht="15" customHeight="1" outlineLevel="5" x14ac:dyDescent="0.25">
      <c r="A288" s="282"/>
      <c r="B288" s="169"/>
      <c r="C288" s="204" t="s">
        <v>524</v>
      </c>
      <c r="D288" s="269"/>
      <c r="E288" s="187">
        <f t="shared" si="37"/>
        <v>2376.05807</v>
      </c>
      <c r="F288" s="148"/>
      <c r="G288" s="28">
        <f>2257255.15/1000</f>
        <v>2257.25515</v>
      </c>
      <c r="H288" s="28">
        <f>118802.92/1000</f>
        <v>118.80292</v>
      </c>
      <c r="I288" s="148"/>
      <c r="J288" s="187">
        <f t="shared" si="35"/>
        <v>2376.05807</v>
      </c>
      <c r="K288" s="148"/>
      <c r="L288" s="28">
        <f>2257255.15/1000</f>
        <v>2257.25515</v>
      </c>
      <c r="M288" s="28">
        <f>118802.92/1000</f>
        <v>118.80292</v>
      </c>
      <c r="N288" s="148"/>
      <c r="O288" s="187">
        <f t="shared" si="36"/>
        <v>2376.05807</v>
      </c>
      <c r="P288" s="148"/>
      <c r="Q288" s="28">
        <f>2257255.15/1000</f>
        <v>2257.25515</v>
      </c>
      <c r="R288" s="28">
        <f>118802.92/1000</f>
        <v>118.80292</v>
      </c>
      <c r="S288" s="148"/>
      <c r="T288" s="24">
        <f t="shared" si="34"/>
        <v>100</v>
      </c>
      <c r="U288" s="37"/>
      <c r="V288" s="38"/>
      <c r="W288" s="37"/>
    </row>
    <row r="289" spans="1:25" s="39" customFormat="1" ht="15" customHeight="1" outlineLevel="4" x14ac:dyDescent="0.25">
      <c r="A289" s="270" t="s">
        <v>352</v>
      </c>
      <c r="B289" s="299" t="s">
        <v>239</v>
      </c>
      <c r="C289" s="300"/>
      <c r="D289" s="269" t="s">
        <v>239</v>
      </c>
      <c r="E289" s="187">
        <f t="shared" si="37"/>
        <v>896.06999999999994</v>
      </c>
      <c r="F289" s="148"/>
      <c r="G289" s="148">
        <f>G290</f>
        <v>851.27</v>
      </c>
      <c r="H289" s="148">
        <f>H290</f>
        <v>44.8</v>
      </c>
      <c r="I289" s="148"/>
      <c r="J289" s="187">
        <f t="shared" si="35"/>
        <v>896.06999999999994</v>
      </c>
      <c r="K289" s="148"/>
      <c r="L289" s="148">
        <f>L290</f>
        <v>851.27</v>
      </c>
      <c r="M289" s="148">
        <f>M290</f>
        <v>44.8</v>
      </c>
      <c r="N289" s="148"/>
      <c r="O289" s="187">
        <f t="shared" si="36"/>
        <v>896.06999999999994</v>
      </c>
      <c r="P289" s="148"/>
      <c r="Q289" s="148">
        <f>Q290</f>
        <v>851.27</v>
      </c>
      <c r="R289" s="148">
        <f>R290</f>
        <v>44.8</v>
      </c>
      <c r="S289" s="148"/>
      <c r="T289" s="24">
        <f t="shared" si="34"/>
        <v>100</v>
      </c>
      <c r="U289" s="37"/>
      <c r="V289" s="38"/>
      <c r="W289" s="37"/>
    </row>
    <row r="290" spans="1:25" s="39" customFormat="1" ht="15" customHeight="1" outlineLevel="5" x14ac:dyDescent="0.25">
      <c r="A290" s="282"/>
      <c r="B290" s="169"/>
      <c r="C290" s="204" t="s">
        <v>525</v>
      </c>
      <c r="D290" s="269"/>
      <c r="E290" s="187">
        <f t="shared" si="37"/>
        <v>896.06999999999994</v>
      </c>
      <c r="F290" s="148"/>
      <c r="G290" s="148">
        <v>851.27</v>
      </c>
      <c r="H290" s="193">
        <v>44.8</v>
      </c>
      <c r="I290" s="148"/>
      <c r="J290" s="187">
        <f t="shared" si="35"/>
        <v>896.06999999999994</v>
      </c>
      <c r="K290" s="148"/>
      <c r="L290" s="148">
        <v>851.27</v>
      </c>
      <c r="M290" s="193">
        <v>44.8</v>
      </c>
      <c r="N290" s="148"/>
      <c r="O290" s="187">
        <f t="shared" si="36"/>
        <v>896.06999999999994</v>
      </c>
      <c r="P290" s="148"/>
      <c r="Q290" s="148">
        <v>851.27</v>
      </c>
      <c r="R290" s="193">
        <v>44.8</v>
      </c>
      <c r="S290" s="148"/>
      <c r="T290" s="24">
        <f t="shared" si="34"/>
        <v>100</v>
      </c>
      <c r="U290" s="37"/>
      <c r="V290" s="38"/>
      <c r="W290" s="37"/>
    </row>
    <row r="291" spans="1:25" s="39" customFormat="1" ht="15" customHeight="1" outlineLevel="2" x14ac:dyDescent="0.25">
      <c r="A291" s="184" t="s">
        <v>335</v>
      </c>
      <c r="B291" s="278" t="s">
        <v>313</v>
      </c>
      <c r="C291" s="279"/>
      <c r="D291" s="181"/>
      <c r="E291" s="186">
        <f t="shared" si="37"/>
        <v>1145.8900000000001</v>
      </c>
      <c r="F291" s="151"/>
      <c r="G291" s="151"/>
      <c r="H291" s="151">
        <v>1145.8900000000001</v>
      </c>
      <c r="I291" s="151"/>
      <c r="J291" s="186">
        <f t="shared" si="35"/>
        <v>1145.8900000000001</v>
      </c>
      <c r="K291" s="151"/>
      <c r="L291" s="151"/>
      <c r="M291" s="151">
        <v>1145.8900000000001</v>
      </c>
      <c r="N291" s="151"/>
      <c r="O291" s="186">
        <f t="shared" si="36"/>
        <v>1145.8900000000001</v>
      </c>
      <c r="P291" s="151"/>
      <c r="Q291" s="151"/>
      <c r="R291" s="151">
        <v>1145.8900000000001</v>
      </c>
      <c r="S291" s="151"/>
      <c r="T291" s="24">
        <f t="shared" si="34"/>
        <v>100</v>
      </c>
      <c r="U291" s="37"/>
      <c r="V291" s="38"/>
      <c r="W291" s="37"/>
    </row>
    <row r="292" spans="1:25" s="39" customFormat="1" ht="15" customHeight="1" outlineLevel="2" x14ac:dyDescent="0.25">
      <c r="A292" s="184" t="s">
        <v>336</v>
      </c>
      <c r="B292" s="278" t="s">
        <v>242</v>
      </c>
      <c r="C292" s="279"/>
      <c r="D292" s="181"/>
      <c r="E292" s="186">
        <f t="shared" si="37"/>
        <v>694.55000000000007</v>
      </c>
      <c r="F292" s="151"/>
      <c r="G292" s="151">
        <v>571.07000000000005</v>
      </c>
      <c r="H292" s="151">
        <v>123.48</v>
      </c>
      <c r="I292" s="151"/>
      <c r="J292" s="186">
        <f t="shared" si="35"/>
        <v>693.98</v>
      </c>
      <c r="K292" s="151"/>
      <c r="L292" s="151">
        <v>571.07000000000005</v>
      </c>
      <c r="M292" s="28">
        <v>122.91</v>
      </c>
      <c r="N292" s="151"/>
      <c r="O292" s="186">
        <f t="shared" si="36"/>
        <v>693.98</v>
      </c>
      <c r="P292" s="151"/>
      <c r="Q292" s="151">
        <v>571.07000000000005</v>
      </c>
      <c r="R292" s="28">
        <v>122.91</v>
      </c>
      <c r="S292" s="151"/>
      <c r="T292" s="24">
        <f t="shared" si="34"/>
        <v>99.917932474263907</v>
      </c>
      <c r="U292" s="37"/>
      <c r="V292" s="38"/>
      <c r="W292" s="37"/>
    </row>
    <row r="293" spans="1:25" s="39" customFormat="1" ht="15" customHeight="1" outlineLevel="2" x14ac:dyDescent="0.25">
      <c r="A293" s="184" t="s">
        <v>337</v>
      </c>
      <c r="B293" s="278" t="s">
        <v>243</v>
      </c>
      <c r="C293" s="279"/>
      <c r="D293" s="181"/>
      <c r="E293" s="186">
        <f t="shared" si="37"/>
        <v>415.66</v>
      </c>
      <c r="F293" s="151"/>
      <c r="G293" s="151">
        <v>415.66</v>
      </c>
      <c r="H293" s="151"/>
      <c r="I293" s="151"/>
      <c r="J293" s="186">
        <f t="shared" si="35"/>
        <v>383.04</v>
      </c>
      <c r="K293" s="151"/>
      <c r="L293" s="151">
        <v>383.04</v>
      </c>
      <c r="M293" s="151"/>
      <c r="N293" s="151"/>
      <c r="O293" s="186">
        <f t="shared" si="36"/>
        <v>383.04</v>
      </c>
      <c r="P293" s="151"/>
      <c r="Q293" s="151">
        <v>383.04</v>
      </c>
      <c r="R293" s="151"/>
      <c r="S293" s="151"/>
      <c r="T293" s="24">
        <f t="shared" si="34"/>
        <v>92.152239811384305</v>
      </c>
      <c r="U293" s="254"/>
      <c r="V293" s="255"/>
      <c r="W293" s="254"/>
      <c r="X293" s="256"/>
      <c r="Y293" s="256"/>
    </row>
    <row r="294" spans="1:25" s="39" customFormat="1" ht="15" customHeight="1" outlineLevel="2" x14ac:dyDescent="0.25">
      <c r="A294" s="184" t="s">
        <v>338</v>
      </c>
      <c r="B294" s="278" t="s">
        <v>244</v>
      </c>
      <c r="C294" s="279"/>
      <c r="D294" s="181"/>
      <c r="E294" s="186">
        <f t="shared" si="37"/>
        <v>388.28</v>
      </c>
      <c r="F294" s="151"/>
      <c r="G294" s="151">
        <v>200</v>
      </c>
      <c r="H294" s="151">
        <v>188.28</v>
      </c>
      <c r="I294" s="151"/>
      <c r="J294" s="186">
        <f t="shared" si="35"/>
        <v>388.28</v>
      </c>
      <c r="K294" s="151"/>
      <c r="L294" s="151">
        <v>200</v>
      </c>
      <c r="M294" s="151">
        <v>188.28</v>
      </c>
      <c r="N294" s="151"/>
      <c r="O294" s="186">
        <f t="shared" si="36"/>
        <v>388.28</v>
      </c>
      <c r="P294" s="151"/>
      <c r="Q294" s="151">
        <v>200</v>
      </c>
      <c r="R294" s="151">
        <v>188.28</v>
      </c>
      <c r="S294" s="151"/>
      <c r="T294" s="24">
        <f t="shared" si="34"/>
        <v>100</v>
      </c>
      <c r="U294" s="37"/>
      <c r="V294" s="38"/>
      <c r="W294" s="37"/>
    </row>
    <row r="295" spans="1:25" s="39" customFormat="1" ht="15" customHeight="1" outlineLevel="2" x14ac:dyDescent="0.25">
      <c r="A295" s="184" t="s">
        <v>339</v>
      </c>
      <c r="B295" s="278" t="s">
        <v>314</v>
      </c>
      <c r="C295" s="279"/>
      <c r="D295" s="181"/>
      <c r="E295" s="186">
        <f t="shared" si="37"/>
        <v>3767.2099999999996</v>
      </c>
      <c r="F295" s="151">
        <v>2195.91</v>
      </c>
      <c r="G295" s="151">
        <v>1081.57</v>
      </c>
      <c r="H295" s="151">
        <v>489.73</v>
      </c>
      <c r="I295" s="151"/>
      <c r="J295" s="186">
        <f t="shared" si="35"/>
        <v>3767.2140899999999</v>
      </c>
      <c r="K295" s="28">
        <f>2195908.08/1000</f>
        <v>2195.9080800000002</v>
      </c>
      <c r="L295" s="28">
        <f>1081568.19/1000</f>
        <v>1081.56819</v>
      </c>
      <c r="M295" s="28">
        <f>489737.82/1000</f>
        <v>489.73782</v>
      </c>
      <c r="N295" s="151"/>
      <c r="O295" s="186">
        <f t="shared" si="36"/>
        <v>3767.2140899999999</v>
      </c>
      <c r="P295" s="28">
        <f>2195908.08/1000</f>
        <v>2195.9080800000002</v>
      </c>
      <c r="Q295" s="28">
        <f>1081568.19/1000</f>
        <v>1081.56819</v>
      </c>
      <c r="R295" s="28">
        <f>489737.82/1000</f>
        <v>489.73782</v>
      </c>
      <c r="S295" s="151"/>
      <c r="T295" s="24">
        <f t="shared" si="34"/>
        <v>100.00010856841006</v>
      </c>
      <c r="U295" s="37"/>
      <c r="V295" s="38"/>
      <c r="W295" s="37"/>
    </row>
    <row r="296" spans="1:25" s="39" customFormat="1" ht="15" customHeight="1" outlineLevel="2" x14ac:dyDescent="0.25">
      <c r="A296" s="184" t="s">
        <v>415</v>
      </c>
      <c r="B296" s="278" t="s">
        <v>526</v>
      </c>
      <c r="C296" s="279"/>
      <c r="D296" s="181"/>
      <c r="E296" s="188">
        <f t="shared" si="37"/>
        <v>5077.78</v>
      </c>
      <c r="F296" s="151">
        <v>2959.84</v>
      </c>
      <c r="G296" s="151">
        <v>1457.83</v>
      </c>
      <c r="H296" s="151">
        <v>660.11</v>
      </c>
      <c r="I296" s="151"/>
      <c r="J296" s="188">
        <f t="shared" si="35"/>
        <v>5077.7795000000006</v>
      </c>
      <c r="K296" s="28">
        <f>2959837.88/1000</f>
        <v>2959.83788</v>
      </c>
      <c r="L296" s="28">
        <f>1457830.28/1000</f>
        <v>1457.8302800000001</v>
      </c>
      <c r="M296" s="28">
        <f>660111.34/1000</f>
        <v>660.11133999999993</v>
      </c>
      <c r="N296" s="151"/>
      <c r="O296" s="188">
        <f t="shared" si="36"/>
        <v>5077.7795000000006</v>
      </c>
      <c r="P296" s="28">
        <f>2959837.88/1000</f>
        <v>2959.83788</v>
      </c>
      <c r="Q296" s="28">
        <f>1457830.28/1000</f>
        <v>1457.8302800000001</v>
      </c>
      <c r="R296" s="28">
        <f>660111.34/1000</f>
        <v>660.11133999999993</v>
      </c>
      <c r="S296" s="151"/>
      <c r="T296" s="24">
        <f t="shared" si="34"/>
        <v>99.999990153177194</v>
      </c>
      <c r="U296" s="37"/>
      <c r="V296" s="38"/>
      <c r="W296" s="37"/>
    </row>
    <row r="297" spans="1:25" s="39" customFormat="1" outlineLevel="1" x14ac:dyDescent="0.25">
      <c r="A297" s="180" t="s">
        <v>353</v>
      </c>
      <c r="B297" s="285" t="s">
        <v>245</v>
      </c>
      <c r="C297" s="286"/>
      <c r="D297" s="210"/>
      <c r="E297" s="185">
        <f t="shared" si="37"/>
        <v>182053.40160000001</v>
      </c>
      <c r="F297" s="168">
        <f>F298+F299+F312</f>
        <v>0</v>
      </c>
      <c r="G297" s="168">
        <f>G298+G299+G312</f>
        <v>26950.5</v>
      </c>
      <c r="H297" s="168">
        <f>H298+H299+H312+H313</f>
        <v>148903.90160000001</v>
      </c>
      <c r="I297" s="168">
        <f>I298+I299+I312</f>
        <v>6199</v>
      </c>
      <c r="J297" s="185">
        <f t="shared" si="35"/>
        <v>182053.40500000003</v>
      </c>
      <c r="K297" s="168">
        <f>K298+K299+K312</f>
        <v>0</v>
      </c>
      <c r="L297" s="168">
        <f>L298+L299+L312</f>
        <v>26950.5</v>
      </c>
      <c r="M297" s="168">
        <f>M298+M299+M312+M313</f>
        <v>148903.90500000003</v>
      </c>
      <c r="N297" s="168">
        <f>N298+N299+N312</f>
        <v>6199</v>
      </c>
      <c r="O297" s="185">
        <f t="shared" si="36"/>
        <v>182053.40160000001</v>
      </c>
      <c r="P297" s="168">
        <f>P298+P299+P312</f>
        <v>0</v>
      </c>
      <c r="Q297" s="168">
        <f>Q298+Q299+Q312</f>
        <v>26950.5</v>
      </c>
      <c r="R297" s="168">
        <f>R298+R299+R312+R313</f>
        <v>148903.90160000001</v>
      </c>
      <c r="S297" s="168">
        <f>S298+S299+S312</f>
        <v>6199</v>
      </c>
      <c r="T297" s="24">
        <f t="shared" si="34"/>
        <v>100</v>
      </c>
      <c r="U297" s="37"/>
      <c r="V297" s="38"/>
      <c r="W297" s="37"/>
    </row>
    <row r="298" spans="1:25" s="39" customFormat="1" ht="15" customHeight="1" outlineLevel="3" x14ac:dyDescent="0.25">
      <c r="A298" s="181" t="s">
        <v>354</v>
      </c>
      <c r="B298" s="278" t="s">
        <v>246</v>
      </c>
      <c r="C298" s="279"/>
      <c r="D298" s="181"/>
      <c r="E298" s="186">
        <f t="shared" si="37"/>
        <v>143485.19</v>
      </c>
      <c r="F298" s="151"/>
      <c r="G298" s="151"/>
      <c r="H298" s="151">
        <v>137286.19</v>
      </c>
      <c r="I298" s="151">
        <v>6199</v>
      </c>
      <c r="J298" s="186">
        <f t="shared" si="35"/>
        <v>143485.19</v>
      </c>
      <c r="K298" s="151"/>
      <c r="L298" s="151"/>
      <c r="M298" s="151">
        <v>137286.19</v>
      </c>
      <c r="N298" s="151">
        <v>6199</v>
      </c>
      <c r="O298" s="186">
        <f t="shared" si="36"/>
        <v>143485.19</v>
      </c>
      <c r="P298" s="151"/>
      <c r="Q298" s="151"/>
      <c r="R298" s="151">
        <v>137286.19</v>
      </c>
      <c r="S298" s="151">
        <v>6199</v>
      </c>
      <c r="T298" s="24">
        <f t="shared" si="34"/>
        <v>100</v>
      </c>
      <c r="U298" s="37"/>
      <c r="V298" s="38"/>
      <c r="W298" s="37"/>
    </row>
    <row r="299" spans="1:25" s="39" customFormat="1" ht="15" customHeight="1" outlineLevel="3" x14ac:dyDescent="0.25">
      <c r="A299" s="181" t="s">
        <v>355</v>
      </c>
      <c r="B299" s="278" t="s">
        <v>34</v>
      </c>
      <c r="C299" s="279"/>
      <c r="D299" s="181"/>
      <c r="E299" s="186">
        <f t="shared" si="37"/>
        <v>28158.6816</v>
      </c>
      <c r="F299" s="151"/>
      <c r="G299" s="151">
        <f>G300+G303+G305+G310</f>
        <v>26950.5</v>
      </c>
      <c r="H299" s="151">
        <f>H300+H303+H305+H310</f>
        <v>1208.1816000000001</v>
      </c>
      <c r="I299" s="151"/>
      <c r="J299" s="186">
        <f t="shared" si="35"/>
        <v>28158.6816</v>
      </c>
      <c r="K299" s="151"/>
      <c r="L299" s="151">
        <f>L300+L303+L305+L310</f>
        <v>26950.5</v>
      </c>
      <c r="M299" s="151">
        <f>M300+M303+M305+M310</f>
        <v>1208.1816000000001</v>
      </c>
      <c r="N299" s="151"/>
      <c r="O299" s="186">
        <f t="shared" si="36"/>
        <v>28158.6816</v>
      </c>
      <c r="P299" s="151"/>
      <c r="Q299" s="151">
        <f>Q300+Q303+Q305+Q310</f>
        <v>26950.5</v>
      </c>
      <c r="R299" s="151">
        <f>R300+R303+R305+R310</f>
        <v>1208.1816000000001</v>
      </c>
      <c r="S299" s="151"/>
      <c r="T299" s="24">
        <f t="shared" si="34"/>
        <v>100</v>
      </c>
      <c r="U299" s="37"/>
      <c r="V299" s="38"/>
      <c r="W299" s="37"/>
    </row>
    <row r="300" spans="1:25" s="39" customFormat="1" ht="15" customHeight="1" outlineLevel="4" x14ac:dyDescent="0.25">
      <c r="A300" s="270" t="s">
        <v>116</v>
      </c>
      <c r="B300" s="291" t="s">
        <v>247</v>
      </c>
      <c r="C300" s="292"/>
      <c r="D300" s="270" t="s">
        <v>247</v>
      </c>
      <c r="E300" s="187">
        <f t="shared" si="37"/>
        <v>25396.21</v>
      </c>
      <c r="F300" s="148"/>
      <c r="G300" s="148">
        <f>SUM(G301:G302)</f>
        <v>25344.7</v>
      </c>
      <c r="H300" s="148">
        <f>SUM(H301:H302)</f>
        <v>51.51</v>
      </c>
      <c r="I300" s="148"/>
      <c r="J300" s="187">
        <f t="shared" si="35"/>
        <v>25396.21</v>
      </c>
      <c r="K300" s="148"/>
      <c r="L300" s="148">
        <f>SUM(L301:L302)</f>
        <v>25344.7</v>
      </c>
      <c r="M300" s="148">
        <f>SUM(M301:M302)</f>
        <v>51.51</v>
      </c>
      <c r="N300" s="148"/>
      <c r="O300" s="187">
        <f t="shared" si="36"/>
        <v>25396.21</v>
      </c>
      <c r="P300" s="148"/>
      <c r="Q300" s="148">
        <f>SUM(Q301:Q302)</f>
        <v>25344.7</v>
      </c>
      <c r="R300" s="148">
        <f>SUM(R301:R302)</f>
        <v>51.51</v>
      </c>
      <c r="S300" s="148"/>
      <c r="T300" s="24">
        <f t="shared" si="34"/>
        <v>100</v>
      </c>
      <c r="U300" s="37"/>
      <c r="V300" s="38"/>
      <c r="W300" s="37"/>
    </row>
    <row r="301" spans="1:25" s="39" customFormat="1" ht="25.5" customHeight="1" outlineLevel="5" x14ac:dyDescent="0.25">
      <c r="A301" s="271"/>
      <c r="B301" s="191"/>
      <c r="C301" s="211" t="s">
        <v>527</v>
      </c>
      <c r="D301" s="271"/>
      <c r="E301" s="187">
        <f t="shared" si="37"/>
        <v>396.21</v>
      </c>
      <c r="F301" s="148"/>
      <c r="G301" s="148">
        <v>344.7</v>
      </c>
      <c r="H301" s="28">
        <v>51.51</v>
      </c>
      <c r="I301" s="148"/>
      <c r="J301" s="187">
        <f t="shared" si="35"/>
        <v>396.21</v>
      </c>
      <c r="K301" s="148"/>
      <c r="L301" s="148">
        <v>344.7</v>
      </c>
      <c r="M301" s="28">
        <v>51.51</v>
      </c>
      <c r="N301" s="148"/>
      <c r="O301" s="187">
        <f t="shared" si="36"/>
        <v>396.21</v>
      </c>
      <c r="P301" s="148"/>
      <c r="Q301" s="148">
        <v>344.7</v>
      </c>
      <c r="R301" s="28">
        <v>51.51</v>
      </c>
      <c r="S301" s="148"/>
      <c r="T301" s="24">
        <f t="shared" si="34"/>
        <v>100</v>
      </c>
      <c r="U301" s="37"/>
      <c r="V301" s="38"/>
      <c r="W301" s="37"/>
    </row>
    <row r="302" spans="1:25" s="39" customFormat="1" ht="15" customHeight="1" outlineLevel="5" x14ac:dyDescent="0.25">
      <c r="A302" s="282"/>
      <c r="B302" s="191"/>
      <c r="C302" s="211" t="s">
        <v>214</v>
      </c>
      <c r="D302" s="282"/>
      <c r="E302" s="187">
        <f t="shared" si="37"/>
        <v>25000</v>
      </c>
      <c r="F302" s="148"/>
      <c r="G302" s="148">
        <v>25000</v>
      </c>
      <c r="H302" s="28"/>
      <c r="I302" s="148"/>
      <c r="J302" s="187">
        <f t="shared" si="35"/>
        <v>25000</v>
      </c>
      <c r="K302" s="148"/>
      <c r="L302" s="148">
        <v>25000</v>
      </c>
      <c r="M302" s="28"/>
      <c r="N302" s="148"/>
      <c r="O302" s="187">
        <f t="shared" si="36"/>
        <v>25000</v>
      </c>
      <c r="P302" s="148"/>
      <c r="Q302" s="148">
        <v>25000</v>
      </c>
      <c r="R302" s="28"/>
      <c r="S302" s="148"/>
      <c r="T302" s="24">
        <f t="shared" si="34"/>
        <v>100</v>
      </c>
      <c r="U302" s="37"/>
      <c r="V302" s="38"/>
      <c r="W302" s="37"/>
    </row>
    <row r="303" spans="1:25" s="39" customFormat="1" ht="15" customHeight="1" outlineLevel="4" x14ac:dyDescent="0.25">
      <c r="A303" s="270" t="s">
        <v>358</v>
      </c>
      <c r="B303" s="293" t="s">
        <v>249</v>
      </c>
      <c r="C303" s="293"/>
      <c r="D303" s="270" t="s">
        <v>249</v>
      </c>
      <c r="E303" s="187">
        <f t="shared" si="37"/>
        <v>1845.79</v>
      </c>
      <c r="F303" s="148"/>
      <c r="G303" s="148">
        <f>SUM(G304:G304)</f>
        <v>1605.8</v>
      </c>
      <c r="H303" s="148">
        <f>SUM(H304:H304)</f>
        <v>239.99</v>
      </c>
      <c r="I303" s="148"/>
      <c r="J303" s="187">
        <f t="shared" si="35"/>
        <v>1845.79</v>
      </c>
      <c r="K303" s="148"/>
      <c r="L303" s="148">
        <f>SUM(L304:L304)</f>
        <v>1605.8</v>
      </c>
      <c r="M303" s="148">
        <f>SUM(M304:M304)</f>
        <v>239.99</v>
      </c>
      <c r="N303" s="148"/>
      <c r="O303" s="187">
        <f t="shared" si="36"/>
        <v>1845.79</v>
      </c>
      <c r="P303" s="148"/>
      <c r="Q303" s="148">
        <f>SUM(Q304:Q304)</f>
        <v>1605.8</v>
      </c>
      <c r="R303" s="148">
        <f>SUM(R304:R304)</f>
        <v>239.99</v>
      </c>
      <c r="S303" s="148"/>
      <c r="T303" s="24">
        <f t="shared" si="34"/>
        <v>100</v>
      </c>
      <c r="U303" s="37"/>
      <c r="V303" s="38"/>
      <c r="W303" s="37"/>
    </row>
    <row r="304" spans="1:25" s="39" customFormat="1" ht="15" customHeight="1" outlineLevel="5" x14ac:dyDescent="0.25">
      <c r="A304" s="271"/>
      <c r="B304" s="191"/>
      <c r="C304" s="204" t="s">
        <v>528</v>
      </c>
      <c r="D304" s="271"/>
      <c r="E304" s="187">
        <f t="shared" si="37"/>
        <v>1845.79</v>
      </c>
      <c r="F304" s="148"/>
      <c r="G304" s="148">
        <v>1605.8</v>
      </c>
      <c r="H304" s="192">
        <v>239.99</v>
      </c>
      <c r="I304" s="148"/>
      <c r="J304" s="187">
        <f t="shared" si="35"/>
        <v>1845.79</v>
      </c>
      <c r="K304" s="148"/>
      <c r="L304" s="148">
        <v>1605.8</v>
      </c>
      <c r="M304" s="192">
        <v>239.99</v>
      </c>
      <c r="N304" s="148"/>
      <c r="O304" s="187">
        <f t="shared" si="36"/>
        <v>1845.79</v>
      </c>
      <c r="P304" s="148"/>
      <c r="Q304" s="148">
        <v>1605.8</v>
      </c>
      <c r="R304" s="192">
        <v>239.99</v>
      </c>
      <c r="S304" s="148"/>
      <c r="T304" s="24">
        <f t="shared" si="34"/>
        <v>100</v>
      </c>
      <c r="U304" s="37"/>
      <c r="V304" s="38"/>
      <c r="W304" s="37"/>
    </row>
    <row r="305" spans="1:23" s="39" customFormat="1" ht="15" customHeight="1" outlineLevel="4" x14ac:dyDescent="0.25">
      <c r="A305" s="270" t="s">
        <v>359</v>
      </c>
      <c r="B305" s="293" t="s">
        <v>250</v>
      </c>
      <c r="C305" s="293"/>
      <c r="D305" s="270" t="s">
        <v>250</v>
      </c>
      <c r="E305" s="187">
        <f t="shared" si="37"/>
        <v>790.4</v>
      </c>
      <c r="F305" s="148"/>
      <c r="G305" s="148"/>
      <c r="H305" s="148">
        <f>SUM(H306:H309)</f>
        <v>790.4</v>
      </c>
      <c r="I305" s="148"/>
      <c r="J305" s="187">
        <f t="shared" si="35"/>
        <v>790.4</v>
      </c>
      <c r="K305" s="148"/>
      <c r="L305" s="148"/>
      <c r="M305" s="148">
        <f>SUM(M306:M309)</f>
        <v>790.4</v>
      </c>
      <c r="N305" s="148"/>
      <c r="O305" s="187">
        <f t="shared" si="36"/>
        <v>790.4</v>
      </c>
      <c r="P305" s="148"/>
      <c r="Q305" s="148"/>
      <c r="R305" s="148">
        <f>SUM(R306:R309)</f>
        <v>790.4</v>
      </c>
      <c r="S305" s="148"/>
      <c r="T305" s="24">
        <f t="shared" si="34"/>
        <v>100</v>
      </c>
      <c r="U305" s="37"/>
      <c r="V305" s="38"/>
      <c r="W305" s="37"/>
    </row>
    <row r="306" spans="1:23" s="39" customFormat="1" ht="15" customHeight="1" outlineLevel="5" x14ac:dyDescent="0.25">
      <c r="A306" s="271"/>
      <c r="B306" s="191"/>
      <c r="C306" s="230" t="s">
        <v>251</v>
      </c>
      <c r="D306" s="271"/>
      <c r="E306" s="187">
        <f t="shared" si="37"/>
        <v>475</v>
      </c>
      <c r="F306" s="148"/>
      <c r="G306" s="148"/>
      <c r="H306" s="231">
        <f>475000/1000</f>
        <v>475</v>
      </c>
      <c r="I306" s="148"/>
      <c r="J306" s="187">
        <f t="shared" si="35"/>
        <v>475</v>
      </c>
      <c r="K306" s="148"/>
      <c r="L306" s="148"/>
      <c r="M306" s="231">
        <f>475000/1000</f>
        <v>475</v>
      </c>
      <c r="N306" s="148"/>
      <c r="O306" s="187">
        <f t="shared" si="36"/>
        <v>475</v>
      </c>
      <c r="P306" s="148"/>
      <c r="Q306" s="148"/>
      <c r="R306" s="231">
        <f>475000/1000</f>
        <v>475</v>
      </c>
      <c r="S306" s="148"/>
      <c r="T306" s="24">
        <f t="shared" si="34"/>
        <v>100</v>
      </c>
      <c r="U306" s="37"/>
      <c r="V306" s="38"/>
      <c r="W306" s="37"/>
    </row>
    <row r="307" spans="1:23" s="39" customFormat="1" ht="15" customHeight="1" outlineLevel="5" x14ac:dyDescent="0.25">
      <c r="A307" s="271"/>
      <c r="B307" s="191"/>
      <c r="C307" s="230" t="s">
        <v>529</v>
      </c>
      <c r="D307" s="271"/>
      <c r="E307" s="187">
        <f t="shared" si="37"/>
        <v>122.4</v>
      </c>
      <c r="F307" s="148"/>
      <c r="G307" s="148"/>
      <c r="H307" s="231">
        <f>122400/1000</f>
        <v>122.4</v>
      </c>
      <c r="I307" s="148"/>
      <c r="J307" s="187">
        <f t="shared" si="35"/>
        <v>122.4</v>
      </c>
      <c r="K307" s="148"/>
      <c r="L307" s="148"/>
      <c r="M307" s="231">
        <f>122400/1000</f>
        <v>122.4</v>
      </c>
      <c r="N307" s="148"/>
      <c r="O307" s="187">
        <f t="shared" si="36"/>
        <v>122.4</v>
      </c>
      <c r="P307" s="148"/>
      <c r="Q307" s="148"/>
      <c r="R307" s="231">
        <f>122400/1000</f>
        <v>122.4</v>
      </c>
      <c r="S307" s="148"/>
      <c r="T307" s="24">
        <f t="shared" si="34"/>
        <v>100</v>
      </c>
      <c r="U307" s="37"/>
      <c r="V307" s="38"/>
      <c r="W307" s="37"/>
    </row>
    <row r="308" spans="1:23" s="39" customFormat="1" ht="15" customHeight="1" outlineLevel="5" x14ac:dyDescent="0.25">
      <c r="A308" s="271"/>
      <c r="B308" s="191"/>
      <c r="C308" s="251" t="s">
        <v>214</v>
      </c>
      <c r="D308" s="271"/>
      <c r="E308" s="187">
        <f t="shared" si="37"/>
        <v>168</v>
      </c>
      <c r="F308" s="148"/>
      <c r="G308" s="148"/>
      <c r="H308" s="231">
        <v>168</v>
      </c>
      <c r="I308" s="148"/>
      <c r="J308" s="187">
        <f t="shared" si="35"/>
        <v>168</v>
      </c>
      <c r="K308" s="148"/>
      <c r="L308" s="148"/>
      <c r="M308" s="231">
        <v>168</v>
      </c>
      <c r="N308" s="148"/>
      <c r="O308" s="187">
        <f t="shared" si="36"/>
        <v>168</v>
      </c>
      <c r="P308" s="148"/>
      <c r="Q308" s="148"/>
      <c r="R308" s="231">
        <v>168</v>
      </c>
      <c r="S308" s="148"/>
      <c r="T308" s="24">
        <f t="shared" si="34"/>
        <v>100</v>
      </c>
      <c r="U308" s="37"/>
      <c r="V308" s="38"/>
      <c r="W308" s="37"/>
    </row>
    <row r="309" spans="1:23" s="39" customFormat="1" ht="15" customHeight="1" outlineLevel="5" x14ac:dyDescent="0.25">
      <c r="A309" s="271"/>
      <c r="B309" s="191"/>
      <c r="C309" s="252" t="s">
        <v>530</v>
      </c>
      <c r="D309" s="271"/>
      <c r="E309" s="187">
        <f>H309</f>
        <v>25</v>
      </c>
      <c r="F309" s="148"/>
      <c r="G309" s="148"/>
      <c r="H309" s="231">
        <f>25000/1000</f>
        <v>25</v>
      </c>
      <c r="I309" s="148"/>
      <c r="J309" s="187">
        <f>M309</f>
        <v>25</v>
      </c>
      <c r="K309" s="148"/>
      <c r="L309" s="148"/>
      <c r="M309" s="231">
        <f>25000/1000</f>
        <v>25</v>
      </c>
      <c r="N309" s="148"/>
      <c r="O309" s="187">
        <f>R309</f>
        <v>25</v>
      </c>
      <c r="P309" s="148"/>
      <c r="Q309" s="148"/>
      <c r="R309" s="231">
        <f>25000/1000</f>
        <v>25</v>
      </c>
      <c r="S309" s="148"/>
      <c r="T309" s="24">
        <f t="shared" si="34"/>
        <v>100</v>
      </c>
      <c r="U309" s="37"/>
      <c r="V309" s="38"/>
      <c r="W309" s="37"/>
    </row>
    <row r="310" spans="1:23" s="39" customFormat="1" ht="15" customHeight="1" outlineLevel="4" x14ac:dyDescent="0.25">
      <c r="A310" s="271" t="s">
        <v>360</v>
      </c>
      <c r="B310" s="294" t="s">
        <v>531</v>
      </c>
      <c r="C310" s="294"/>
      <c r="D310" s="271" t="s">
        <v>531</v>
      </c>
      <c r="E310" s="187">
        <f t="shared" si="37"/>
        <v>126.2816</v>
      </c>
      <c r="F310" s="148"/>
      <c r="G310" s="148"/>
      <c r="H310" s="192">
        <f>SUM(H311:H311)-0.01</f>
        <v>126.2816</v>
      </c>
      <c r="I310" s="148"/>
      <c r="J310" s="187">
        <f t="shared" ref="J310:J333" si="38">K310+L310+M310+N310</f>
        <v>126.2816</v>
      </c>
      <c r="K310" s="148"/>
      <c r="L310" s="148"/>
      <c r="M310" s="192">
        <f>SUM(M311:M311)-0.01</f>
        <v>126.2816</v>
      </c>
      <c r="N310" s="148"/>
      <c r="O310" s="187">
        <f t="shared" ref="O310:O333" si="39">P310+Q310+R310+S310</f>
        <v>126.2816</v>
      </c>
      <c r="P310" s="148"/>
      <c r="Q310" s="148"/>
      <c r="R310" s="192">
        <f>SUM(R311:R311)-0.01</f>
        <v>126.2816</v>
      </c>
      <c r="S310" s="148"/>
      <c r="T310" s="24">
        <f t="shared" si="34"/>
        <v>100</v>
      </c>
      <c r="U310" s="37"/>
      <c r="V310" s="38"/>
      <c r="W310" s="37"/>
    </row>
    <row r="311" spans="1:23" s="39" customFormat="1" ht="15" customHeight="1" outlineLevel="5" x14ac:dyDescent="0.25">
      <c r="A311" s="282"/>
      <c r="B311" s="191"/>
      <c r="C311" s="177" t="s">
        <v>532</v>
      </c>
      <c r="D311" s="282"/>
      <c r="E311" s="187">
        <f t="shared" ref="E311:E334" si="40">F311+G311+H311+I311</f>
        <v>126.2916</v>
      </c>
      <c r="F311" s="148"/>
      <c r="G311" s="148"/>
      <c r="H311" s="192">
        <f>126291.6/1000</f>
        <v>126.2916</v>
      </c>
      <c r="I311" s="148"/>
      <c r="J311" s="187">
        <f t="shared" si="38"/>
        <v>126.2916</v>
      </c>
      <c r="K311" s="148"/>
      <c r="L311" s="148"/>
      <c r="M311" s="192">
        <f>126291.6/1000</f>
        <v>126.2916</v>
      </c>
      <c r="N311" s="148"/>
      <c r="O311" s="187">
        <f t="shared" si="39"/>
        <v>126.2916</v>
      </c>
      <c r="P311" s="148"/>
      <c r="Q311" s="148"/>
      <c r="R311" s="192">
        <f>126291.6/1000</f>
        <v>126.2916</v>
      </c>
      <c r="S311" s="148"/>
      <c r="T311" s="24">
        <f t="shared" si="34"/>
        <v>100</v>
      </c>
      <c r="U311" s="37"/>
      <c r="V311" s="38"/>
      <c r="W311" s="37"/>
    </row>
    <row r="312" spans="1:23" s="39" customFormat="1" ht="15" customHeight="1" outlineLevel="3" x14ac:dyDescent="0.25">
      <c r="A312" s="181" t="s">
        <v>356</v>
      </c>
      <c r="B312" s="322" t="s">
        <v>35</v>
      </c>
      <c r="C312" s="323"/>
      <c r="D312" s="181"/>
      <c r="E312" s="186">
        <f t="shared" si="40"/>
        <v>60.71</v>
      </c>
      <c r="F312" s="151"/>
      <c r="G312" s="151"/>
      <c r="H312" s="151">
        <v>60.71</v>
      </c>
      <c r="I312" s="151"/>
      <c r="J312" s="186">
        <f t="shared" si="38"/>
        <v>60.7134</v>
      </c>
      <c r="K312" s="151"/>
      <c r="L312" s="151"/>
      <c r="M312" s="28">
        <f>60713.4/1000</f>
        <v>60.7134</v>
      </c>
      <c r="N312" s="151"/>
      <c r="O312" s="186">
        <f t="shared" si="39"/>
        <v>60.71</v>
      </c>
      <c r="P312" s="151"/>
      <c r="Q312" s="151"/>
      <c r="R312" s="28">
        <v>60.71</v>
      </c>
      <c r="S312" s="151"/>
      <c r="T312" s="24">
        <f>O312/E312*100</f>
        <v>100</v>
      </c>
      <c r="U312" s="37"/>
      <c r="V312" s="38"/>
      <c r="W312" s="37"/>
    </row>
    <row r="313" spans="1:23" s="39" customFormat="1" ht="31.5" customHeight="1" outlineLevel="3" x14ac:dyDescent="0.25">
      <c r="A313" s="181" t="s">
        <v>357</v>
      </c>
      <c r="B313" s="278" t="s">
        <v>533</v>
      </c>
      <c r="C313" s="279"/>
      <c r="D313" s="181"/>
      <c r="E313" s="186">
        <f t="shared" si="40"/>
        <v>10348.82</v>
      </c>
      <c r="F313" s="151"/>
      <c r="G313" s="151"/>
      <c r="H313" s="151">
        <v>10348.82</v>
      </c>
      <c r="I313" s="151"/>
      <c r="J313" s="186">
        <f t="shared" si="38"/>
        <v>10348.82</v>
      </c>
      <c r="K313" s="151"/>
      <c r="L313" s="151"/>
      <c r="M313" s="151">
        <v>10348.82</v>
      </c>
      <c r="N313" s="151"/>
      <c r="O313" s="186">
        <f t="shared" si="39"/>
        <v>10348.82</v>
      </c>
      <c r="P313" s="151"/>
      <c r="Q313" s="151"/>
      <c r="R313" s="151">
        <v>10348.82</v>
      </c>
      <c r="S313" s="151"/>
      <c r="T313" s="24">
        <f t="shared" si="34"/>
        <v>100</v>
      </c>
      <c r="U313" s="37"/>
      <c r="V313" s="38"/>
      <c r="W313" s="37"/>
    </row>
    <row r="314" spans="1:23" s="39" customFormat="1" ht="38.25" customHeight="1" outlineLevel="1" x14ac:dyDescent="0.25">
      <c r="A314" s="180" t="s">
        <v>361</v>
      </c>
      <c r="B314" s="285" t="s">
        <v>252</v>
      </c>
      <c r="C314" s="286"/>
      <c r="D314" s="180"/>
      <c r="E314" s="185">
        <f t="shared" si="40"/>
        <v>28277.93</v>
      </c>
      <c r="F314" s="168"/>
      <c r="G314" s="168">
        <f>G315+G316+G323</f>
        <v>10875.99</v>
      </c>
      <c r="H314" s="168">
        <f>H315+H316+H323</f>
        <v>11695.44</v>
      </c>
      <c r="I314" s="168">
        <f>I315+I316+I323</f>
        <v>5706.5</v>
      </c>
      <c r="J314" s="185">
        <f t="shared" si="38"/>
        <v>28276.169740000001</v>
      </c>
      <c r="K314" s="168"/>
      <c r="L314" s="168">
        <f>L315+L316+L323</f>
        <v>10875.99</v>
      </c>
      <c r="M314" s="168">
        <f>M315+M316+M323</f>
        <v>11693.679740000001</v>
      </c>
      <c r="N314" s="168">
        <f>N315+N316+N323</f>
        <v>5706.5</v>
      </c>
      <c r="O314" s="185">
        <f t="shared" si="39"/>
        <v>28276.17</v>
      </c>
      <c r="P314" s="168"/>
      <c r="Q314" s="168">
        <f>Q315+Q316+Q323</f>
        <v>10875.99</v>
      </c>
      <c r="R314" s="168">
        <f>R315+R316+R323</f>
        <v>11693.68</v>
      </c>
      <c r="S314" s="168">
        <f>S315+S316+S323</f>
        <v>5706.5</v>
      </c>
      <c r="T314" s="24">
        <f t="shared" si="34"/>
        <v>99.99377606493826</v>
      </c>
      <c r="U314" s="37"/>
      <c r="V314" s="38"/>
      <c r="W314" s="37"/>
    </row>
    <row r="315" spans="1:23" s="39" customFormat="1" ht="15" customHeight="1" outlineLevel="2" x14ac:dyDescent="0.25">
      <c r="A315" s="181" t="s">
        <v>362</v>
      </c>
      <c r="B315" s="278" t="s">
        <v>253</v>
      </c>
      <c r="C315" s="279"/>
      <c r="D315" s="181"/>
      <c r="E315" s="186">
        <f t="shared" si="40"/>
        <v>23635.29</v>
      </c>
      <c r="F315" s="151"/>
      <c r="G315" s="151">
        <v>8785.59</v>
      </c>
      <c r="H315" s="253">
        <v>9143.2000000000007</v>
      </c>
      <c r="I315" s="151">
        <v>5706.5</v>
      </c>
      <c r="J315" s="186">
        <f t="shared" si="38"/>
        <v>23635.29</v>
      </c>
      <c r="K315" s="151"/>
      <c r="L315" s="151">
        <v>8785.59</v>
      </c>
      <c r="M315" s="253">
        <v>9143.2000000000007</v>
      </c>
      <c r="N315" s="151">
        <v>5706.5</v>
      </c>
      <c r="O315" s="186">
        <f t="shared" si="39"/>
        <v>23635.29</v>
      </c>
      <c r="P315" s="151"/>
      <c r="Q315" s="151">
        <v>8785.59</v>
      </c>
      <c r="R315" s="253">
        <v>9143.2000000000007</v>
      </c>
      <c r="S315" s="151">
        <v>5706.5</v>
      </c>
      <c r="T315" s="24">
        <f t="shared" si="34"/>
        <v>100</v>
      </c>
      <c r="U315" s="37"/>
      <c r="V315" s="38"/>
      <c r="W315" s="37"/>
    </row>
    <row r="316" spans="1:23" s="39" customFormat="1" ht="38.25" customHeight="1" outlineLevel="2" x14ac:dyDescent="0.25">
      <c r="A316" s="181" t="s">
        <v>137</v>
      </c>
      <c r="B316" s="295" t="s">
        <v>534</v>
      </c>
      <c r="C316" s="296"/>
      <c r="D316" s="181"/>
      <c r="E316" s="186">
        <f t="shared" si="40"/>
        <v>2624.04</v>
      </c>
      <c r="F316" s="151"/>
      <c r="G316" s="151">
        <f>G317+G320</f>
        <v>2090.4</v>
      </c>
      <c r="H316" s="151">
        <f>H317+H320+0.01</f>
        <v>533.64</v>
      </c>
      <c r="I316" s="151"/>
      <c r="J316" s="186">
        <f t="shared" si="38"/>
        <v>2624.0297399999999</v>
      </c>
      <c r="K316" s="151"/>
      <c r="L316" s="151">
        <f>L317+L320</f>
        <v>2090.4</v>
      </c>
      <c r="M316" s="151">
        <f>M317+M320</f>
        <v>533.62973999999997</v>
      </c>
      <c r="N316" s="151"/>
      <c r="O316" s="186">
        <f t="shared" si="39"/>
        <v>2624.03</v>
      </c>
      <c r="P316" s="151"/>
      <c r="Q316" s="151">
        <f>Q317+Q320</f>
        <v>2090.4</v>
      </c>
      <c r="R316" s="151">
        <f>R317+R320</f>
        <v>533.63</v>
      </c>
      <c r="S316" s="151"/>
      <c r="T316" s="24">
        <f t="shared" si="34"/>
        <v>99.999618908248351</v>
      </c>
      <c r="U316" s="37"/>
      <c r="V316" s="38"/>
      <c r="W316" s="37"/>
    </row>
    <row r="317" spans="1:23" s="39" customFormat="1" ht="27" customHeight="1" outlineLevel="3" x14ac:dyDescent="0.25">
      <c r="A317" s="181" t="s">
        <v>543</v>
      </c>
      <c r="B317" s="295" t="s">
        <v>535</v>
      </c>
      <c r="C317" s="296"/>
      <c r="D317" s="181"/>
      <c r="E317" s="186">
        <f t="shared" si="40"/>
        <v>423.61</v>
      </c>
      <c r="F317" s="151"/>
      <c r="G317" s="151"/>
      <c r="H317" s="151">
        <f>SUM(H319:H319)</f>
        <v>423.61</v>
      </c>
      <c r="I317" s="151"/>
      <c r="J317" s="186">
        <f t="shared" si="38"/>
        <v>423.60973999999999</v>
      </c>
      <c r="K317" s="151"/>
      <c r="L317" s="151"/>
      <c r="M317" s="151">
        <f>SUM(M319:M319)</f>
        <v>423.60973999999999</v>
      </c>
      <c r="N317" s="151"/>
      <c r="O317" s="186">
        <f t="shared" si="39"/>
        <v>423.61</v>
      </c>
      <c r="P317" s="151"/>
      <c r="Q317" s="151"/>
      <c r="R317" s="151">
        <f>SUM(R319:R319)</f>
        <v>423.61</v>
      </c>
      <c r="S317" s="151"/>
      <c r="T317" s="24">
        <f t="shared" si="34"/>
        <v>100</v>
      </c>
      <c r="U317" s="37"/>
      <c r="V317" s="38"/>
      <c r="W317" s="37"/>
    </row>
    <row r="318" spans="1:23" s="39" customFormat="1" ht="15" customHeight="1" outlineLevel="4" x14ac:dyDescent="0.25">
      <c r="A318" s="287" t="s">
        <v>544</v>
      </c>
      <c r="B318" s="278" t="s">
        <v>536</v>
      </c>
      <c r="C318" s="279"/>
      <c r="D318" s="287" t="s">
        <v>536</v>
      </c>
      <c r="E318" s="186">
        <f t="shared" si="40"/>
        <v>423.61</v>
      </c>
      <c r="F318" s="151"/>
      <c r="G318" s="151"/>
      <c r="H318" s="151">
        <f>SUM(H319:H319)</f>
        <v>423.61</v>
      </c>
      <c r="I318" s="151"/>
      <c r="J318" s="186">
        <f t="shared" si="38"/>
        <v>423.60973999999999</v>
      </c>
      <c r="K318" s="151"/>
      <c r="L318" s="151"/>
      <c r="M318" s="151">
        <f>SUM(M319:M319)</f>
        <v>423.60973999999999</v>
      </c>
      <c r="N318" s="151"/>
      <c r="O318" s="186">
        <f t="shared" si="39"/>
        <v>423.61</v>
      </c>
      <c r="P318" s="151"/>
      <c r="Q318" s="151"/>
      <c r="R318" s="151">
        <f>SUM(R319:R319)</f>
        <v>423.61</v>
      </c>
      <c r="S318" s="151"/>
      <c r="T318" s="24">
        <f t="shared" si="34"/>
        <v>100</v>
      </c>
      <c r="U318" s="37"/>
      <c r="V318" s="38"/>
      <c r="W318" s="37"/>
    </row>
    <row r="319" spans="1:23" s="39" customFormat="1" ht="15" customHeight="1" outlineLevel="4" x14ac:dyDescent="0.25">
      <c r="A319" s="288"/>
      <c r="B319" s="208"/>
      <c r="C319" s="136" t="s">
        <v>537</v>
      </c>
      <c r="D319" s="288"/>
      <c r="E319" s="186">
        <f t="shared" si="40"/>
        <v>423.61</v>
      </c>
      <c r="F319" s="151"/>
      <c r="G319" s="151"/>
      <c r="H319" s="253">
        <v>423.61</v>
      </c>
      <c r="I319" s="151"/>
      <c r="J319" s="186">
        <f t="shared" si="38"/>
        <v>423.60973999999999</v>
      </c>
      <c r="K319" s="151"/>
      <c r="L319" s="151"/>
      <c r="M319" s="229">
        <f>423609.74/1000</f>
        <v>423.60973999999999</v>
      </c>
      <c r="N319" s="151"/>
      <c r="O319" s="186">
        <f t="shared" si="39"/>
        <v>423.61</v>
      </c>
      <c r="P319" s="151"/>
      <c r="Q319" s="151"/>
      <c r="R319" s="151">
        <v>423.61</v>
      </c>
      <c r="S319" s="151"/>
      <c r="T319" s="24">
        <f t="shared" si="34"/>
        <v>100</v>
      </c>
      <c r="U319" s="37"/>
      <c r="V319" s="38"/>
      <c r="W319" s="37"/>
    </row>
    <row r="320" spans="1:23" s="39" customFormat="1" ht="15" customHeight="1" outlineLevel="3" x14ac:dyDescent="0.25">
      <c r="A320" s="181" t="s">
        <v>545</v>
      </c>
      <c r="B320" s="295" t="s">
        <v>225</v>
      </c>
      <c r="C320" s="296"/>
      <c r="D320" s="181"/>
      <c r="E320" s="186">
        <f t="shared" si="40"/>
        <v>2200.42</v>
      </c>
      <c r="F320" s="151"/>
      <c r="G320" s="151">
        <f>G321</f>
        <v>2090.4</v>
      </c>
      <c r="H320" s="151">
        <f>H321</f>
        <v>110.02</v>
      </c>
      <c r="I320" s="151"/>
      <c r="J320" s="186">
        <f t="shared" si="38"/>
        <v>2200.42</v>
      </c>
      <c r="K320" s="151"/>
      <c r="L320" s="151">
        <f>L321</f>
        <v>2090.4</v>
      </c>
      <c r="M320" s="151">
        <f>M321</f>
        <v>110.02</v>
      </c>
      <c r="N320" s="151"/>
      <c r="O320" s="186">
        <f t="shared" si="39"/>
        <v>2200.42</v>
      </c>
      <c r="P320" s="151"/>
      <c r="Q320" s="151">
        <f>Q321</f>
        <v>2090.4</v>
      </c>
      <c r="R320" s="151">
        <f>R321</f>
        <v>110.02</v>
      </c>
      <c r="S320" s="151"/>
      <c r="T320" s="24">
        <f t="shared" si="34"/>
        <v>100</v>
      </c>
      <c r="U320" s="37"/>
      <c r="V320" s="38"/>
      <c r="W320" s="37"/>
    </row>
    <row r="321" spans="1:23" s="39" customFormat="1" ht="15" customHeight="1" outlineLevel="4" x14ac:dyDescent="0.25">
      <c r="A321" s="287" t="s">
        <v>546</v>
      </c>
      <c r="B321" s="278" t="s">
        <v>536</v>
      </c>
      <c r="C321" s="279"/>
      <c r="D321" s="287" t="s">
        <v>536</v>
      </c>
      <c r="E321" s="186">
        <f t="shared" si="40"/>
        <v>2200.42</v>
      </c>
      <c r="F321" s="151"/>
      <c r="G321" s="151">
        <f>G322</f>
        <v>2090.4</v>
      </c>
      <c r="H321" s="151">
        <f>H322</f>
        <v>110.02</v>
      </c>
      <c r="I321" s="151"/>
      <c r="J321" s="186">
        <f t="shared" si="38"/>
        <v>2200.42</v>
      </c>
      <c r="K321" s="151"/>
      <c r="L321" s="151">
        <f>L322</f>
        <v>2090.4</v>
      </c>
      <c r="M321" s="151">
        <f>M322</f>
        <v>110.02</v>
      </c>
      <c r="N321" s="151"/>
      <c r="O321" s="186">
        <f t="shared" si="39"/>
        <v>2200.42</v>
      </c>
      <c r="P321" s="151"/>
      <c r="Q321" s="151">
        <f>Q322</f>
        <v>2090.4</v>
      </c>
      <c r="R321" s="151">
        <f>R322</f>
        <v>110.02</v>
      </c>
      <c r="S321" s="151"/>
      <c r="T321" s="24">
        <f t="shared" si="34"/>
        <v>100</v>
      </c>
      <c r="U321" s="37"/>
      <c r="V321" s="38"/>
      <c r="W321" s="37"/>
    </row>
    <row r="322" spans="1:23" s="39" customFormat="1" ht="15" customHeight="1" outlineLevel="4" x14ac:dyDescent="0.25">
      <c r="A322" s="289"/>
      <c r="B322" s="208"/>
      <c r="C322" s="209" t="s">
        <v>538</v>
      </c>
      <c r="D322" s="289"/>
      <c r="E322" s="186">
        <f t="shared" si="40"/>
        <v>2200.42</v>
      </c>
      <c r="F322" s="151"/>
      <c r="G322" s="151">
        <v>2090.4</v>
      </c>
      <c r="H322" s="151">
        <v>110.02</v>
      </c>
      <c r="I322" s="151"/>
      <c r="J322" s="186">
        <f t="shared" si="38"/>
        <v>2200.42</v>
      </c>
      <c r="K322" s="151"/>
      <c r="L322" s="151">
        <v>2090.4</v>
      </c>
      <c r="M322" s="151">
        <v>110.02</v>
      </c>
      <c r="N322" s="151"/>
      <c r="O322" s="186">
        <f t="shared" si="39"/>
        <v>2200.42</v>
      </c>
      <c r="P322" s="151"/>
      <c r="Q322" s="151">
        <v>2090.4</v>
      </c>
      <c r="R322" s="151">
        <v>110.02</v>
      </c>
      <c r="S322" s="151"/>
      <c r="T322" s="24">
        <f t="shared" si="34"/>
        <v>100</v>
      </c>
      <c r="U322" s="37"/>
      <c r="V322" s="38"/>
      <c r="W322" s="37"/>
    </row>
    <row r="323" spans="1:23" s="39" customFormat="1" ht="30.75" customHeight="1" outlineLevel="2" x14ac:dyDescent="0.25">
      <c r="A323" s="181" t="s">
        <v>547</v>
      </c>
      <c r="B323" s="278" t="s">
        <v>254</v>
      </c>
      <c r="C323" s="279"/>
      <c r="D323" s="35"/>
      <c r="E323" s="186">
        <f t="shared" si="40"/>
        <v>2018.6</v>
      </c>
      <c r="F323" s="151"/>
      <c r="G323" s="151"/>
      <c r="H323" s="151">
        <v>2018.6</v>
      </c>
      <c r="I323" s="151"/>
      <c r="J323" s="186">
        <f t="shared" si="38"/>
        <v>2016.85</v>
      </c>
      <c r="K323" s="151"/>
      <c r="L323" s="151"/>
      <c r="M323" s="2">
        <v>2016.85</v>
      </c>
      <c r="N323" s="151"/>
      <c r="O323" s="186">
        <f t="shared" si="39"/>
        <v>2016.85</v>
      </c>
      <c r="P323" s="151"/>
      <c r="Q323" s="151"/>
      <c r="R323" s="2">
        <v>2016.85</v>
      </c>
      <c r="S323" s="151"/>
      <c r="T323" s="24">
        <f t="shared" si="34"/>
        <v>99.913306251857719</v>
      </c>
      <c r="U323" s="37"/>
      <c r="V323" s="38"/>
      <c r="W323" s="37"/>
    </row>
    <row r="324" spans="1:23" s="39" customFormat="1" ht="33" customHeight="1" outlineLevel="1" x14ac:dyDescent="0.25">
      <c r="A324" s="180" t="s">
        <v>363</v>
      </c>
      <c r="B324" s="324" t="s">
        <v>12</v>
      </c>
      <c r="C324" s="325"/>
      <c r="D324" s="35"/>
      <c r="E324" s="185">
        <f t="shared" si="40"/>
        <v>51508.33</v>
      </c>
      <c r="F324" s="168">
        <f>SUM(F325:F326)</f>
        <v>656.23</v>
      </c>
      <c r="G324" s="168">
        <f>SUM(G325:G326)</f>
        <v>50852.1</v>
      </c>
      <c r="H324" s="168"/>
      <c r="I324" s="168"/>
      <c r="J324" s="185">
        <f t="shared" si="38"/>
        <v>50029.452690000006</v>
      </c>
      <c r="K324" s="168">
        <f>SUM(K325:K326)</f>
        <v>655.21269000000007</v>
      </c>
      <c r="L324" s="168">
        <f>SUM(L325:L326)</f>
        <v>49374.240000000005</v>
      </c>
      <c r="M324" s="168"/>
      <c r="N324" s="168"/>
      <c r="O324" s="185">
        <f t="shared" si="39"/>
        <v>50029.452690000006</v>
      </c>
      <c r="P324" s="168">
        <f>SUM(P325:P326)</f>
        <v>655.21269000000007</v>
      </c>
      <c r="Q324" s="168">
        <f>SUM(Q325:Q326)</f>
        <v>49374.240000000005</v>
      </c>
      <c r="R324" s="168"/>
      <c r="S324" s="168"/>
      <c r="T324" s="24">
        <f t="shared" si="34"/>
        <v>97.1288579730696</v>
      </c>
      <c r="U324" s="37"/>
      <c r="V324" s="38"/>
      <c r="W324" s="37"/>
    </row>
    <row r="325" spans="1:23" s="39" customFormat="1" ht="31.5" customHeight="1" outlineLevel="2" x14ac:dyDescent="0.25">
      <c r="A325" s="181" t="s">
        <v>364</v>
      </c>
      <c r="B325" s="321" t="s">
        <v>255</v>
      </c>
      <c r="C325" s="321"/>
      <c r="D325" s="35"/>
      <c r="E325" s="186">
        <f t="shared" si="40"/>
        <v>37175.199999999997</v>
      </c>
      <c r="F325" s="151">
        <v>343.1</v>
      </c>
      <c r="G325" s="151">
        <v>36832.1</v>
      </c>
      <c r="H325" s="151"/>
      <c r="I325" s="151"/>
      <c r="J325" s="186">
        <f t="shared" si="38"/>
        <v>35973.800000000003</v>
      </c>
      <c r="K325" s="28">
        <v>342.08</v>
      </c>
      <c r="L325" s="28">
        <v>35631.72</v>
      </c>
      <c r="M325" s="151"/>
      <c r="N325" s="151"/>
      <c r="O325" s="186">
        <f t="shared" si="39"/>
        <v>35973.800000000003</v>
      </c>
      <c r="P325" s="28">
        <v>342.08</v>
      </c>
      <c r="Q325" s="28">
        <v>35631.72</v>
      </c>
      <c r="R325" s="151"/>
      <c r="S325" s="151"/>
      <c r="T325" s="24">
        <f t="shared" si="34"/>
        <v>96.76827562460997</v>
      </c>
      <c r="U325" s="37"/>
      <c r="V325" s="38"/>
      <c r="W325" s="37"/>
    </row>
    <row r="326" spans="1:23" s="100" customFormat="1" ht="27" customHeight="1" outlineLevel="2" x14ac:dyDescent="0.25">
      <c r="A326" s="181" t="s">
        <v>175</v>
      </c>
      <c r="B326" s="321" t="s">
        <v>256</v>
      </c>
      <c r="C326" s="321"/>
      <c r="D326" s="103"/>
      <c r="E326" s="186">
        <f t="shared" si="40"/>
        <v>14333.13</v>
      </c>
      <c r="F326" s="151">
        <v>313.13</v>
      </c>
      <c r="G326" s="151">
        <v>14020</v>
      </c>
      <c r="H326" s="151"/>
      <c r="I326" s="151"/>
      <c r="J326" s="186">
        <f t="shared" si="38"/>
        <v>14055.652690000001</v>
      </c>
      <c r="K326" s="28">
        <f>313132.69/1000</f>
        <v>313.13269000000003</v>
      </c>
      <c r="L326" s="28">
        <v>13742.52</v>
      </c>
      <c r="M326" s="151"/>
      <c r="N326" s="151"/>
      <c r="O326" s="186">
        <f t="shared" si="39"/>
        <v>14055.652690000001</v>
      </c>
      <c r="P326" s="28">
        <f>313132.69/1000</f>
        <v>313.13269000000003</v>
      </c>
      <c r="Q326" s="28">
        <v>13742.52</v>
      </c>
      <c r="R326" s="151"/>
      <c r="S326" s="151"/>
      <c r="T326" s="105">
        <f t="shared" si="27"/>
        <v>98.064084327707917</v>
      </c>
      <c r="U326" s="106"/>
      <c r="V326" s="130"/>
      <c r="W326" s="106"/>
    </row>
    <row r="327" spans="1:23" s="44" customFormat="1" ht="36" customHeight="1" outlineLevel="1" x14ac:dyDescent="0.25">
      <c r="A327" s="180" t="s">
        <v>365</v>
      </c>
      <c r="B327" s="285" t="s">
        <v>573</v>
      </c>
      <c r="C327" s="286"/>
      <c r="D327" s="41"/>
      <c r="E327" s="185">
        <f t="shared" si="40"/>
        <v>18577.66</v>
      </c>
      <c r="F327" s="168"/>
      <c r="G327" s="168"/>
      <c r="H327" s="168">
        <f>SUM(H328:H328)</f>
        <v>18577.66</v>
      </c>
      <c r="I327" s="168"/>
      <c r="J327" s="185">
        <f t="shared" si="38"/>
        <v>18577.66</v>
      </c>
      <c r="K327" s="168"/>
      <c r="L327" s="168"/>
      <c r="M327" s="168">
        <f>SUM(M328:M328)</f>
        <v>18577.66</v>
      </c>
      <c r="N327" s="168"/>
      <c r="O327" s="185">
        <f t="shared" si="39"/>
        <v>18577.66</v>
      </c>
      <c r="P327" s="168"/>
      <c r="Q327" s="168"/>
      <c r="R327" s="168">
        <f>SUM(R328:R328)</f>
        <v>18577.66</v>
      </c>
      <c r="S327" s="168"/>
      <c r="T327" s="1">
        <f t="shared" si="27"/>
        <v>100</v>
      </c>
      <c r="U327" s="47"/>
      <c r="V327" s="119"/>
      <c r="W327" s="47"/>
    </row>
    <row r="328" spans="1:23" s="44" customFormat="1" ht="30" customHeight="1" outlineLevel="2" x14ac:dyDescent="0.25">
      <c r="A328" s="181" t="s">
        <v>366</v>
      </c>
      <c r="B328" s="278" t="s">
        <v>315</v>
      </c>
      <c r="C328" s="279"/>
      <c r="D328" s="41"/>
      <c r="E328" s="185">
        <f t="shared" si="40"/>
        <v>18577.66</v>
      </c>
      <c r="F328" s="151"/>
      <c r="G328" s="151"/>
      <c r="H328" s="151">
        <v>18577.66</v>
      </c>
      <c r="I328" s="151"/>
      <c r="J328" s="185">
        <f t="shared" si="38"/>
        <v>18577.66</v>
      </c>
      <c r="K328" s="151"/>
      <c r="L328" s="151"/>
      <c r="M328" s="151">
        <v>18577.66</v>
      </c>
      <c r="N328" s="151"/>
      <c r="O328" s="185">
        <f t="shared" si="39"/>
        <v>18577.66</v>
      </c>
      <c r="P328" s="151"/>
      <c r="Q328" s="151"/>
      <c r="R328" s="151">
        <v>18577.66</v>
      </c>
      <c r="S328" s="151"/>
      <c r="T328" s="1">
        <f t="shared" si="27"/>
        <v>100</v>
      </c>
      <c r="U328" s="47"/>
      <c r="V328" s="119"/>
      <c r="W328" s="47"/>
    </row>
    <row r="329" spans="1:23" s="39" customFormat="1" ht="15" customHeight="1" outlineLevel="1" x14ac:dyDescent="0.25">
      <c r="A329" s="180" t="s">
        <v>548</v>
      </c>
      <c r="B329" s="285" t="s">
        <v>539</v>
      </c>
      <c r="C329" s="286"/>
      <c r="D329" s="212"/>
      <c r="E329" s="189">
        <f t="shared" si="40"/>
        <v>69981.06</v>
      </c>
      <c r="F329" s="168">
        <f>F334</f>
        <v>7730.26</v>
      </c>
      <c r="G329" s="168">
        <f>G330+G331+G334</f>
        <v>45647.28</v>
      </c>
      <c r="H329" s="168">
        <f>H330+H331+H334</f>
        <v>16603.52</v>
      </c>
      <c r="I329" s="168"/>
      <c r="J329" s="189">
        <f t="shared" si="38"/>
        <v>64710.119999999995</v>
      </c>
      <c r="K329" s="168">
        <f>K334</f>
        <v>6440.22</v>
      </c>
      <c r="L329" s="168">
        <f>L330+L331+L334</f>
        <v>41676.74</v>
      </c>
      <c r="M329" s="168">
        <f>M330+M331+M334</f>
        <v>16593.16</v>
      </c>
      <c r="N329" s="168"/>
      <c r="O329" s="189">
        <f t="shared" si="39"/>
        <v>64710.119999999995</v>
      </c>
      <c r="P329" s="168">
        <f>P334</f>
        <v>6440.22</v>
      </c>
      <c r="Q329" s="168">
        <f>Q330+Q331+Q334</f>
        <v>41676.74</v>
      </c>
      <c r="R329" s="168">
        <f>R330+R331+R334</f>
        <v>16593.16</v>
      </c>
      <c r="S329" s="168"/>
      <c r="T329" s="1">
        <f t="shared" si="27"/>
        <v>92.468047783214473</v>
      </c>
      <c r="U329" s="37"/>
      <c r="V329" s="38"/>
      <c r="W329" s="37"/>
    </row>
    <row r="330" spans="1:23" s="39" customFormat="1" ht="15" customHeight="1" outlineLevel="2" x14ac:dyDescent="0.25">
      <c r="A330" s="181" t="s">
        <v>549</v>
      </c>
      <c r="B330" s="278" t="s">
        <v>540</v>
      </c>
      <c r="C330" s="279"/>
      <c r="D330" s="212"/>
      <c r="E330" s="188">
        <f t="shared" si="40"/>
        <v>14623.53</v>
      </c>
      <c r="F330" s="151"/>
      <c r="G330" s="151"/>
      <c r="H330" s="151">
        <v>14623.53</v>
      </c>
      <c r="I330" s="151"/>
      <c r="J330" s="188">
        <f t="shared" si="38"/>
        <v>14613.17</v>
      </c>
      <c r="K330" s="151"/>
      <c r="L330" s="151"/>
      <c r="M330" s="28">
        <v>14613.17</v>
      </c>
      <c r="N330" s="151"/>
      <c r="O330" s="188">
        <f t="shared" si="39"/>
        <v>14613.17</v>
      </c>
      <c r="P330" s="151"/>
      <c r="Q330" s="151"/>
      <c r="R330" s="28">
        <v>14613.17</v>
      </c>
      <c r="S330" s="151"/>
      <c r="T330" s="1">
        <f t="shared" si="27"/>
        <v>99.929155272358997</v>
      </c>
      <c r="U330" s="37"/>
      <c r="V330" s="38"/>
      <c r="W330" s="37"/>
    </row>
    <row r="331" spans="1:23" s="39" customFormat="1" ht="15" customHeight="1" outlineLevel="2" x14ac:dyDescent="0.25">
      <c r="A331" s="181" t="s">
        <v>550</v>
      </c>
      <c r="B331" s="278" t="s">
        <v>541</v>
      </c>
      <c r="C331" s="279"/>
      <c r="D331" s="212"/>
      <c r="E331" s="188">
        <f t="shared" si="40"/>
        <v>1979.99</v>
      </c>
      <c r="F331" s="151"/>
      <c r="G331" s="151"/>
      <c r="H331" s="151">
        <f>H332</f>
        <v>1979.99</v>
      </c>
      <c r="I331" s="151"/>
      <c r="J331" s="188">
        <f t="shared" si="38"/>
        <v>1979.99</v>
      </c>
      <c r="K331" s="151"/>
      <c r="L331" s="151"/>
      <c r="M331" s="151">
        <f>M332</f>
        <v>1979.99</v>
      </c>
      <c r="N331" s="151"/>
      <c r="O331" s="188">
        <f t="shared" si="39"/>
        <v>1979.99</v>
      </c>
      <c r="P331" s="151"/>
      <c r="Q331" s="151"/>
      <c r="R331" s="151">
        <f>R332</f>
        <v>1979.99</v>
      </c>
      <c r="S331" s="151"/>
      <c r="T331" s="1">
        <f t="shared" si="27"/>
        <v>100</v>
      </c>
      <c r="U331" s="37"/>
      <c r="V331" s="38"/>
      <c r="W331" s="37"/>
    </row>
    <row r="332" spans="1:23" s="39" customFormat="1" ht="15" customHeight="1" outlineLevel="3" x14ac:dyDescent="0.25">
      <c r="A332" s="287" t="s">
        <v>551</v>
      </c>
      <c r="B332" s="278" t="s">
        <v>542</v>
      </c>
      <c r="C332" s="279"/>
      <c r="D332" s="290" t="s">
        <v>542</v>
      </c>
      <c r="E332" s="188">
        <f t="shared" si="40"/>
        <v>1979.99</v>
      </c>
      <c r="F332" s="151"/>
      <c r="G332" s="151"/>
      <c r="H332" s="151">
        <f>H333</f>
        <v>1979.99</v>
      </c>
      <c r="I332" s="151"/>
      <c r="J332" s="188">
        <f t="shared" si="38"/>
        <v>1979.99</v>
      </c>
      <c r="K332" s="151"/>
      <c r="L332" s="151"/>
      <c r="M332" s="151">
        <f>M333</f>
        <v>1979.99</v>
      </c>
      <c r="N332" s="151"/>
      <c r="O332" s="188">
        <f t="shared" si="39"/>
        <v>1979.99</v>
      </c>
      <c r="P332" s="151"/>
      <c r="Q332" s="151"/>
      <c r="R332" s="151">
        <f>R333</f>
        <v>1979.99</v>
      </c>
      <c r="S332" s="151"/>
      <c r="T332" s="1">
        <f t="shared" si="27"/>
        <v>100</v>
      </c>
      <c r="U332" s="37"/>
      <c r="V332" s="38"/>
      <c r="W332" s="37"/>
    </row>
    <row r="333" spans="1:23" s="39" customFormat="1" ht="15.75" customHeight="1" outlineLevel="4" x14ac:dyDescent="0.25">
      <c r="A333" s="289"/>
      <c r="B333" s="213"/>
      <c r="C333" s="214" t="s">
        <v>214</v>
      </c>
      <c r="D333" s="290"/>
      <c r="E333" s="188">
        <f t="shared" si="40"/>
        <v>1979.99</v>
      </c>
      <c r="F333" s="151"/>
      <c r="G333" s="151"/>
      <c r="H333" s="151">
        <v>1979.99</v>
      </c>
      <c r="I333" s="151"/>
      <c r="J333" s="188">
        <f t="shared" si="38"/>
        <v>1979.99</v>
      </c>
      <c r="K333" s="151"/>
      <c r="L333" s="151"/>
      <c r="M333" s="151">
        <v>1979.99</v>
      </c>
      <c r="N333" s="151"/>
      <c r="O333" s="188">
        <f t="shared" si="39"/>
        <v>1979.99</v>
      </c>
      <c r="P333" s="151"/>
      <c r="Q333" s="151"/>
      <c r="R333" s="151">
        <v>1979.99</v>
      </c>
      <c r="S333" s="151"/>
      <c r="T333" s="1">
        <f t="shared" si="27"/>
        <v>100</v>
      </c>
      <c r="U333" s="37"/>
      <c r="V333" s="38"/>
      <c r="W333" s="37"/>
    </row>
    <row r="334" spans="1:23" s="39" customFormat="1" ht="15.75" customHeight="1" outlineLevel="2" x14ac:dyDescent="0.25">
      <c r="A334" s="181" t="s">
        <v>552</v>
      </c>
      <c r="B334" s="278" t="s">
        <v>243</v>
      </c>
      <c r="C334" s="279"/>
      <c r="D334" s="210"/>
      <c r="E334" s="188">
        <f t="shared" si="40"/>
        <v>53377.54</v>
      </c>
      <c r="F334" s="151">
        <v>7730.26</v>
      </c>
      <c r="G334" s="151">
        <v>45647.28</v>
      </c>
      <c r="H334" s="151"/>
      <c r="I334" s="151"/>
      <c r="J334" s="188">
        <f t="shared" ref="J334" si="41">K334+L334+M334+N334</f>
        <v>48116.959999999999</v>
      </c>
      <c r="K334" s="151">
        <v>6440.22</v>
      </c>
      <c r="L334" s="28">
        <v>41676.74</v>
      </c>
      <c r="M334" s="151"/>
      <c r="N334" s="151"/>
      <c r="O334" s="188">
        <f t="shared" ref="O334" si="42">P334+Q334+R334+S334</f>
        <v>48116.959999999999</v>
      </c>
      <c r="P334" s="151">
        <v>6440.22</v>
      </c>
      <c r="Q334" s="28">
        <v>41676.74</v>
      </c>
      <c r="R334" s="151"/>
      <c r="S334" s="151"/>
      <c r="T334" s="1">
        <f>O334/E334*100</f>
        <v>90.144581410083717</v>
      </c>
      <c r="U334" s="37"/>
      <c r="V334" s="38"/>
      <c r="W334" s="37"/>
    </row>
    <row r="335" spans="1:23" ht="56.25" customHeight="1" x14ac:dyDescent="0.25">
      <c r="A335" s="137" t="s">
        <v>81</v>
      </c>
      <c r="B335" s="311" t="s">
        <v>261</v>
      </c>
      <c r="C335" s="312"/>
      <c r="D335" s="54"/>
      <c r="E335" s="55">
        <f>F335+G335+H335+I335</f>
        <v>701.7</v>
      </c>
      <c r="F335" s="70"/>
      <c r="G335" s="70"/>
      <c r="H335" s="4">
        <f>H336</f>
        <v>701.7</v>
      </c>
      <c r="I335" s="56"/>
      <c r="J335" s="55">
        <f>K335+L335+M335+N335</f>
        <v>658.46</v>
      </c>
      <c r="K335" s="70"/>
      <c r="L335" s="70"/>
      <c r="M335" s="4">
        <f>M336</f>
        <v>658.46</v>
      </c>
      <c r="N335" s="56"/>
      <c r="O335" s="55">
        <f>P335+Q335+R335+S335</f>
        <v>658.46</v>
      </c>
      <c r="P335" s="70"/>
      <c r="Q335" s="70"/>
      <c r="R335" s="4">
        <f>R336</f>
        <v>658.46</v>
      </c>
      <c r="S335" s="56"/>
      <c r="T335" s="86">
        <f t="shared" si="27"/>
        <v>93.837822431238422</v>
      </c>
      <c r="U335" s="49"/>
      <c r="V335" s="58"/>
      <c r="W335" s="49"/>
    </row>
    <row r="336" spans="1:23" ht="18.75" customHeight="1" outlineLevel="1" x14ac:dyDescent="0.25">
      <c r="A336" s="73" t="s">
        <v>310</v>
      </c>
      <c r="B336" s="317" t="s">
        <v>262</v>
      </c>
      <c r="C336" s="318"/>
      <c r="D336" s="60"/>
      <c r="E336" s="74">
        <f t="shared" ref="E336:E381" si="43">F336+G336+H336+I336</f>
        <v>701.7</v>
      </c>
      <c r="F336" s="2"/>
      <c r="G336" s="2"/>
      <c r="H336" s="91">
        <f>SUM(H337:H338)</f>
        <v>701.7</v>
      </c>
      <c r="I336" s="107"/>
      <c r="J336" s="74">
        <f>K336+L336+M336+N336</f>
        <v>658.46</v>
      </c>
      <c r="K336" s="2"/>
      <c r="L336" s="2"/>
      <c r="M336" s="91">
        <f>SUM(M337:M338)</f>
        <v>658.46</v>
      </c>
      <c r="N336" s="107"/>
      <c r="O336" s="74">
        <f>P336+Q336+R336+S336</f>
        <v>658.46</v>
      </c>
      <c r="P336" s="2"/>
      <c r="Q336" s="2"/>
      <c r="R336" s="91">
        <f>SUM(R337:R338)</f>
        <v>658.46</v>
      </c>
      <c r="S336" s="107"/>
      <c r="T336" s="1">
        <f>O336/E336*100</f>
        <v>93.837822431238422</v>
      </c>
      <c r="U336" s="49"/>
      <c r="V336" s="58"/>
      <c r="W336" s="49"/>
    </row>
    <row r="337" spans="1:25" s="96" customFormat="1" ht="43.5" customHeight="1" outlineLevel="2" x14ac:dyDescent="0.25">
      <c r="A337" s="32" t="s">
        <v>298</v>
      </c>
      <c r="B337" s="32"/>
      <c r="C337" s="31" t="s">
        <v>263</v>
      </c>
      <c r="D337" s="65"/>
      <c r="E337" s="30">
        <f>H337</f>
        <v>403.7</v>
      </c>
      <c r="F337" s="25"/>
      <c r="G337" s="25"/>
      <c r="H337" s="148">
        <v>403.7</v>
      </c>
      <c r="I337" s="29"/>
      <c r="J337" s="30">
        <f>M337</f>
        <v>403.7</v>
      </c>
      <c r="K337" s="25"/>
      <c r="L337" s="25"/>
      <c r="M337" s="25">
        <v>403.7</v>
      </c>
      <c r="N337" s="29"/>
      <c r="O337" s="30">
        <f>R337</f>
        <v>403.7</v>
      </c>
      <c r="P337" s="25"/>
      <c r="Q337" s="25"/>
      <c r="R337" s="25">
        <v>403.7</v>
      </c>
      <c r="S337" s="29"/>
      <c r="T337" s="24">
        <f>O337/E337*100</f>
        <v>100</v>
      </c>
      <c r="U337" s="94"/>
      <c r="V337" s="95"/>
      <c r="W337" s="94"/>
    </row>
    <row r="338" spans="1:25" s="96" customFormat="1" ht="24" customHeight="1" outlineLevel="2" x14ac:dyDescent="0.25">
      <c r="A338" s="135" t="s">
        <v>299</v>
      </c>
      <c r="B338" s="32"/>
      <c r="C338" s="31" t="s">
        <v>264</v>
      </c>
      <c r="D338" s="65"/>
      <c r="E338" s="30">
        <f>H338</f>
        <v>298</v>
      </c>
      <c r="F338" s="25"/>
      <c r="G338" s="25"/>
      <c r="H338" s="148">
        <v>298</v>
      </c>
      <c r="I338" s="29"/>
      <c r="J338" s="30">
        <f>M338</f>
        <v>254.76</v>
      </c>
      <c r="K338" s="25"/>
      <c r="L338" s="25"/>
      <c r="M338" s="25">
        <v>254.76</v>
      </c>
      <c r="N338" s="29"/>
      <c r="O338" s="30">
        <f>R338</f>
        <v>254.76</v>
      </c>
      <c r="P338" s="25"/>
      <c r="Q338" s="25"/>
      <c r="R338" s="25">
        <v>254.76</v>
      </c>
      <c r="S338" s="29"/>
      <c r="T338" s="24">
        <f>O338/E338*100</f>
        <v>85.489932885906043</v>
      </c>
      <c r="U338" s="254"/>
      <c r="V338" s="255"/>
      <c r="W338" s="254"/>
      <c r="X338" s="256"/>
      <c r="Y338" s="256"/>
    </row>
    <row r="339" spans="1:25" ht="56.25" customHeight="1" x14ac:dyDescent="0.25">
      <c r="A339" s="53">
        <v>9</v>
      </c>
      <c r="B339" s="311" t="s">
        <v>292</v>
      </c>
      <c r="C339" s="312"/>
      <c r="D339" s="54"/>
      <c r="E339" s="55">
        <f t="shared" si="43"/>
        <v>71979.240999999995</v>
      </c>
      <c r="F339" s="4"/>
      <c r="G339" s="4">
        <f>G340+G349</f>
        <v>12135.169999999998</v>
      </c>
      <c r="H339" s="4">
        <f>H340+H349</f>
        <v>59844.070999999996</v>
      </c>
      <c r="I339" s="71"/>
      <c r="J339" s="55">
        <f>K339+L339+M339+N339</f>
        <v>70441.240999999995</v>
      </c>
      <c r="K339" s="4"/>
      <c r="L339" s="4">
        <f>L340+L349</f>
        <v>11366.13</v>
      </c>
      <c r="M339" s="4">
        <f>M340+M349</f>
        <v>59075.11099999999</v>
      </c>
      <c r="N339" s="71"/>
      <c r="O339" s="55">
        <f>P339+Q339+R339+S339</f>
        <v>70441.240999999995</v>
      </c>
      <c r="P339" s="4"/>
      <c r="Q339" s="4">
        <f>Q340+Q349</f>
        <v>11366.13</v>
      </c>
      <c r="R339" s="4">
        <f>R340+R349</f>
        <v>59075.11099999999</v>
      </c>
      <c r="S339" s="71"/>
      <c r="T339" s="86">
        <f t="shared" ref="T339:T395" si="44">O339/E339*100</f>
        <v>97.863272828897991</v>
      </c>
      <c r="U339" s="49"/>
      <c r="V339" s="58"/>
      <c r="W339" s="49"/>
    </row>
    <row r="340" spans="1:25" ht="20.25" customHeight="1" outlineLevel="1" x14ac:dyDescent="0.25">
      <c r="A340" s="59">
        <v>1</v>
      </c>
      <c r="B340" s="319" t="s">
        <v>265</v>
      </c>
      <c r="C340" s="320"/>
      <c r="D340" s="67"/>
      <c r="E340" s="61">
        <f t="shared" si="43"/>
        <v>40107.56</v>
      </c>
      <c r="F340" s="5"/>
      <c r="G340" s="5">
        <f>G341+G346</f>
        <v>6362.8099999999995</v>
      </c>
      <c r="H340" s="5">
        <f>H341+H346</f>
        <v>33744.75</v>
      </c>
      <c r="I340" s="63"/>
      <c r="J340" s="61">
        <f>K340+L340+M340+N340</f>
        <v>39499.039999999994</v>
      </c>
      <c r="K340" s="5"/>
      <c r="L340" s="5">
        <f>L341+L346</f>
        <v>6361.5999999999995</v>
      </c>
      <c r="M340" s="5">
        <f>M341+M346</f>
        <v>33137.439999999995</v>
      </c>
      <c r="N340" s="63"/>
      <c r="O340" s="61">
        <f>P340+Q340+R340+S340</f>
        <v>39499.039999999994</v>
      </c>
      <c r="P340" s="5"/>
      <c r="Q340" s="5">
        <f>Q341+Q346</f>
        <v>6361.5999999999995</v>
      </c>
      <c r="R340" s="5">
        <f>R341+R346</f>
        <v>33137.439999999995</v>
      </c>
      <c r="S340" s="63"/>
      <c r="T340" s="105">
        <f t="shared" si="44"/>
        <v>98.482779805104073</v>
      </c>
      <c r="U340" s="49"/>
      <c r="V340" s="58"/>
      <c r="W340" s="49"/>
    </row>
    <row r="341" spans="1:25" ht="31.5" customHeight="1" outlineLevel="2" x14ac:dyDescent="0.25">
      <c r="A341" s="73" t="s">
        <v>298</v>
      </c>
      <c r="B341" s="330" t="s">
        <v>266</v>
      </c>
      <c r="C341" s="331"/>
      <c r="D341" s="60"/>
      <c r="E341" s="74">
        <f t="shared" si="43"/>
        <v>38906.619999999995</v>
      </c>
      <c r="F341" s="91"/>
      <c r="G341" s="91">
        <f>SUM(G342:G345)</f>
        <v>6236.8799999999992</v>
      </c>
      <c r="H341" s="91">
        <f>SUM(H342:H345)</f>
        <v>32669.739999999998</v>
      </c>
      <c r="I341" s="42"/>
      <c r="J341" s="74">
        <f t="shared" ref="J341:J381" si="45">K341+L341+M341+N341</f>
        <v>38300.53</v>
      </c>
      <c r="K341" s="91"/>
      <c r="L341" s="91">
        <f>SUM(L342:L345)</f>
        <v>6236.8799999999992</v>
      </c>
      <c r="M341" s="91">
        <f>SUM(M342:M345)</f>
        <v>32063.649999999998</v>
      </c>
      <c r="N341" s="42"/>
      <c r="O341" s="74">
        <f t="shared" ref="O341:O381" si="46">P341+Q341+R341+S341</f>
        <v>38300.53</v>
      </c>
      <c r="P341" s="91"/>
      <c r="Q341" s="91">
        <f>SUM(Q342:Q345)</f>
        <v>6236.8799999999992</v>
      </c>
      <c r="R341" s="91">
        <f>SUM(R342:R345)</f>
        <v>32063.649999999998</v>
      </c>
      <c r="S341" s="42"/>
      <c r="T341" s="1">
        <f t="shared" si="44"/>
        <v>98.442193128058932</v>
      </c>
      <c r="U341" s="49"/>
      <c r="V341" s="58"/>
      <c r="W341" s="49"/>
    </row>
    <row r="342" spans="1:25" s="96" customFormat="1" ht="25.5" outlineLevel="3" x14ac:dyDescent="0.25">
      <c r="A342" s="101" t="s">
        <v>367</v>
      </c>
      <c r="B342" s="76"/>
      <c r="C342" s="215" t="s">
        <v>267</v>
      </c>
      <c r="D342" s="352" t="s">
        <v>453</v>
      </c>
      <c r="E342" s="30">
        <f t="shared" si="43"/>
        <v>27401.46</v>
      </c>
      <c r="F342" s="25"/>
      <c r="G342" s="25"/>
      <c r="H342" s="216">
        <v>27401.46</v>
      </c>
      <c r="I342" s="29"/>
      <c r="J342" s="30">
        <f t="shared" si="45"/>
        <v>27401.46</v>
      </c>
      <c r="K342" s="25"/>
      <c r="L342" s="225"/>
      <c r="M342" s="216">
        <v>27401.46</v>
      </c>
      <c r="N342" s="29"/>
      <c r="O342" s="30">
        <f t="shared" si="46"/>
        <v>27401.46</v>
      </c>
      <c r="P342" s="25"/>
      <c r="Q342" s="225"/>
      <c r="R342" s="216">
        <v>27401.46</v>
      </c>
      <c r="S342" s="29"/>
      <c r="T342" s="24">
        <f t="shared" si="44"/>
        <v>100</v>
      </c>
      <c r="U342" s="94"/>
      <c r="V342" s="95"/>
      <c r="W342" s="94"/>
    </row>
    <row r="343" spans="1:25" s="96" customFormat="1" ht="25.5" outlineLevel="3" x14ac:dyDescent="0.25">
      <c r="A343" s="101" t="s">
        <v>368</v>
      </c>
      <c r="B343" s="76"/>
      <c r="C343" s="215" t="s">
        <v>57</v>
      </c>
      <c r="D343" s="353"/>
      <c r="E343" s="30">
        <f t="shared" si="43"/>
        <v>10385.959999999999</v>
      </c>
      <c r="F343" s="25"/>
      <c r="G343" s="25">
        <v>5192.9799999999996</v>
      </c>
      <c r="H343" s="216">
        <v>5192.9799999999996</v>
      </c>
      <c r="I343" s="29"/>
      <c r="J343" s="30">
        <f t="shared" si="45"/>
        <v>9779.869999999999</v>
      </c>
      <c r="K343" s="25"/>
      <c r="L343" s="25">
        <v>5192.9799999999996</v>
      </c>
      <c r="M343" s="217">
        <v>4586.8900000000003</v>
      </c>
      <c r="N343" s="29"/>
      <c r="O343" s="30">
        <f t="shared" si="46"/>
        <v>9779.869999999999</v>
      </c>
      <c r="P343" s="25"/>
      <c r="Q343" s="25">
        <v>5192.9799999999996</v>
      </c>
      <c r="R343" s="217">
        <v>4586.8900000000003</v>
      </c>
      <c r="S343" s="29"/>
      <c r="T343" s="24">
        <f t="shared" si="44"/>
        <v>94.164333388536065</v>
      </c>
      <c r="U343" s="254"/>
      <c r="V343" s="255"/>
      <c r="W343" s="254"/>
      <c r="X343" s="256"/>
      <c r="Y343" s="256"/>
    </row>
    <row r="344" spans="1:25" s="96" customFormat="1" outlineLevel="3" x14ac:dyDescent="0.25">
      <c r="A344" s="101" t="s">
        <v>369</v>
      </c>
      <c r="B344" s="76"/>
      <c r="C344" s="215" t="s">
        <v>79</v>
      </c>
      <c r="D344" s="353"/>
      <c r="E344" s="30">
        <f t="shared" si="43"/>
        <v>579.19999999999993</v>
      </c>
      <c r="F344" s="25"/>
      <c r="G344" s="25">
        <v>503.9</v>
      </c>
      <c r="H344" s="216">
        <v>75.3</v>
      </c>
      <c r="I344" s="29"/>
      <c r="J344" s="30">
        <f t="shared" si="45"/>
        <v>579.19999999999993</v>
      </c>
      <c r="K344" s="25"/>
      <c r="L344" s="25">
        <v>503.9</v>
      </c>
      <c r="M344" s="216">
        <v>75.3</v>
      </c>
      <c r="N344" s="29"/>
      <c r="O344" s="30">
        <f t="shared" si="46"/>
        <v>579.19999999999993</v>
      </c>
      <c r="P344" s="25"/>
      <c r="Q344" s="25">
        <v>503.9</v>
      </c>
      <c r="R344" s="216">
        <v>75.3</v>
      </c>
      <c r="S344" s="29"/>
      <c r="T344" s="24">
        <f t="shared" si="44"/>
        <v>100</v>
      </c>
      <c r="U344" s="94"/>
      <c r="V344" s="95"/>
      <c r="W344" s="94"/>
    </row>
    <row r="345" spans="1:25" s="96" customFormat="1" outlineLevel="3" x14ac:dyDescent="0.25">
      <c r="A345" s="101" t="s">
        <v>370</v>
      </c>
      <c r="B345" s="76"/>
      <c r="C345" s="215" t="s">
        <v>561</v>
      </c>
      <c r="D345" s="222"/>
      <c r="E345" s="30">
        <f t="shared" si="43"/>
        <v>540</v>
      </c>
      <c r="F345" s="25"/>
      <c r="G345" s="25">
        <v>540</v>
      </c>
      <c r="H345" s="216"/>
      <c r="I345" s="29"/>
      <c r="J345" s="30">
        <f t="shared" si="45"/>
        <v>540</v>
      </c>
      <c r="K345" s="25"/>
      <c r="L345" s="217">
        <v>540</v>
      </c>
      <c r="M345" s="216"/>
      <c r="N345" s="29"/>
      <c r="O345" s="30">
        <f t="shared" si="46"/>
        <v>540</v>
      </c>
      <c r="P345" s="25"/>
      <c r="Q345" s="217">
        <v>540</v>
      </c>
      <c r="R345" s="216"/>
      <c r="S345" s="29"/>
      <c r="T345" s="24">
        <f t="shared" si="44"/>
        <v>100</v>
      </c>
      <c r="U345" s="94"/>
      <c r="V345" s="95"/>
      <c r="W345" s="94"/>
    </row>
    <row r="346" spans="1:25" ht="26.25" customHeight="1" outlineLevel="2" x14ac:dyDescent="0.25">
      <c r="A346" s="73" t="s">
        <v>299</v>
      </c>
      <c r="B346" s="330" t="s">
        <v>430</v>
      </c>
      <c r="C346" s="331"/>
      <c r="D346" s="60"/>
      <c r="E346" s="30">
        <f t="shared" si="43"/>
        <v>1200.94</v>
      </c>
      <c r="F346" s="2"/>
      <c r="G346" s="2">
        <f>SUM(G347:G348)</f>
        <v>125.93</v>
      </c>
      <c r="H346" s="2">
        <f>SUM(H347:H348)</f>
        <v>1075.01</v>
      </c>
      <c r="I346" s="42"/>
      <c r="J346" s="30">
        <f t="shared" si="45"/>
        <v>1198.51</v>
      </c>
      <c r="K346" s="2"/>
      <c r="L346" s="2">
        <f>SUM(L347:L348)</f>
        <v>124.72</v>
      </c>
      <c r="M346" s="2">
        <f>SUM(M347:M348)</f>
        <v>1073.79</v>
      </c>
      <c r="N346" s="42"/>
      <c r="O346" s="30">
        <f t="shared" si="46"/>
        <v>1198.51</v>
      </c>
      <c r="P346" s="2"/>
      <c r="Q346" s="2">
        <f>SUM(Q347:Q348)</f>
        <v>124.72</v>
      </c>
      <c r="R346" s="2">
        <f>SUM(R347:R348)</f>
        <v>1073.79</v>
      </c>
      <c r="S346" s="42"/>
      <c r="T346" s="24">
        <f t="shared" si="44"/>
        <v>99.797658500840996</v>
      </c>
      <c r="U346" s="49"/>
      <c r="V346" s="58"/>
      <c r="W346" s="49"/>
    </row>
    <row r="347" spans="1:25" ht="26.25" customHeight="1" outlineLevel="3" x14ac:dyDescent="0.25">
      <c r="A347" s="73" t="s">
        <v>311</v>
      </c>
      <c r="B347" s="60"/>
      <c r="C347" s="31" t="s">
        <v>560</v>
      </c>
      <c r="D347" s="354" t="s">
        <v>453</v>
      </c>
      <c r="E347" s="30">
        <f t="shared" si="43"/>
        <v>949.08</v>
      </c>
      <c r="F347" s="2"/>
      <c r="G347" s="2"/>
      <c r="H347" s="216">
        <v>949.08</v>
      </c>
      <c r="I347" s="42"/>
      <c r="J347" s="30">
        <f t="shared" si="45"/>
        <v>949.08</v>
      </c>
      <c r="K347" s="2"/>
      <c r="L347" s="225"/>
      <c r="M347" s="216">
        <v>949.08</v>
      </c>
      <c r="N347" s="42"/>
      <c r="O347" s="30">
        <f t="shared" si="46"/>
        <v>949.08</v>
      </c>
      <c r="P347" s="2"/>
      <c r="Q347" s="225"/>
      <c r="R347" s="216">
        <v>949.08</v>
      </c>
      <c r="S347" s="42"/>
      <c r="T347" s="24">
        <f t="shared" si="44"/>
        <v>100</v>
      </c>
      <c r="U347" s="49"/>
      <c r="V347" s="58"/>
      <c r="W347" s="49"/>
    </row>
    <row r="348" spans="1:25" ht="26.25" customHeight="1" outlineLevel="3" x14ac:dyDescent="0.25">
      <c r="A348" s="73" t="s">
        <v>312</v>
      </c>
      <c r="B348" s="60"/>
      <c r="C348" s="31" t="s">
        <v>57</v>
      </c>
      <c r="D348" s="355"/>
      <c r="E348" s="30">
        <f t="shared" si="43"/>
        <v>251.86</v>
      </c>
      <c r="F348" s="2"/>
      <c r="G348" s="216">
        <v>125.93</v>
      </c>
      <c r="H348" s="216">
        <v>125.93</v>
      </c>
      <c r="I348" s="42"/>
      <c r="J348" s="30">
        <f t="shared" si="45"/>
        <v>249.43</v>
      </c>
      <c r="K348" s="2"/>
      <c r="L348" s="217">
        <v>124.72</v>
      </c>
      <c r="M348" s="217">
        <v>124.71</v>
      </c>
      <c r="N348" s="42"/>
      <c r="O348" s="30">
        <f t="shared" si="46"/>
        <v>249.43</v>
      </c>
      <c r="P348" s="2"/>
      <c r="Q348" s="217">
        <v>124.72</v>
      </c>
      <c r="R348" s="217">
        <v>124.71</v>
      </c>
      <c r="S348" s="42"/>
      <c r="T348" s="24">
        <f t="shared" si="44"/>
        <v>99.035178273644092</v>
      </c>
      <c r="U348" s="49"/>
      <c r="V348" s="58"/>
      <c r="W348" s="49"/>
    </row>
    <row r="349" spans="1:25" s="99" customFormat="1" ht="37.5" customHeight="1" outlineLevel="1" x14ac:dyDescent="0.25">
      <c r="A349" s="78" t="s">
        <v>332</v>
      </c>
      <c r="B349" s="319" t="s">
        <v>268</v>
      </c>
      <c r="C349" s="320"/>
      <c r="D349" s="67"/>
      <c r="E349" s="74">
        <f t="shared" si="43"/>
        <v>31871.681</v>
      </c>
      <c r="F349" s="62"/>
      <c r="G349" s="5">
        <f>G350+G372+G381</f>
        <v>5772.36</v>
      </c>
      <c r="H349" s="5">
        <f>H350+H372+H381</f>
        <v>26099.321</v>
      </c>
      <c r="I349" s="63"/>
      <c r="J349" s="74">
        <f t="shared" si="45"/>
        <v>30942.200999999997</v>
      </c>
      <c r="K349" s="62"/>
      <c r="L349" s="5">
        <f>L350+L372+L381</f>
        <v>5004.53</v>
      </c>
      <c r="M349" s="5">
        <f>M350+M372+M381</f>
        <v>25937.670999999998</v>
      </c>
      <c r="N349" s="63"/>
      <c r="O349" s="74">
        <f t="shared" si="46"/>
        <v>30942.200999999997</v>
      </c>
      <c r="P349" s="62"/>
      <c r="Q349" s="5">
        <f>Q350+Q372+Q381</f>
        <v>5004.53</v>
      </c>
      <c r="R349" s="5">
        <f>R350+R372+R381</f>
        <v>25937.670999999998</v>
      </c>
      <c r="S349" s="63"/>
      <c r="T349" s="1">
        <f t="shared" si="44"/>
        <v>97.083680650543641</v>
      </c>
      <c r="U349" s="97"/>
      <c r="V349" s="98"/>
      <c r="W349" s="97"/>
    </row>
    <row r="350" spans="1:25" s="99" customFormat="1" ht="29.25" customHeight="1" outlineLevel="2" x14ac:dyDescent="0.25">
      <c r="A350" s="73" t="s">
        <v>333</v>
      </c>
      <c r="B350" s="330" t="s">
        <v>269</v>
      </c>
      <c r="C350" s="331"/>
      <c r="D350" s="65"/>
      <c r="E350" s="74">
        <f t="shared" si="43"/>
        <v>1198.19</v>
      </c>
      <c r="F350" s="62"/>
      <c r="G350" s="5">
        <f>G351+G352+G353+G354+G355+G356+G357+G358+G359+G360+G361+G362+G363+G364+G365+G366+G367+G368+G369</f>
        <v>542.20000000000005</v>
      </c>
      <c r="H350" s="5">
        <f>H351+H352+H353+H354+H355+H356+H357+H358+H359+H360+H361+H362+H363+H364+H365+H366+H367+H368+H369</f>
        <v>655.99</v>
      </c>
      <c r="I350" s="63"/>
      <c r="J350" s="74">
        <f>K350+L350+M350+N350</f>
        <v>1198.19</v>
      </c>
      <c r="K350" s="62"/>
      <c r="L350" s="5">
        <f>L351+L352+L353+L354+L355+L356+L357+L358+L359+L360+L361+L362+L363+L364+L365+L366+L367+L368+L369</f>
        <v>542.20000000000005</v>
      </c>
      <c r="M350" s="5">
        <f>M351+M352+M353+M354+M355+M356+M357+M358+M359+M360+M361+M362+M363+M364+M365+M366+M367+M368+M369</f>
        <v>655.99</v>
      </c>
      <c r="N350" s="63"/>
      <c r="O350" s="74">
        <f t="shared" si="46"/>
        <v>1198.19</v>
      </c>
      <c r="P350" s="62"/>
      <c r="Q350" s="5">
        <f>Q351+Q352+Q353+Q354+Q355+Q356+Q357+Q358+Q359+Q360+Q361+Q362+Q363+Q364+Q365+Q366+Q367+Q368+Q369</f>
        <v>542.20000000000005</v>
      </c>
      <c r="R350" s="5">
        <f>R351+R352+R353+R354+R355+R356+R357+R358+R359+R360+R361+R362+R363+R364+R365+R366+R367+R368+R369</f>
        <v>655.99</v>
      </c>
      <c r="S350" s="63"/>
      <c r="T350" s="1">
        <f t="shared" si="44"/>
        <v>100</v>
      </c>
      <c r="U350" s="97"/>
      <c r="V350" s="98"/>
      <c r="W350" s="97"/>
    </row>
    <row r="351" spans="1:25" ht="22.5" customHeight="1" outlineLevel="3" x14ac:dyDescent="0.25">
      <c r="A351" s="32" t="s">
        <v>18</v>
      </c>
      <c r="B351" s="33"/>
      <c r="C351" s="133" t="s">
        <v>271</v>
      </c>
      <c r="D351" s="352" t="s">
        <v>454</v>
      </c>
      <c r="E351" s="74">
        <f t="shared" si="43"/>
        <v>32</v>
      </c>
      <c r="F351" s="25"/>
      <c r="G351" s="25"/>
      <c r="H351" s="257">
        <v>32</v>
      </c>
      <c r="I351" s="29"/>
      <c r="J351" s="74">
        <f t="shared" si="45"/>
        <v>32</v>
      </c>
      <c r="K351" s="25"/>
      <c r="L351" s="25"/>
      <c r="M351" s="257">
        <v>32</v>
      </c>
      <c r="N351" s="29"/>
      <c r="O351" s="74">
        <f t="shared" si="46"/>
        <v>32</v>
      </c>
      <c r="P351" s="25"/>
      <c r="Q351" s="25"/>
      <c r="R351" s="257">
        <v>32</v>
      </c>
      <c r="S351" s="29"/>
      <c r="T351" s="1">
        <f t="shared" si="44"/>
        <v>100</v>
      </c>
      <c r="U351" s="49"/>
      <c r="V351" s="58"/>
      <c r="W351" s="49"/>
    </row>
    <row r="352" spans="1:25" ht="25.5" customHeight="1" outlineLevel="3" x14ac:dyDescent="0.25">
      <c r="A352" s="32" t="s">
        <v>417</v>
      </c>
      <c r="B352" s="32"/>
      <c r="C352" s="31" t="s">
        <v>51</v>
      </c>
      <c r="D352" s="353"/>
      <c r="E352" s="74">
        <f t="shared" si="43"/>
        <v>16.32</v>
      </c>
      <c r="F352" s="25"/>
      <c r="G352" s="25"/>
      <c r="H352" s="257">
        <v>16.32</v>
      </c>
      <c r="I352" s="29"/>
      <c r="J352" s="74">
        <f t="shared" si="45"/>
        <v>16.32</v>
      </c>
      <c r="K352" s="25"/>
      <c r="L352" s="25"/>
      <c r="M352" s="257">
        <v>16.32</v>
      </c>
      <c r="N352" s="29"/>
      <c r="O352" s="74">
        <f t="shared" si="46"/>
        <v>16.32</v>
      </c>
      <c r="P352" s="25"/>
      <c r="Q352" s="25"/>
      <c r="R352" s="257">
        <v>16.32</v>
      </c>
      <c r="S352" s="29"/>
      <c r="T352" s="1">
        <f t="shared" si="44"/>
        <v>100</v>
      </c>
      <c r="U352" s="49"/>
      <c r="V352" s="58"/>
      <c r="W352" s="49"/>
    </row>
    <row r="353" spans="1:23" ht="25.5" customHeight="1" outlineLevel="3" x14ac:dyDescent="0.25">
      <c r="A353" s="32" t="s">
        <v>418</v>
      </c>
      <c r="B353" s="33"/>
      <c r="C353" s="133" t="s">
        <v>291</v>
      </c>
      <c r="D353" s="353"/>
      <c r="E353" s="74">
        <f t="shared" si="43"/>
        <v>9.35</v>
      </c>
      <c r="F353" s="25"/>
      <c r="G353" s="25"/>
      <c r="H353" s="257">
        <v>9.35</v>
      </c>
      <c r="I353" s="29"/>
      <c r="J353" s="74">
        <f t="shared" si="45"/>
        <v>9.35</v>
      </c>
      <c r="K353" s="25"/>
      <c r="L353" s="25"/>
      <c r="M353" s="257">
        <v>9.35</v>
      </c>
      <c r="N353" s="29"/>
      <c r="O353" s="74">
        <f t="shared" si="46"/>
        <v>9.35</v>
      </c>
      <c r="P353" s="25"/>
      <c r="Q353" s="25"/>
      <c r="R353" s="257">
        <v>9.35</v>
      </c>
      <c r="S353" s="29"/>
      <c r="T353" s="1">
        <f t="shared" si="44"/>
        <v>100</v>
      </c>
      <c r="U353" s="49"/>
      <c r="V353" s="58"/>
      <c r="W353" s="49"/>
    </row>
    <row r="354" spans="1:23" ht="25.5" customHeight="1" outlineLevel="3" x14ac:dyDescent="0.25">
      <c r="A354" s="32" t="s">
        <v>419</v>
      </c>
      <c r="B354" s="32"/>
      <c r="C354" s="31" t="s">
        <v>43</v>
      </c>
      <c r="D354" s="353"/>
      <c r="E354" s="74">
        <f t="shared" si="43"/>
        <v>44.5</v>
      </c>
      <c r="F354" s="25"/>
      <c r="G354" s="25"/>
      <c r="H354" s="257">
        <v>44.5</v>
      </c>
      <c r="I354" s="29"/>
      <c r="J354" s="74">
        <f t="shared" si="45"/>
        <v>44.5</v>
      </c>
      <c r="K354" s="25"/>
      <c r="L354" s="25"/>
      <c r="M354" s="257">
        <v>44.5</v>
      </c>
      <c r="N354" s="29"/>
      <c r="O354" s="74">
        <f t="shared" si="46"/>
        <v>44.5</v>
      </c>
      <c r="P354" s="25"/>
      <c r="Q354" s="25"/>
      <c r="R354" s="257">
        <v>44.5</v>
      </c>
      <c r="S354" s="29"/>
      <c r="T354" s="1">
        <f t="shared" si="44"/>
        <v>100</v>
      </c>
      <c r="U354" s="49"/>
      <c r="V354" s="58"/>
      <c r="W354" s="49"/>
    </row>
    <row r="355" spans="1:23" ht="22.5" customHeight="1" outlineLevel="3" x14ac:dyDescent="0.25">
      <c r="A355" s="32" t="s">
        <v>420</v>
      </c>
      <c r="B355" s="32"/>
      <c r="C355" s="31" t="s">
        <v>52</v>
      </c>
      <c r="D355" s="353"/>
      <c r="E355" s="74">
        <f t="shared" si="43"/>
        <v>78.33</v>
      </c>
      <c r="F355" s="25"/>
      <c r="G355" s="25"/>
      <c r="H355" s="257">
        <v>78.33</v>
      </c>
      <c r="I355" s="29"/>
      <c r="J355" s="74">
        <f t="shared" si="45"/>
        <v>78.33</v>
      </c>
      <c r="K355" s="25"/>
      <c r="L355" s="25"/>
      <c r="M355" s="257">
        <v>78.33</v>
      </c>
      <c r="N355" s="29"/>
      <c r="O355" s="74">
        <f t="shared" si="46"/>
        <v>78.33</v>
      </c>
      <c r="P355" s="25"/>
      <c r="Q355" s="25"/>
      <c r="R355" s="257">
        <v>78.33</v>
      </c>
      <c r="S355" s="29"/>
      <c r="T355" s="1">
        <f t="shared" si="44"/>
        <v>100</v>
      </c>
      <c r="U355" s="49"/>
      <c r="V355" s="58"/>
      <c r="W355" s="49"/>
    </row>
    <row r="356" spans="1:23" ht="22.5" customHeight="1" outlineLevel="3" x14ac:dyDescent="0.25">
      <c r="A356" s="32" t="s">
        <v>431</v>
      </c>
      <c r="B356" s="32"/>
      <c r="C356" s="31" t="s">
        <v>44</v>
      </c>
      <c r="D356" s="353"/>
      <c r="E356" s="74">
        <f t="shared" si="43"/>
        <v>46.73</v>
      </c>
      <c r="F356" s="25"/>
      <c r="G356" s="25"/>
      <c r="H356" s="257">
        <v>46.73</v>
      </c>
      <c r="I356" s="29"/>
      <c r="J356" s="74">
        <f t="shared" si="45"/>
        <v>46.73</v>
      </c>
      <c r="K356" s="25"/>
      <c r="L356" s="25"/>
      <c r="M356" s="257">
        <v>46.73</v>
      </c>
      <c r="N356" s="29"/>
      <c r="O356" s="74">
        <f t="shared" si="46"/>
        <v>46.73</v>
      </c>
      <c r="P356" s="25"/>
      <c r="Q356" s="25"/>
      <c r="R356" s="257">
        <v>46.73</v>
      </c>
      <c r="S356" s="29"/>
      <c r="T356" s="1">
        <f t="shared" si="44"/>
        <v>100</v>
      </c>
      <c r="U356" s="49"/>
      <c r="V356" s="58"/>
      <c r="W356" s="49"/>
    </row>
    <row r="357" spans="1:23" ht="22.5" customHeight="1" outlineLevel="3" x14ac:dyDescent="0.25">
      <c r="A357" s="32" t="s">
        <v>432</v>
      </c>
      <c r="B357" s="33"/>
      <c r="C357" s="133" t="s">
        <v>270</v>
      </c>
      <c r="D357" s="353"/>
      <c r="E357" s="74">
        <f t="shared" si="43"/>
        <v>16.7</v>
      </c>
      <c r="F357" s="25"/>
      <c r="G357" s="25"/>
      <c r="H357" s="257">
        <v>16.7</v>
      </c>
      <c r="I357" s="29"/>
      <c r="J357" s="74">
        <f t="shared" si="45"/>
        <v>16.7</v>
      </c>
      <c r="K357" s="25"/>
      <c r="L357" s="25"/>
      <c r="M357" s="257">
        <v>16.7</v>
      </c>
      <c r="N357" s="29"/>
      <c r="O357" s="74">
        <f t="shared" si="46"/>
        <v>16.7</v>
      </c>
      <c r="P357" s="25"/>
      <c r="Q357" s="25"/>
      <c r="R357" s="257">
        <v>16.7</v>
      </c>
      <c r="S357" s="29"/>
      <c r="T357" s="1">
        <f t="shared" si="44"/>
        <v>100</v>
      </c>
      <c r="U357" s="49"/>
      <c r="V357" s="58"/>
      <c r="W357" s="49"/>
    </row>
    <row r="358" spans="1:23" ht="22.5" customHeight="1" outlineLevel="3" x14ac:dyDescent="0.25">
      <c r="A358" s="32" t="s">
        <v>433</v>
      </c>
      <c r="B358" s="32"/>
      <c r="C358" s="31" t="s">
        <v>272</v>
      </c>
      <c r="D358" s="353"/>
      <c r="E358" s="74">
        <f t="shared" si="43"/>
        <v>45.65</v>
      </c>
      <c r="F358" s="25"/>
      <c r="G358" s="25"/>
      <c r="H358" s="257">
        <v>45.65</v>
      </c>
      <c r="I358" s="29"/>
      <c r="J358" s="74">
        <f t="shared" si="45"/>
        <v>45.65</v>
      </c>
      <c r="K358" s="25"/>
      <c r="L358" s="25"/>
      <c r="M358" s="257">
        <v>45.65</v>
      </c>
      <c r="N358" s="29"/>
      <c r="O358" s="74">
        <f t="shared" si="46"/>
        <v>45.65</v>
      </c>
      <c r="P358" s="25"/>
      <c r="Q358" s="25"/>
      <c r="R358" s="257">
        <v>45.65</v>
      </c>
      <c r="S358" s="29"/>
      <c r="T358" s="1">
        <f t="shared" si="44"/>
        <v>100</v>
      </c>
      <c r="U358" s="49"/>
      <c r="V358" s="58"/>
      <c r="W358" s="49"/>
    </row>
    <row r="359" spans="1:23" ht="22.5" customHeight="1" outlineLevel="3" x14ac:dyDescent="0.25">
      <c r="A359" s="32" t="s">
        <v>434</v>
      </c>
      <c r="B359" s="32"/>
      <c r="C359" s="31" t="s">
        <v>45</v>
      </c>
      <c r="D359" s="353"/>
      <c r="E359" s="74">
        <f t="shared" si="43"/>
        <v>35.909999999999997</v>
      </c>
      <c r="F359" s="25"/>
      <c r="G359" s="25"/>
      <c r="H359" s="257">
        <v>35.909999999999997</v>
      </c>
      <c r="I359" s="29"/>
      <c r="J359" s="74">
        <f t="shared" si="45"/>
        <v>35.909999999999997</v>
      </c>
      <c r="K359" s="25"/>
      <c r="L359" s="25"/>
      <c r="M359" s="257">
        <v>35.909999999999997</v>
      </c>
      <c r="N359" s="29"/>
      <c r="O359" s="74">
        <f t="shared" si="46"/>
        <v>35.909999999999997</v>
      </c>
      <c r="P359" s="25"/>
      <c r="Q359" s="25"/>
      <c r="R359" s="257">
        <v>35.909999999999997</v>
      </c>
      <c r="S359" s="29"/>
      <c r="T359" s="1">
        <f t="shared" si="44"/>
        <v>100</v>
      </c>
      <c r="U359" s="49"/>
      <c r="V359" s="58"/>
      <c r="W359" s="49"/>
    </row>
    <row r="360" spans="1:23" ht="25.5" customHeight="1" outlineLevel="3" x14ac:dyDescent="0.25">
      <c r="A360" s="32" t="s">
        <v>435</v>
      </c>
      <c r="B360" s="32"/>
      <c r="C360" s="31" t="s">
        <v>273</v>
      </c>
      <c r="D360" s="353"/>
      <c r="E360" s="74">
        <f t="shared" si="43"/>
        <v>53.25</v>
      </c>
      <c r="F360" s="25"/>
      <c r="G360" s="25"/>
      <c r="H360" s="257">
        <v>53.25</v>
      </c>
      <c r="I360" s="29"/>
      <c r="J360" s="74">
        <f t="shared" si="45"/>
        <v>53.25</v>
      </c>
      <c r="K360" s="25"/>
      <c r="L360" s="25"/>
      <c r="M360" s="257">
        <v>53.25</v>
      </c>
      <c r="N360" s="29"/>
      <c r="O360" s="74">
        <f t="shared" si="46"/>
        <v>53.25</v>
      </c>
      <c r="P360" s="25"/>
      <c r="Q360" s="25"/>
      <c r="R360" s="257">
        <v>53.25</v>
      </c>
      <c r="S360" s="29"/>
      <c r="T360" s="1">
        <f t="shared" si="44"/>
        <v>100</v>
      </c>
      <c r="U360" s="49"/>
      <c r="V360" s="58"/>
      <c r="W360" s="49"/>
    </row>
    <row r="361" spans="1:23" ht="19.5" customHeight="1" outlineLevel="3" x14ac:dyDescent="0.25">
      <c r="A361" s="32" t="s">
        <v>436</v>
      </c>
      <c r="B361" s="32"/>
      <c r="C361" s="31" t="s">
        <v>46</v>
      </c>
      <c r="D361" s="353"/>
      <c r="E361" s="74">
        <f t="shared" si="43"/>
        <v>46.18</v>
      </c>
      <c r="F361" s="25"/>
      <c r="G361" s="25"/>
      <c r="H361" s="258">
        <v>46.18</v>
      </c>
      <c r="I361" s="29"/>
      <c r="J361" s="74">
        <f t="shared" si="45"/>
        <v>46.18</v>
      </c>
      <c r="K361" s="25"/>
      <c r="L361" s="25"/>
      <c r="M361" s="258">
        <v>46.18</v>
      </c>
      <c r="N361" s="29"/>
      <c r="O361" s="74">
        <f t="shared" si="46"/>
        <v>46.18</v>
      </c>
      <c r="P361" s="25"/>
      <c r="Q361" s="25"/>
      <c r="R361" s="258">
        <v>46.18</v>
      </c>
      <c r="S361" s="29"/>
      <c r="T361" s="1">
        <f t="shared" si="44"/>
        <v>100</v>
      </c>
      <c r="U361" s="49"/>
      <c r="V361" s="58"/>
      <c r="W361" s="49"/>
    </row>
    <row r="362" spans="1:23" ht="19.5" customHeight="1" outlineLevel="3" x14ac:dyDescent="0.25">
      <c r="A362" s="32" t="s">
        <v>437</v>
      </c>
      <c r="B362" s="32"/>
      <c r="C362" s="31" t="s">
        <v>47</v>
      </c>
      <c r="D362" s="353"/>
      <c r="E362" s="74">
        <f t="shared" si="43"/>
        <v>5.75</v>
      </c>
      <c r="F362" s="25"/>
      <c r="G362" s="25"/>
      <c r="H362" s="257">
        <v>5.75</v>
      </c>
      <c r="I362" s="29"/>
      <c r="J362" s="74">
        <f t="shared" si="45"/>
        <v>5.75</v>
      </c>
      <c r="K362" s="25"/>
      <c r="L362" s="25"/>
      <c r="M362" s="257">
        <v>5.75</v>
      </c>
      <c r="N362" s="29"/>
      <c r="O362" s="74">
        <f t="shared" si="46"/>
        <v>5.75</v>
      </c>
      <c r="P362" s="25"/>
      <c r="Q362" s="25"/>
      <c r="R362" s="257">
        <v>5.75</v>
      </c>
      <c r="S362" s="29"/>
      <c r="T362" s="1">
        <f t="shared" si="44"/>
        <v>100</v>
      </c>
      <c r="U362" s="49"/>
      <c r="V362" s="58"/>
      <c r="W362" s="49"/>
    </row>
    <row r="363" spans="1:23" ht="19.5" customHeight="1" outlineLevel="3" x14ac:dyDescent="0.25">
      <c r="A363" s="32" t="s">
        <v>438</v>
      </c>
      <c r="B363" s="32"/>
      <c r="C363" s="31" t="s">
        <v>48</v>
      </c>
      <c r="D363" s="353"/>
      <c r="E363" s="74">
        <f t="shared" si="43"/>
        <v>5.25</v>
      </c>
      <c r="F363" s="25"/>
      <c r="G363" s="25"/>
      <c r="H363" s="258">
        <v>5.25</v>
      </c>
      <c r="I363" s="29"/>
      <c r="J363" s="74">
        <f t="shared" si="45"/>
        <v>5.25</v>
      </c>
      <c r="K363" s="25"/>
      <c r="L363" s="25"/>
      <c r="M363" s="258">
        <v>5.25</v>
      </c>
      <c r="N363" s="29"/>
      <c r="O363" s="74">
        <f t="shared" si="46"/>
        <v>5.25</v>
      </c>
      <c r="P363" s="25"/>
      <c r="Q363" s="25"/>
      <c r="R363" s="258">
        <v>5.25</v>
      </c>
      <c r="S363" s="29"/>
      <c r="T363" s="1">
        <f t="shared" si="44"/>
        <v>100</v>
      </c>
      <c r="U363" s="49"/>
      <c r="V363" s="58"/>
      <c r="W363" s="49"/>
    </row>
    <row r="364" spans="1:23" ht="19.5" customHeight="1" outlineLevel="3" x14ac:dyDescent="0.25">
      <c r="A364" s="32" t="s">
        <v>439</v>
      </c>
      <c r="B364" s="33"/>
      <c r="C364" s="133" t="s">
        <v>49</v>
      </c>
      <c r="D364" s="353"/>
      <c r="E364" s="74">
        <f t="shared" si="43"/>
        <v>12.71</v>
      </c>
      <c r="F364" s="25"/>
      <c r="G364" s="25"/>
      <c r="H364" s="257">
        <v>12.71</v>
      </c>
      <c r="I364" s="29"/>
      <c r="J364" s="74">
        <f t="shared" si="45"/>
        <v>12.71</v>
      </c>
      <c r="K364" s="25"/>
      <c r="L364" s="25"/>
      <c r="M364" s="257">
        <v>12.71</v>
      </c>
      <c r="N364" s="29"/>
      <c r="O364" s="74">
        <f t="shared" si="46"/>
        <v>12.71</v>
      </c>
      <c r="P364" s="25"/>
      <c r="Q364" s="25"/>
      <c r="R364" s="257">
        <v>12.71</v>
      </c>
      <c r="S364" s="29"/>
      <c r="T364" s="1">
        <f t="shared" si="44"/>
        <v>100</v>
      </c>
      <c r="U364" s="49"/>
      <c r="V364" s="58"/>
      <c r="W364" s="49"/>
    </row>
    <row r="365" spans="1:23" ht="19.5" customHeight="1" outlineLevel="3" x14ac:dyDescent="0.25">
      <c r="A365" s="32" t="s">
        <v>440</v>
      </c>
      <c r="B365" s="32"/>
      <c r="C365" s="31" t="s">
        <v>53</v>
      </c>
      <c r="D365" s="353"/>
      <c r="E365" s="74">
        <f t="shared" si="43"/>
        <v>46.5</v>
      </c>
      <c r="F365" s="25"/>
      <c r="G365" s="25"/>
      <c r="H365" s="257">
        <v>46.5</v>
      </c>
      <c r="I365" s="29"/>
      <c r="J365" s="74">
        <f t="shared" si="45"/>
        <v>46.5</v>
      </c>
      <c r="K365" s="25"/>
      <c r="L365" s="25"/>
      <c r="M365" s="257">
        <v>46.5</v>
      </c>
      <c r="N365" s="29"/>
      <c r="O365" s="74">
        <f t="shared" si="46"/>
        <v>46.5</v>
      </c>
      <c r="P365" s="25"/>
      <c r="Q365" s="25"/>
      <c r="R365" s="257">
        <v>46.5</v>
      </c>
      <c r="S365" s="29"/>
      <c r="T365" s="1">
        <f t="shared" si="44"/>
        <v>100</v>
      </c>
      <c r="U365" s="49"/>
      <c r="V365" s="58"/>
      <c r="W365" s="49"/>
    </row>
    <row r="366" spans="1:23" ht="19.5" customHeight="1" outlineLevel="3" x14ac:dyDescent="0.25">
      <c r="A366" s="32" t="s">
        <v>441</v>
      </c>
      <c r="B366" s="32"/>
      <c r="C366" s="31" t="s">
        <v>54</v>
      </c>
      <c r="D366" s="353"/>
      <c r="E366" s="74">
        <f t="shared" si="43"/>
        <v>4</v>
      </c>
      <c r="F366" s="25"/>
      <c r="G366" s="25"/>
      <c r="H366" s="257">
        <v>4</v>
      </c>
      <c r="I366" s="29"/>
      <c r="J366" s="74">
        <f t="shared" si="45"/>
        <v>4</v>
      </c>
      <c r="K366" s="25"/>
      <c r="L366" s="25"/>
      <c r="M366" s="257">
        <v>4</v>
      </c>
      <c r="N366" s="29"/>
      <c r="O366" s="74">
        <f t="shared" si="46"/>
        <v>4</v>
      </c>
      <c r="P366" s="25"/>
      <c r="Q366" s="25"/>
      <c r="R366" s="257">
        <v>4</v>
      </c>
      <c r="S366" s="29"/>
      <c r="T366" s="1">
        <f t="shared" si="44"/>
        <v>100</v>
      </c>
      <c r="U366" s="49"/>
      <c r="V366" s="58"/>
      <c r="W366" s="49"/>
    </row>
    <row r="367" spans="1:23" ht="19.5" customHeight="1" outlineLevel="3" x14ac:dyDescent="0.25">
      <c r="A367" s="32" t="s">
        <v>442</v>
      </c>
      <c r="B367" s="32"/>
      <c r="C367" s="31" t="s">
        <v>55</v>
      </c>
      <c r="D367" s="356"/>
      <c r="E367" s="74">
        <f t="shared" si="43"/>
        <v>39</v>
      </c>
      <c r="F367" s="25"/>
      <c r="G367" s="25"/>
      <c r="H367" s="257">
        <v>39</v>
      </c>
      <c r="I367" s="29"/>
      <c r="J367" s="74">
        <f t="shared" si="45"/>
        <v>39</v>
      </c>
      <c r="K367" s="25"/>
      <c r="L367" s="25"/>
      <c r="M367" s="257">
        <v>39</v>
      </c>
      <c r="N367" s="29"/>
      <c r="O367" s="74">
        <f t="shared" si="46"/>
        <v>39</v>
      </c>
      <c r="P367" s="25"/>
      <c r="Q367" s="25"/>
      <c r="R367" s="257">
        <v>39</v>
      </c>
      <c r="S367" s="29"/>
      <c r="T367" s="1">
        <f t="shared" si="44"/>
        <v>100</v>
      </c>
      <c r="U367" s="49"/>
      <c r="V367" s="58"/>
      <c r="W367" s="49"/>
    </row>
    <row r="368" spans="1:23" ht="25.5" outlineLevel="3" x14ac:dyDescent="0.25">
      <c r="A368" s="32" t="s">
        <v>443</v>
      </c>
      <c r="B368" s="33"/>
      <c r="C368" s="133" t="s">
        <v>56</v>
      </c>
      <c r="D368" s="65" t="s">
        <v>455</v>
      </c>
      <c r="E368" s="74">
        <f t="shared" si="43"/>
        <v>75.84</v>
      </c>
      <c r="F368" s="25"/>
      <c r="G368" s="25"/>
      <c r="H368" s="257">
        <v>75.84</v>
      </c>
      <c r="I368" s="29"/>
      <c r="J368" s="74">
        <f>SUM(K368:N368)</f>
        <v>75.84</v>
      </c>
      <c r="K368" s="25"/>
      <c r="L368" s="25"/>
      <c r="M368" s="257">
        <v>75.84</v>
      </c>
      <c r="N368" s="29"/>
      <c r="O368" s="74">
        <f t="shared" si="46"/>
        <v>75.84</v>
      </c>
      <c r="P368" s="25"/>
      <c r="Q368" s="25"/>
      <c r="R368" s="257">
        <v>75.84</v>
      </c>
      <c r="S368" s="29"/>
      <c r="T368" s="1">
        <f t="shared" si="44"/>
        <v>100</v>
      </c>
      <c r="U368" s="49"/>
      <c r="V368" s="58"/>
      <c r="W368" s="49"/>
    </row>
    <row r="369" spans="1:25" ht="45.75" customHeight="1" outlineLevel="3" x14ac:dyDescent="0.25">
      <c r="A369" s="32" t="s">
        <v>444</v>
      </c>
      <c r="B369" s="32"/>
      <c r="C369" s="31" t="s">
        <v>80</v>
      </c>
      <c r="D369" s="65"/>
      <c r="E369" s="74">
        <f>F369+G369+H369+I369</f>
        <v>584.22</v>
      </c>
      <c r="F369" s="25"/>
      <c r="G369" s="36">
        <f>G370+G371</f>
        <v>542.20000000000005</v>
      </c>
      <c r="H369" s="36">
        <f>H370+H371</f>
        <v>42.02</v>
      </c>
      <c r="I369" s="29"/>
      <c r="J369" s="74">
        <f>K369+L369+M369+N369</f>
        <v>584.22</v>
      </c>
      <c r="K369" s="25"/>
      <c r="L369" s="36">
        <f>L370+L371</f>
        <v>542.20000000000005</v>
      </c>
      <c r="M369" s="36">
        <f>M370+M371</f>
        <v>42.02</v>
      </c>
      <c r="N369" s="29"/>
      <c r="O369" s="74">
        <f t="shared" si="46"/>
        <v>584.22</v>
      </c>
      <c r="P369" s="25"/>
      <c r="Q369" s="36">
        <f>Q370+Q371</f>
        <v>542.20000000000005</v>
      </c>
      <c r="R369" s="36">
        <f>R370+R371</f>
        <v>42.02</v>
      </c>
      <c r="S369" s="29"/>
      <c r="T369" s="1">
        <f t="shared" si="44"/>
        <v>100</v>
      </c>
      <c r="U369" s="49"/>
      <c r="V369" s="58"/>
      <c r="W369" s="49"/>
    </row>
    <row r="370" spans="1:25" ht="31.5" customHeight="1" outlineLevel="4" x14ac:dyDescent="0.25">
      <c r="A370" s="32" t="s">
        <v>563</v>
      </c>
      <c r="B370" s="32"/>
      <c r="C370" s="223" t="s">
        <v>574</v>
      </c>
      <c r="D370" s="224" t="s">
        <v>562</v>
      </c>
      <c r="E370" s="74">
        <f>F370+G370+H370+I370</f>
        <v>261</v>
      </c>
      <c r="F370" s="25"/>
      <c r="G370" s="217">
        <v>261</v>
      </c>
      <c r="H370" s="225"/>
      <c r="I370" s="29"/>
      <c r="J370" s="74">
        <f>K370+L370+M370+N370</f>
        <v>261</v>
      </c>
      <c r="K370" s="25"/>
      <c r="L370" s="217">
        <v>261</v>
      </c>
      <c r="M370" s="225"/>
      <c r="N370" s="29"/>
      <c r="O370" s="74">
        <f t="shared" si="46"/>
        <v>261</v>
      </c>
      <c r="P370" s="25"/>
      <c r="Q370" s="217">
        <v>261</v>
      </c>
      <c r="R370" s="225"/>
      <c r="S370" s="29"/>
      <c r="T370" s="1">
        <f t="shared" si="44"/>
        <v>100</v>
      </c>
      <c r="U370" s="49"/>
      <c r="V370" s="58"/>
      <c r="W370" s="49"/>
    </row>
    <row r="371" spans="1:25" ht="31.5" customHeight="1" outlineLevel="4" x14ac:dyDescent="0.25">
      <c r="A371" s="135" t="s">
        <v>564</v>
      </c>
      <c r="B371" s="120"/>
      <c r="C371" s="223" t="s">
        <v>458</v>
      </c>
      <c r="D371" s="224" t="s">
        <v>455</v>
      </c>
      <c r="E371" s="74">
        <f>F371+G371+H371+I371</f>
        <v>323.21999999999997</v>
      </c>
      <c r="F371" s="25"/>
      <c r="G371" s="217">
        <v>281.2</v>
      </c>
      <c r="H371" s="217">
        <v>42.02</v>
      </c>
      <c r="I371" s="29"/>
      <c r="J371" s="74">
        <f>K371+L371+M371+N371</f>
        <v>323.21999999999997</v>
      </c>
      <c r="K371" s="25"/>
      <c r="L371" s="217">
        <v>281.2</v>
      </c>
      <c r="M371" s="217">
        <v>42.02</v>
      </c>
      <c r="N371" s="29"/>
      <c r="O371" s="74">
        <f t="shared" si="46"/>
        <v>323.21999999999997</v>
      </c>
      <c r="P371" s="25"/>
      <c r="Q371" s="217">
        <v>281.2</v>
      </c>
      <c r="R371" s="217">
        <v>42.02</v>
      </c>
      <c r="S371" s="29"/>
      <c r="T371" s="1">
        <f t="shared" si="44"/>
        <v>100</v>
      </c>
      <c r="U371" s="49"/>
      <c r="V371" s="58"/>
      <c r="W371" s="49"/>
    </row>
    <row r="372" spans="1:25" ht="36.75" customHeight="1" outlineLevel="2" x14ac:dyDescent="0.25">
      <c r="A372" s="73" t="s">
        <v>19</v>
      </c>
      <c r="B372" s="376" t="s">
        <v>274</v>
      </c>
      <c r="C372" s="377"/>
      <c r="D372" s="65"/>
      <c r="E372" s="74">
        <f t="shared" si="43"/>
        <v>30462.280999999999</v>
      </c>
      <c r="F372" s="2"/>
      <c r="G372" s="91">
        <f>G373+G374+G375+G376+G377</f>
        <v>5230.16</v>
      </c>
      <c r="H372" s="91">
        <f>H373+H374+H375+H376+H377+H380</f>
        <v>25232.120999999999</v>
      </c>
      <c r="I372" s="42"/>
      <c r="J372" s="74">
        <f t="shared" si="45"/>
        <v>29532.800999999999</v>
      </c>
      <c r="K372" s="2"/>
      <c r="L372" s="91">
        <f>L373+L374+L375+L376+L377</f>
        <v>4462.33</v>
      </c>
      <c r="M372" s="91">
        <f>M373+M374+M375+M376+M377+M380</f>
        <v>25070.470999999998</v>
      </c>
      <c r="N372" s="42"/>
      <c r="O372" s="74">
        <f t="shared" si="46"/>
        <v>29532.800999999999</v>
      </c>
      <c r="P372" s="2"/>
      <c r="Q372" s="91">
        <f>Q373+Q374+Q375+Q376+Q377</f>
        <v>4462.33</v>
      </c>
      <c r="R372" s="91">
        <f>R373+R374+R375+R376+R377+R380</f>
        <v>25070.470999999998</v>
      </c>
      <c r="S372" s="42"/>
      <c r="T372" s="1">
        <f t="shared" si="44"/>
        <v>96.94875114572018</v>
      </c>
      <c r="U372" s="49"/>
      <c r="V372" s="58"/>
      <c r="W372" s="49"/>
    </row>
    <row r="373" spans="1:25" outlineLevel="3" x14ac:dyDescent="0.25">
      <c r="A373" s="32" t="s">
        <v>17</v>
      </c>
      <c r="B373" s="32"/>
      <c r="C373" s="170" t="s">
        <v>50</v>
      </c>
      <c r="D373" s="352" t="s">
        <v>275</v>
      </c>
      <c r="E373" s="74">
        <f t="shared" si="43"/>
        <v>30</v>
      </c>
      <c r="F373" s="25"/>
      <c r="G373" s="25"/>
      <c r="H373" s="216">
        <v>30</v>
      </c>
      <c r="I373" s="29"/>
      <c r="J373" s="74">
        <f t="shared" si="45"/>
        <v>30</v>
      </c>
      <c r="K373" s="25"/>
      <c r="L373" s="225"/>
      <c r="M373" s="154">
        <v>30</v>
      </c>
      <c r="N373" s="29"/>
      <c r="O373" s="74">
        <f t="shared" si="46"/>
        <v>30</v>
      </c>
      <c r="P373" s="25"/>
      <c r="Q373" s="225"/>
      <c r="R373" s="154">
        <v>30</v>
      </c>
      <c r="S373" s="29"/>
      <c r="T373" s="1">
        <f t="shared" si="44"/>
        <v>100</v>
      </c>
      <c r="U373" s="49"/>
      <c r="V373" s="58"/>
      <c r="W373" s="49"/>
    </row>
    <row r="374" spans="1:25" ht="31.5" customHeight="1" outlineLevel="3" x14ac:dyDescent="0.25">
      <c r="A374" s="135" t="s">
        <v>334</v>
      </c>
      <c r="B374" s="32"/>
      <c r="C374" s="170" t="s">
        <v>555</v>
      </c>
      <c r="D374" s="356"/>
      <c r="E374" s="74">
        <f t="shared" si="43"/>
        <v>19.231000000000002</v>
      </c>
      <c r="F374" s="25"/>
      <c r="G374" s="25"/>
      <c r="H374" s="216">
        <v>19.231000000000002</v>
      </c>
      <c r="I374" s="29"/>
      <c r="J374" s="74">
        <f t="shared" si="45"/>
        <v>19.231000000000002</v>
      </c>
      <c r="K374" s="25"/>
      <c r="L374" s="225"/>
      <c r="M374" s="154">
        <v>19.231000000000002</v>
      </c>
      <c r="N374" s="29"/>
      <c r="O374" s="74">
        <f t="shared" si="46"/>
        <v>19.231000000000002</v>
      </c>
      <c r="P374" s="25"/>
      <c r="Q374" s="225"/>
      <c r="R374" s="154">
        <v>19.231000000000002</v>
      </c>
      <c r="S374" s="29"/>
      <c r="T374" s="1">
        <f t="shared" si="44"/>
        <v>100</v>
      </c>
      <c r="U374" s="49"/>
      <c r="V374" s="58"/>
      <c r="W374" s="49"/>
    </row>
    <row r="375" spans="1:25" ht="26.25" customHeight="1" outlineLevel="3" x14ac:dyDescent="0.25">
      <c r="A375" s="135" t="s">
        <v>445</v>
      </c>
      <c r="B375" s="32"/>
      <c r="C375" s="170" t="s">
        <v>294</v>
      </c>
      <c r="D375" s="352" t="s">
        <v>453</v>
      </c>
      <c r="E375" s="74">
        <f t="shared" si="43"/>
        <v>20596.14</v>
      </c>
      <c r="F375" s="25"/>
      <c r="G375" s="25"/>
      <c r="H375" s="216">
        <v>20596.14</v>
      </c>
      <c r="I375" s="29"/>
      <c r="J375" s="74">
        <f t="shared" si="45"/>
        <v>20596.14</v>
      </c>
      <c r="K375" s="25"/>
      <c r="L375" s="225"/>
      <c r="M375" s="154">
        <v>20596.14</v>
      </c>
      <c r="N375" s="29"/>
      <c r="O375" s="74">
        <f t="shared" si="46"/>
        <v>20596.14</v>
      </c>
      <c r="P375" s="25"/>
      <c r="Q375" s="225"/>
      <c r="R375" s="154">
        <v>20596.14</v>
      </c>
      <c r="S375" s="29"/>
      <c r="T375" s="1">
        <f t="shared" si="44"/>
        <v>100</v>
      </c>
      <c r="U375" s="49"/>
      <c r="V375" s="58"/>
      <c r="W375" s="49"/>
    </row>
    <row r="376" spans="1:25" ht="26.25" customHeight="1" outlineLevel="3" x14ac:dyDescent="0.25">
      <c r="A376" s="135" t="s">
        <v>446</v>
      </c>
      <c r="B376" s="135"/>
      <c r="C376" s="170" t="s">
        <v>295</v>
      </c>
      <c r="D376" s="353"/>
      <c r="E376" s="74">
        <f t="shared" si="43"/>
        <v>8788.18</v>
      </c>
      <c r="F376" s="25"/>
      <c r="G376" s="216">
        <v>4394.09</v>
      </c>
      <c r="H376" s="216">
        <v>4394.09</v>
      </c>
      <c r="I376" s="29"/>
      <c r="J376" s="74">
        <f t="shared" si="45"/>
        <v>7858.7</v>
      </c>
      <c r="K376" s="25"/>
      <c r="L376" s="217">
        <v>3626.26</v>
      </c>
      <c r="M376" s="217">
        <v>4232.4399999999996</v>
      </c>
      <c r="N376" s="29"/>
      <c r="O376" s="74">
        <f t="shared" si="46"/>
        <v>7858.7</v>
      </c>
      <c r="P376" s="25"/>
      <c r="Q376" s="217">
        <v>3626.26</v>
      </c>
      <c r="R376" s="217">
        <v>4232.4399999999996</v>
      </c>
      <c r="S376" s="29"/>
      <c r="T376" s="1">
        <f t="shared" si="44"/>
        <v>89.423521138620274</v>
      </c>
      <c r="U376" s="260"/>
      <c r="V376" s="261"/>
      <c r="W376" s="260"/>
      <c r="X376" s="262"/>
      <c r="Y376" s="262"/>
    </row>
    <row r="377" spans="1:25" ht="26.25" customHeight="1" outlineLevel="3" x14ac:dyDescent="0.25">
      <c r="A377" s="135" t="s">
        <v>447</v>
      </c>
      <c r="B377" s="135"/>
      <c r="C377" s="170" t="s">
        <v>296</v>
      </c>
      <c r="D377" s="353"/>
      <c r="E377" s="74">
        <f t="shared" si="43"/>
        <v>880.07999999999993</v>
      </c>
      <c r="F377" s="25"/>
      <c r="G377" s="216">
        <f>G378+G379</f>
        <v>836.06999999999994</v>
      </c>
      <c r="H377" s="216">
        <f>H378+H379</f>
        <v>44.01</v>
      </c>
      <c r="I377" s="29"/>
      <c r="J377" s="74">
        <f t="shared" si="45"/>
        <v>880.07999999999993</v>
      </c>
      <c r="K377" s="25"/>
      <c r="L377" s="154">
        <f>L378+L379</f>
        <v>836.06999999999994</v>
      </c>
      <c r="M377" s="154">
        <f>M378+M379</f>
        <v>44.01</v>
      </c>
      <c r="N377" s="29"/>
      <c r="O377" s="74">
        <f t="shared" si="46"/>
        <v>880.07999999999993</v>
      </c>
      <c r="P377" s="25"/>
      <c r="Q377" s="154">
        <f>Q378+Q379</f>
        <v>836.06999999999994</v>
      </c>
      <c r="R377" s="154">
        <f>R378+R379</f>
        <v>44.01</v>
      </c>
      <c r="S377" s="29"/>
      <c r="T377" s="1">
        <f t="shared" si="44"/>
        <v>100</v>
      </c>
      <c r="U377" s="49"/>
      <c r="V377" s="58"/>
      <c r="W377" s="49"/>
    </row>
    <row r="378" spans="1:25" ht="39" customHeight="1" outlineLevel="4" x14ac:dyDescent="0.25">
      <c r="A378" s="135" t="s">
        <v>558</v>
      </c>
      <c r="B378" s="32"/>
      <c r="C378" s="170" t="s">
        <v>556</v>
      </c>
      <c r="D378" s="353"/>
      <c r="E378" s="74">
        <f t="shared" si="43"/>
        <v>492.25</v>
      </c>
      <c r="F378" s="25"/>
      <c r="G378" s="216">
        <v>467.64</v>
      </c>
      <c r="H378" s="216">
        <v>24.61</v>
      </c>
      <c r="I378" s="29"/>
      <c r="J378" s="74">
        <f t="shared" si="45"/>
        <v>492.25</v>
      </c>
      <c r="K378" s="25"/>
      <c r="L378" s="217">
        <v>467.64</v>
      </c>
      <c r="M378" s="217">
        <v>24.61</v>
      </c>
      <c r="N378" s="29"/>
      <c r="O378" s="74">
        <f t="shared" si="46"/>
        <v>492.25</v>
      </c>
      <c r="P378" s="25"/>
      <c r="Q378" s="217">
        <v>467.64</v>
      </c>
      <c r="R378" s="217">
        <v>24.61</v>
      </c>
      <c r="S378" s="29"/>
      <c r="T378" s="1">
        <f t="shared" si="44"/>
        <v>100</v>
      </c>
      <c r="U378" s="49"/>
      <c r="V378" s="58"/>
      <c r="W378" s="49"/>
    </row>
    <row r="379" spans="1:25" ht="39" customHeight="1" outlineLevel="4" x14ac:dyDescent="0.25">
      <c r="A379" s="135" t="s">
        <v>559</v>
      </c>
      <c r="B379" s="32"/>
      <c r="C379" s="170" t="s">
        <v>557</v>
      </c>
      <c r="D379" s="356"/>
      <c r="E379" s="74">
        <f t="shared" si="43"/>
        <v>387.83</v>
      </c>
      <c r="F379" s="25"/>
      <c r="G379" s="216">
        <v>368.43</v>
      </c>
      <c r="H379" s="216">
        <v>19.399999999999999</v>
      </c>
      <c r="I379" s="29"/>
      <c r="J379" s="74">
        <f t="shared" si="45"/>
        <v>387.83</v>
      </c>
      <c r="K379" s="25"/>
      <c r="L379" s="217">
        <v>368.43</v>
      </c>
      <c r="M379" s="217">
        <v>19.399999999999999</v>
      </c>
      <c r="N379" s="29"/>
      <c r="O379" s="74">
        <f t="shared" si="46"/>
        <v>387.83</v>
      </c>
      <c r="P379" s="25"/>
      <c r="Q379" s="217">
        <v>368.43</v>
      </c>
      <c r="R379" s="217">
        <v>19.399999999999999</v>
      </c>
      <c r="S379" s="29"/>
      <c r="T379" s="1">
        <f t="shared" si="44"/>
        <v>100</v>
      </c>
      <c r="U379" s="49"/>
      <c r="V379" s="58"/>
      <c r="W379" s="49"/>
    </row>
    <row r="380" spans="1:25" ht="39" customHeight="1" outlineLevel="3" x14ac:dyDescent="0.25">
      <c r="A380" s="135" t="s">
        <v>583</v>
      </c>
      <c r="B380" s="276" t="s">
        <v>295</v>
      </c>
      <c r="C380" s="277"/>
      <c r="D380" s="259"/>
      <c r="E380" s="74">
        <f t="shared" si="43"/>
        <v>148.65</v>
      </c>
      <c r="F380" s="25"/>
      <c r="G380" s="216"/>
      <c r="H380" s="216">
        <v>148.65</v>
      </c>
      <c r="I380" s="29"/>
      <c r="J380" s="74">
        <f t="shared" si="45"/>
        <v>148.65</v>
      </c>
      <c r="K380" s="25"/>
      <c r="L380" s="217"/>
      <c r="M380" s="217">
        <v>148.65</v>
      </c>
      <c r="N380" s="29"/>
      <c r="O380" s="74">
        <f t="shared" si="46"/>
        <v>148.65</v>
      </c>
      <c r="P380" s="25"/>
      <c r="Q380" s="217"/>
      <c r="R380" s="217">
        <v>148.65</v>
      </c>
      <c r="S380" s="29"/>
      <c r="T380" s="1">
        <f t="shared" si="44"/>
        <v>100</v>
      </c>
      <c r="U380" s="49"/>
      <c r="V380" s="58"/>
      <c r="W380" s="49"/>
    </row>
    <row r="381" spans="1:25" ht="33.75" customHeight="1" outlineLevel="2" x14ac:dyDescent="0.25">
      <c r="A381" s="32" t="s">
        <v>335</v>
      </c>
      <c r="B381" s="330" t="s">
        <v>459</v>
      </c>
      <c r="C381" s="331"/>
      <c r="D381" s="65" t="s">
        <v>456</v>
      </c>
      <c r="E381" s="74">
        <f t="shared" si="43"/>
        <v>211.21</v>
      </c>
      <c r="F381" s="25"/>
      <c r="G381" s="25"/>
      <c r="H381" s="216">
        <v>211.21</v>
      </c>
      <c r="I381" s="29"/>
      <c r="J381" s="74">
        <f t="shared" si="45"/>
        <v>211.21</v>
      </c>
      <c r="K381" s="25"/>
      <c r="L381" s="25"/>
      <c r="M381" s="154">
        <v>211.21</v>
      </c>
      <c r="N381" s="29"/>
      <c r="O381" s="74">
        <f t="shared" si="46"/>
        <v>211.21</v>
      </c>
      <c r="P381" s="25"/>
      <c r="Q381" s="25"/>
      <c r="R381" s="154">
        <v>211.21</v>
      </c>
      <c r="S381" s="29"/>
      <c r="T381" s="1">
        <f t="shared" si="44"/>
        <v>100</v>
      </c>
      <c r="U381" s="49"/>
      <c r="V381" s="58"/>
      <c r="W381" s="49"/>
    </row>
    <row r="382" spans="1:25" ht="56.25" customHeight="1" x14ac:dyDescent="0.25">
      <c r="A382" s="53">
        <v>10</v>
      </c>
      <c r="B382" s="311" t="s">
        <v>276</v>
      </c>
      <c r="C382" s="312"/>
      <c r="D382" s="54" t="s">
        <v>38</v>
      </c>
      <c r="E382" s="55">
        <f>F382+G382+H382+I382</f>
        <v>14472.380000000001</v>
      </c>
      <c r="F382" s="70"/>
      <c r="G382" s="4">
        <f>G383+G396</f>
        <v>5723</v>
      </c>
      <c r="H382" s="4">
        <f>H383+H396</f>
        <v>8749.380000000001</v>
      </c>
      <c r="I382" s="71"/>
      <c r="J382" s="55">
        <f>K382+L382+M382+N382</f>
        <v>14467.380000000001</v>
      </c>
      <c r="K382" s="86"/>
      <c r="L382" s="4">
        <f>L383+L396</f>
        <v>5723</v>
      </c>
      <c r="M382" s="4">
        <f>M383+M396</f>
        <v>8744.380000000001</v>
      </c>
      <c r="N382" s="138"/>
      <c r="O382" s="55">
        <f>P382+Q382+R382+S382</f>
        <v>14467.380000000001</v>
      </c>
      <c r="P382" s="70"/>
      <c r="Q382" s="4">
        <f>Q383+Q396</f>
        <v>5723</v>
      </c>
      <c r="R382" s="4">
        <f>R383+R396</f>
        <v>8744.380000000001</v>
      </c>
      <c r="S382" s="138"/>
      <c r="T382" s="86">
        <f t="shared" si="44"/>
        <v>99.965451432314524</v>
      </c>
      <c r="U382" s="49"/>
      <c r="V382" s="58"/>
      <c r="W382" s="49"/>
    </row>
    <row r="383" spans="1:25" ht="24.75" customHeight="1" outlineLevel="1" x14ac:dyDescent="0.25">
      <c r="A383" s="59">
        <v>1</v>
      </c>
      <c r="B383" s="319" t="s">
        <v>277</v>
      </c>
      <c r="C383" s="320"/>
      <c r="D383" s="67"/>
      <c r="E383" s="61">
        <f>F383+G383+H383+I383</f>
        <v>14472.380000000001</v>
      </c>
      <c r="F383" s="62"/>
      <c r="G383" s="5">
        <f>G392+G393+G394+G388+G395</f>
        <v>5723</v>
      </c>
      <c r="H383" s="5">
        <f>H392+H393+H394+H388+H395+H384</f>
        <v>8749.380000000001</v>
      </c>
      <c r="I383" s="63"/>
      <c r="J383" s="61">
        <f>K383+L383+M383+N383</f>
        <v>14467.380000000001</v>
      </c>
      <c r="K383" s="62"/>
      <c r="L383" s="5">
        <f>L392+L393+L394+L388+L395</f>
        <v>5723</v>
      </c>
      <c r="M383" s="5">
        <f>M392+M393+M394+M388+M395+M384</f>
        <v>8744.380000000001</v>
      </c>
      <c r="N383" s="139"/>
      <c r="O383" s="61">
        <f>P383+Q383+R383+S383</f>
        <v>14467.380000000001</v>
      </c>
      <c r="P383" s="62"/>
      <c r="Q383" s="5">
        <f>Q392+Q393+Q394+Q388+Q395</f>
        <v>5723</v>
      </c>
      <c r="R383" s="5">
        <f>R392+R393+R394+R388+R395+R384</f>
        <v>8744.380000000001</v>
      </c>
      <c r="S383" s="139"/>
      <c r="T383" s="105">
        <f t="shared" si="44"/>
        <v>99.965451432314524</v>
      </c>
      <c r="U383" s="49"/>
      <c r="V383" s="58"/>
      <c r="W383" s="49"/>
    </row>
    <row r="384" spans="1:25" ht="39.75" customHeight="1" outlineLevel="2" x14ac:dyDescent="0.25">
      <c r="A384" s="73" t="s">
        <v>298</v>
      </c>
      <c r="B384" s="334" t="s">
        <v>278</v>
      </c>
      <c r="C384" s="335"/>
      <c r="D384" s="60"/>
      <c r="E384" s="74">
        <f t="shared" ref="E384:E396" si="47">F384+G384+H384+I384</f>
        <v>7000</v>
      </c>
      <c r="F384" s="2"/>
      <c r="G384" s="2"/>
      <c r="H384" s="91">
        <f>SUM(H385:H387)</f>
        <v>7000</v>
      </c>
      <c r="I384" s="42"/>
      <c r="J384" s="74">
        <f t="shared" ref="J384:J396" si="48">K384+L384+M384+N384</f>
        <v>7000</v>
      </c>
      <c r="K384" s="2"/>
      <c r="L384" s="2"/>
      <c r="M384" s="91">
        <f>SUM(M385:M387)</f>
        <v>7000</v>
      </c>
      <c r="N384" s="140"/>
      <c r="O384" s="74">
        <f t="shared" ref="O384:O396" si="49">P384+Q384+R384+S384</f>
        <v>7000</v>
      </c>
      <c r="P384" s="2"/>
      <c r="Q384" s="2"/>
      <c r="R384" s="91">
        <f>SUM(R385:R387)</f>
        <v>7000</v>
      </c>
      <c r="S384" s="140"/>
      <c r="T384" s="1">
        <f t="shared" si="44"/>
        <v>100</v>
      </c>
      <c r="U384" s="49"/>
      <c r="V384" s="58"/>
      <c r="W384" s="49"/>
    </row>
    <row r="385" spans="1:25" s="96" customFormat="1" ht="25.5" outlineLevel="3" x14ac:dyDescent="0.25">
      <c r="A385" s="32" t="s">
        <v>367</v>
      </c>
      <c r="B385" s="32"/>
      <c r="C385" s="31" t="s">
        <v>284</v>
      </c>
      <c r="D385" s="65"/>
      <c r="E385" s="30">
        <f t="shared" si="47"/>
        <v>6200</v>
      </c>
      <c r="F385" s="25"/>
      <c r="G385" s="25"/>
      <c r="H385" s="148">
        <v>6200</v>
      </c>
      <c r="I385" s="29"/>
      <c r="J385" s="30">
        <f t="shared" si="48"/>
        <v>6200</v>
      </c>
      <c r="K385" s="25"/>
      <c r="L385" s="25"/>
      <c r="M385" s="148">
        <v>6200</v>
      </c>
      <c r="N385" s="141"/>
      <c r="O385" s="30">
        <f t="shared" si="49"/>
        <v>6200</v>
      </c>
      <c r="P385" s="25"/>
      <c r="Q385" s="25"/>
      <c r="R385" s="148">
        <v>6200</v>
      </c>
      <c r="S385" s="141"/>
      <c r="T385" s="24">
        <f t="shared" si="44"/>
        <v>100</v>
      </c>
      <c r="U385" s="94"/>
      <c r="V385" s="95"/>
      <c r="W385" s="94"/>
    </row>
    <row r="386" spans="1:25" s="96" customFormat="1" ht="39.75" customHeight="1" outlineLevel="3" x14ac:dyDescent="0.25">
      <c r="A386" s="32" t="s">
        <v>368</v>
      </c>
      <c r="B386" s="32"/>
      <c r="C386" s="31" t="s">
        <v>285</v>
      </c>
      <c r="D386" s="65"/>
      <c r="E386" s="30">
        <f t="shared" si="47"/>
        <v>800</v>
      </c>
      <c r="F386" s="25"/>
      <c r="G386" s="25"/>
      <c r="H386" s="148">
        <v>800</v>
      </c>
      <c r="I386" s="29"/>
      <c r="J386" s="30">
        <f t="shared" si="48"/>
        <v>800</v>
      </c>
      <c r="K386" s="25"/>
      <c r="L386" s="25"/>
      <c r="M386" s="148">
        <v>800</v>
      </c>
      <c r="N386" s="141"/>
      <c r="O386" s="30">
        <f t="shared" si="49"/>
        <v>800</v>
      </c>
      <c r="P386" s="25"/>
      <c r="Q386" s="25"/>
      <c r="R386" s="148">
        <v>800</v>
      </c>
      <c r="S386" s="141"/>
      <c r="T386" s="24">
        <f t="shared" si="44"/>
        <v>100</v>
      </c>
      <c r="U386" s="94"/>
      <c r="V386" s="95"/>
      <c r="W386" s="94"/>
    </row>
    <row r="387" spans="1:25" s="96" customFormat="1" ht="25.5" outlineLevel="3" x14ac:dyDescent="0.25">
      <c r="A387" s="32" t="s">
        <v>369</v>
      </c>
      <c r="B387" s="32"/>
      <c r="C387" s="31" t="s">
        <v>286</v>
      </c>
      <c r="D387" s="65"/>
      <c r="E387" s="30">
        <f t="shared" si="47"/>
        <v>0</v>
      </c>
      <c r="F387" s="25"/>
      <c r="G387" s="25"/>
      <c r="H387" s="148">
        <v>0</v>
      </c>
      <c r="I387" s="29"/>
      <c r="J387" s="30">
        <f t="shared" si="48"/>
        <v>0</v>
      </c>
      <c r="K387" s="25"/>
      <c r="L387" s="25"/>
      <c r="M387" s="148">
        <v>0</v>
      </c>
      <c r="N387" s="141"/>
      <c r="O387" s="30">
        <f t="shared" si="49"/>
        <v>0</v>
      </c>
      <c r="P387" s="25"/>
      <c r="Q387" s="25"/>
      <c r="R387" s="148">
        <v>0</v>
      </c>
      <c r="S387" s="141"/>
      <c r="T387" s="24" t="s">
        <v>38</v>
      </c>
      <c r="U387" s="94"/>
      <c r="V387" s="95"/>
      <c r="W387" s="94"/>
    </row>
    <row r="388" spans="1:25" outlineLevel="2" x14ac:dyDescent="0.25">
      <c r="A388" s="32" t="s">
        <v>299</v>
      </c>
      <c r="B388" s="330" t="s">
        <v>279</v>
      </c>
      <c r="C388" s="331"/>
      <c r="D388" s="65"/>
      <c r="E388" s="74">
        <f t="shared" si="47"/>
        <v>1000</v>
      </c>
      <c r="F388" s="25"/>
      <c r="G388" s="25"/>
      <c r="H388" s="36">
        <f>SUM(H389:H391)</f>
        <v>1000</v>
      </c>
      <c r="I388" s="29"/>
      <c r="J388" s="74">
        <f>K388+L388+M388+N388</f>
        <v>1000</v>
      </c>
      <c r="K388" s="25"/>
      <c r="L388" s="25"/>
      <c r="M388" s="36">
        <f>SUM(M389:M391)</f>
        <v>1000</v>
      </c>
      <c r="N388" s="141"/>
      <c r="O388" s="74">
        <f t="shared" si="49"/>
        <v>1000</v>
      </c>
      <c r="P388" s="25"/>
      <c r="Q388" s="25"/>
      <c r="R388" s="36">
        <f>SUM(R389:R391)</f>
        <v>1000</v>
      </c>
      <c r="S388" s="141"/>
      <c r="T388" s="1">
        <f t="shared" si="44"/>
        <v>100</v>
      </c>
      <c r="U388" s="49"/>
      <c r="V388" s="58"/>
      <c r="W388" s="49"/>
    </row>
    <row r="389" spans="1:25" s="96" customFormat="1" ht="36.75" customHeight="1" outlineLevel="3" x14ac:dyDescent="0.25">
      <c r="A389" s="32" t="s">
        <v>311</v>
      </c>
      <c r="B389" s="32"/>
      <c r="C389" s="179" t="s">
        <v>287</v>
      </c>
      <c r="D389" s="65"/>
      <c r="E389" s="30">
        <f t="shared" si="47"/>
        <v>748.6</v>
      </c>
      <c r="F389" s="25"/>
      <c r="G389" s="25"/>
      <c r="H389" s="148">
        <v>748.6</v>
      </c>
      <c r="I389" s="29"/>
      <c r="J389" s="30">
        <f t="shared" si="48"/>
        <v>748.6</v>
      </c>
      <c r="K389" s="25"/>
      <c r="L389" s="25"/>
      <c r="M389" s="148">
        <v>748.6</v>
      </c>
      <c r="N389" s="141"/>
      <c r="O389" s="30">
        <f t="shared" si="49"/>
        <v>748.6</v>
      </c>
      <c r="P389" s="25"/>
      <c r="Q389" s="25"/>
      <c r="R389" s="148">
        <v>748.6</v>
      </c>
      <c r="S389" s="141"/>
      <c r="T389" s="24">
        <f t="shared" si="44"/>
        <v>100</v>
      </c>
      <c r="U389" s="94"/>
      <c r="V389" s="95"/>
      <c r="W389" s="94"/>
    </row>
    <row r="390" spans="1:25" s="96" customFormat="1" ht="33.75" customHeight="1" outlineLevel="3" x14ac:dyDescent="0.25">
      <c r="A390" s="32" t="s">
        <v>312</v>
      </c>
      <c r="B390" s="32"/>
      <c r="C390" s="179" t="s">
        <v>288</v>
      </c>
      <c r="D390" s="65"/>
      <c r="E390" s="30">
        <f t="shared" si="47"/>
        <v>217.4</v>
      </c>
      <c r="F390" s="25"/>
      <c r="G390" s="25"/>
      <c r="H390" s="148">
        <v>217.4</v>
      </c>
      <c r="I390" s="29"/>
      <c r="J390" s="30">
        <f t="shared" si="48"/>
        <v>217.4</v>
      </c>
      <c r="K390" s="25"/>
      <c r="L390" s="25"/>
      <c r="M390" s="148">
        <v>217.4</v>
      </c>
      <c r="N390" s="141"/>
      <c r="O390" s="30">
        <f t="shared" si="49"/>
        <v>217.4</v>
      </c>
      <c r="P390" s="25"/>
      <c r="Q390" s="25"/>
      <c r="R390" s="148">
        <v>217.4</v>
      </c>
      <c r="S390" s="141"/>
      <c r="T390" s="24">
        <f t="shared" si="44"/>
        <v>100</v>
      </c>
      <c r="U390" s="94"/>
      <c r="V390" s="95"/>
      <c r="W390" s="94"/>
    </row>
    <row r="391" spans="1:25" s="96" customFormat="1" ht="27.75" customHeight="1" outlineLevel="3" x14ac:dyDescent="0.25">
      <c r="A391" s="32" t="s">
        <v>403</v>
      </c>
      <c r="B391" s="32"/>
      <c r="C391" s="179" t="s">
        <v>289</v>
      </c>
      <c r="D391" s="65"/>
      <c r="E391" s="30">
        <f t="shared" si="47"/>
        <v>34</v>
      </c>
      <c r="F391" s="25"/>
      <c r="G391" s="25"/>
      <c r="H391" s="148">
        <v>34</v>
      </c>
      <c r="I391" s="29"/>
      <c r="J391" s="30">
        <f t="shared" si="48"/>
        <v>34</v>
      </c>
      <c r="K391" s="25"/>
      <c r="L391" s="25"/>
      <c r="M391" s="148">
        <v>34</v>
      </c>
      <c r="N391" s="141"/>
      <c r="O391" s="30">
        <f t="shared" si="49"/>
        <v>34</v>
      </c>
      <c r="P391" s="25"/>
      <c r="Q391" s="25"/>
      <c r="R391" s="148">
        <v>34</v>
      </c>
      <c r="S391" s="141"/>
      <c r="T391" s="24">
        <f t="shared" si="44"/>
        <v>100</v>
      </c>
      <c r="U391" s="94"/>
      <c r="V391" s="95"/>
      <c r="W391" s="94"/>
    </row>
    <row r="392" spans="1:25" ht="42.75" customHeight="1" outlineLevel="2" x14ac:dyDescent="0.25">
      <c r="A392" s="73" t="s">
        <v>300</v>
      </c>
      <c r="B392" s="330" t="s">
        <v>280</v>
      </c>
      <c r="C392" s="331"/>
      <c r="D392" s="60"/>
      <c r="E392" s="74">
        <f t="shared" si="47"/>
        <v>5678</v>
      </c>
      <c r="F392" s="2"/>
      <c r="G392" s="151">
        <v>5678</v>
      </c>
      <c r="H392" s="2"/>
      <c r="I392" s="42"/>
      <c r="J392" s="74">
        <f t="shared" si="48"/>
        <v>5678</v>
      </c>
      <c r="K392" s="2"/>
      <c r="L392" s="151">
        <v>5678</v>
      </c>
      <c r="M392" s="2"/>
      <c r="N392" s="140"/>
      <c r="O392" s="74">
        <f t="shared" si="49"/>
        <v>5678</v>
      </c>
      <c r="P392" s="2"/>
      <c r="Q392" s="151">
        <v>5678</v>
      </c>
      <c r="R392" s="2"/>
      <c r="S392" s="140"/>
      <c r="T392" s="1">
        <f t="shared" si="44"/>
        <v>100</v>
      </c>
      <c r="U392" s="49"/>
      <c r="V392" s="58"/>
      <c r="W392" s="49"/>
    </row>
    <row r="393" spans="1:25" ht="29.25" customHeight="1" outlineLevel="2" x14ac:dyDescent="0.25">
      <c r="A393" s="73" t="s">
        <v>301</v>
      </c>
      <c r="B393" s="330" t="s">
        <v>281</v>
      </c>
      <c r="C393" s="331"/>
      <c r="D393" s="60"/>
      <c r="E393" s="74">
        <f t="shared" si="47"/>
        <v>63.1</v>
      </c>
      <c r="F393" s="2"/>
      <c r="G393" s="151"/>
      <c r="H393" s="151">
        <v>63.1</v>
      </c>
      <c r="I393" s="42"/>
      <c r="J393" s="74">
        <f t="shared" si="48"/>
        <v>63.1</v>
      </c>
      <c r="K393" s="2"/>
      <c r="L393" s="2"/>
      <c r="M393" s="2">
        <v>63.1</v>
      </c>
      <c r="N393" s="42"/>
      <c r="O393" s="74">
        <f t="shared" si="49"/>
        <v>63.1</v>
      </c>
      <c r="P393" s="2"/>
      <c r="Q393" s="2"/>
      <c r="R393" s="2">
        <v>63.1</v>
      </c>
      <c r="S393" s="142"/>
      <c r="T393" s="1">
        <f t="shared" si="44"/>
        <v>100</v>
      </c>
      <c r="U393" s="49"/>
      <c r="V393" s="58"/>
      <c r="W393" s="49"/>
    </row>
    <row r="394" spans="1:25" ht="23.25" customHeight="1" outlineLevel="2" x14ac:dyDescent="0.25">
      <c r="A394" s="73" t="s">
        <v>302</v>
      </c>
      <c r="B394" s="303" t="s">
        <v>36</v>
      </c>
      <c r="C394" s="304"/>
      <c r="D394" s="60"/>
      <c r="E394" s="74">
        <f t="shared" si="47"/>
        <v>676.28</v>
      </c>
      <c r="F394" s="2"/>
      <c r="G394" s="151"/>
      <c r="H394" s="151">
        <v>676.28</v>
      </c>
      <c r="I394" s="42"/>
      <c r="J394" s="74">
        <f t="shared" si="48"/>
        <v>676.28</v>
      </c>
      <c r="K394" s="2"/>
      <c r="L394" s="2"/>
      <c r="M394" s="2">
        <v>676.28</v>
      </c>
      <c r="N394" s="42"/>
      <c r="O394" s="74">
        <f t="shared" si="49"/>
        <v>676.28</v>
      </c>
      <c r="P394" s="2"/>
      <c r="Q394" s="2"/>
      <c r="R394" s="2">
        <v>676.28</v>
      </c>
      <c r="S394" s="142"/>
      <c r="T394" s="1">
        <f t="shared" si="44"/>
        <v>100</v>
      </c>
      <c r="U394" s="49"/>
      <c r="V394" s="58"/>
      <c r="W394" s="49"/>
    </row>
    <row r="395" spans="1:25" ht="30" customHeight="1" outlineLevel="2" x14ac:dyDescent="0.25">
      <c r="A395" s="73" t="s">
        <v>303</v>
      </c>
      <c r="B395" s="303" t="s">
        <v>448</v>
      </c>
      <c r="C395" s="304"/>
      <c r="D395" s="60"/>
      <c r="E395" s="74">
        <f t="shared" si="47"/>
        <v>55</v>
      </c>
      <c r="F395" s="2"/>
      <c r="G395" s="151">
        <v>45</v>
      </c>
      <c r="H395" s="151">
        <v>10</v>
      </c>
      <c r="I395" s="42"/>
      <c r="J395" s="74">
        <f t="shared" si="48"/>
        <v>50</v>
      </c>
      <c r="K395" s="2"/>
      <c r="L395" s="2">
        <v>45</v>
      </c>
      <c r="M395" s="2">
        <v>5</v>
      </c>
      <c r="N395" s="42"/>
      <c r="O395" s="74">
        <f t="shared" si="49"/>
        <v>50</v>
      </c>
      <c r="P395" s="2"/>
      <c r="Q395" s="2">
        <v>45</v>
      </c>
      <c r="R395" s="2">
        <v>5</v>
      </c>
      <c r="S395" s="142"/>
      <c r="T395" s="1">
        <f t="shared" si="44"/>
        <v>90.909090909090907</v>
      </c>
      <c r="U395" s="260"/>
      <c r="V395" s="261"/>
      <c r="W395" s="260"/>
      <c r="X395" s="262"/>
      <c r="Y395" s="262"/>
    </row>
    <row r="396" spans="1:25" s="99" customFormat="1" ht="27.75" customHeight="1" outlineLevel="1" x14ac:dyDescent="0.25">
      <c r="A396" s="78" t="s">
        <v>283</v>
      </c>
      <c r="B396" s="313" t="s">
        <v>282</v>
      </c>
      <c r="C396" s="314"/>
      <c r="D396" s="67"/>
      <c r="E396" s="61">
        <f t="shared" si="47"/>
        <v>0</v>
      </c>
      <c r="F396" s="62"/>
      <c r="G396" s="62"/>
      <c r="H396" s="5">
        <f>H397</f>
        <v>0</v>
      </c>
      <c r="I396" s="63"/>
      <c r="J396" s="61">
        <f t="shared" si="48"/>
        <v>0</v>
      </c>
      <c r="K396" s="62"/>
      <c r="L396" s="62"/>
      <c r="M396" s="5">
        <f>M397</f>
        <v>0</v>
      </c>
      <c r="N396" s="63"/>
      <c r="O396" s="61">
        <f t="shared" si="49"/>
        <v>0</v>
      </c>
      <c r="P396" s="62"/>
      <c r="Q396" s="62"/>
      <c r="R396" s="5">
        <f>R397</f>
        <v>0</v>
      </c>
      <c r="S396" s="143"/>
      <c r="T396" s="105" t="s">
        <v>290</v>
      </c>
      <c r="U396" s="97"/>
      <c r="V396" s="98"/>
      <c r="W396" s="97"/>
    </row>
    <row r="397" spans="1:25" ht="31.5" customHeight="1" outlineLevel="2" x14ac:dyDescent="0.25">
      <c r="A397" s="73" t="s">
        <v>41</v>
      </c>
      <c r="B397" s="330" t="s">
        <v>42</v>
      </c>
      <c r="C397" s="331"/>
      <c r="D397" s="60"/>
      <c r="E397" s="74">
        <v>0</v>
      </c>
      <c r="F397" s="2"/>
      <c r="G397" s="2"/>
      <c r="H397" s="2">
        <v>0</v>
      </c>
      <c r="I397" s="42"/>
      <c r="J397" s="74">
        <v>0</v>
      </c>
      <c r="K397" s="2"/>
      <c r="L397" s="2"/>
      <c r="M397" s="2">
        <v>0</v>
      </c>
      <c r="N397" s="42"/>
      <c r="O397" s="74">
        <v>0</v>
      </c>
      <c r="P397" s="2"/>
      <c r="Q397" s="2"/>
      <c r="R397" s="2">
        <v>0</v>
      </c>
      <c r="S397" s="142"/>
      <c r="T397" s="1" t="s">
        <v>290</v>
      </c>
      <c r="U397" s="49"/>
      <c r="V397" s="58"/>
      <c r="W397" s="49"/>
    </row>
    <row r="398" spans="1:25" ht="15.75" thickBot="1" x14ac:dyDescent="0.3">
      <c r="A398" s="373" t="s">
        <v>14</v>
      </c>
      <c r="B398" s="374"/>
      <c r="C398" s="374"/>
      <c r="D398" s="375"/>
      <c r="E398" s="145">
        <f>SUM(F398:I398)</f>
        <v>2059717.7901599996</v>
      </c>
      <c r="F398" s="146">
        <f>F7+F22+F33+F44+F67+F143+F167+F335+F339+F382</f>
        <v>21171.96</v>
      </c>
      <c r="G398" s="146">
        <f>G7+G22+G33+G44+G67+G143+G167+G335+G339+G382</f>
        <v>1269256.9504699998</v>
      </c>
      <c r="H398" s="146">
        <f>H7+H22+H33+H44+H67+H143+H167+H335+H339+H382</f>
        <v>717304.23968999984</v>
      </c>
      <c r="I398" s="146">
        <f>I7+I22+I33+I44+I67+I143+I167+I335+I339+I382</f>
        <v>51984.639999999999</v>
      </c>
      <c r="J398" s="145">
        <f>SUM(K398:N398)</f>
        <v>1334832.8175899996</v>
      </c>
      <c r="K398" s="146">
        <f>K7+K22+K33+K44+K67+K143+K167+K335+K339+K382</f>
        <v>19850.43865</v>
      </c>
      <c r="L398" s="146">
        <f>L7+L22+L33+L44+L67+L143+L167+L335+L339+L382</f>
        <v>1262997.7389399998</v>
      </c>
      <c r="M398" s="146" t="s">
        <v>683</v>
      </c>
      <c r="N398" s="146">
        <f>N7+N22+N33+N44+N67+N143+N167+N335+N339+N382</f>
        <v>51984.639999999999</v>
      </c>
      <c r="O398" s="145">
        <f>SUM(P398:S398)</f>
        <v>2043091.5387899994</v>
      </c>
      <c r="P398" s="146">
        <f>P7+P22+P33+P44+P67+P143+P167+P335+P339+P382</f>
        <v>19850.43865</v>
      </c>
      <c r="Q398" s="146">
        <f>Q7+Q22+Q33+Q44+Q67+Q143+Q167+Q335+Q339+Q382</f>
        <v>1262997.7389399998</v>
      </c>
      <c r="R398" s="146">
        <f>R7+R22+R33+R44+R67+R143+R167+R335+R339+R382</f>
        <v>708258.72119999991</v>
      </c>
      <c r="S398" s="146">
        <f>S7+S22+S33+S44+S67+S143+S167+S335+S339+S382</f>
        <v>51984.639999999999</v>
      </c>
      <c r="T398" s="1">
        <f>O398/E398*100</f>
        <v>99.192789835120635</v>
      </c>
      <c r="U398" s="58"/>
      <c r="V398" s="58"/>
      <c r="W398" s="49"/>
    </row>
    <row r="400" spans="1:25" x14ac:dyDescent="0.25">
      <c r="F400" s="40"/>
      <c r="J400" s="147"/>
      <c r="K400" s="147"/>
      <c r="L400" s="147"/>
      <c r="M400" s="147"/>
      <c r="N400" s="147"/>
    </row>
    <row r="401" spans="16:19" x14ac:dyDescent="0.25">
      <c r="P401" s="40"/>
      <c r="Q401" s="40"/>
      <c r="R401" s="40"/>
      <c r="S401" s="40"/>
    </row>
  </sheetData>
  <sheetProtection formatCells="0" formatColumns="0" formatRows="0" insertRows="0" deleteRows="0" selectLockedCells="1"/>
  <mergeCells count="278">
    <mergeCell ref="A398:D398"/>
    <mergeCell ref="B341:C341"/>
    <mergeCell ref="B339:C339"/>
    <mergeCell ref="B346:C346"/>
    <mergeCell ref="B349:C349"/>
    <mergeCell ref="B350:C350"/>
    <mergeCell ref="B372:C372"/>
    <mergeCell ref="B394:C394"/>
    <mergeCell ref="B396:C396"/>
    <mergeCell ref="B397:C397"/>
    <mergeCell ref="B382:C382"/>
    <mergeCell ref="B383:C383"/>
    <mergeCell ref="B384:C384"/>
    <mergeCell ref="B388:C388"/>
    <mergeCell ref="B392:C392"/>
    <mergeCell ref="B380:C380"/>
    <mergeCell ref="T4:T6"/>
    <mergeCell ref="A1:T1"/>
    <mergeCell ref="A2:T2"/>
    <mergeCell ref="A4:A6"/>
    <mergeCell ref="D4:D6"/>
    <mergeCell ref="E4:I4"/>
    <mergeCell ref="E5:I5"/>
    <mergeCell ref="J4:N4"/>
    <mergeCell ref="J5:N5"/>
    <mergeCell ref="B4:C6"/>
    <mergeCell ref="B31:C31"/>
    <mergeCell ref="B33:C33"/>
    <mergeCell ref="B34:C34"/>
    <mergeCell ref="B35:C35"/>
    <mergeCell ref="B39:C39"/>
    <mergeCell ref="B393:C393"/>
    <mergeCell ref="B395:C395"/>
    <mergeCell ref="B381:C381"/>
    <mergeCell ref="O4:S4"/>
    <mergeCell ref="O5:S5"/>
    <mergeCell ref="B22:C22"/>
    <mergeCell ref="B23:C23"/>
    <mergeCell ref="B24:C24"/>
    <mergeCell ref="B28:C28"/>
    <mergeCell ref="B29:C29"/>
    <mergeCell ref="B7:C7"/>
    <mergeCell ref="B8:C8"/>
    <mergeCell ref="B18:C18"/>
    <mergeCell ref="B20:C20"/>
    <mergeCell ref="D342:D344"/>
    <mergeCell ref="D347:D348"/>
    <mergeCell ref="D351:D367"/>
    <mergeCell ref="D375:D379"/>
    <mergeCell ref="D373:D374"/>
    <mergeCell ref="B44:C44"/>
    <mergeCell ref="B45:C45"/>
    <mergeCell ref="B46:C46"/>
    <mergeCell ref="B50:C50"/>
    <mergeCell ref="B51:C51"/>
    <mergeCell ref="B40:C40"/>
    <mergeCell ref="B41:C41"/>
    <mergeCell ref="B42:C42"/>
    <mergeCell ref="B43:C43"/>
    <mergeCell ref="B114:C114"/>
    <mergeCell ref="B115:C115"/>
    <mergeCell ref="B57:C57"/>
    <mergeCell ref="B58:C58"/>
    <mergeCell ref="B60:C60"/>
    <mergeCell ref="B61:C61"/>
    <mergeCell ref="B62:C62"/>
    <mergeCell ref="B59:C59"/>
    <mergeCell ref="B52:C52"/>
    <mergeCell ref="B53:C53"/>
    <mergeCell ref="B54:C54"/>
    <mergeCell ref="B55:C55"/>
    <mergeCell ref="B56:C56"/>
    <mergeCell ref="B67:C67"/>
    <mergeCell ref="B68:C68"/>
    <mergeCell ref="B69:C69"/>
    <mergeCell ref="B98:C98"/>
    <mergeCell ref="B103:C103"/>
    <mergeCell ref="B63:C63"/>
    <mergeCell ref="B64:C64"/>
    <mergeCell ref="B65:C65"/>
    <mergeCell ref="B66:C66"/>
    <mergeCell ref="A178:A183"/>
    <mergeCell ref="A205:A209"/>
    <mergeCell ref="A212:A215"/>
    <mergeCell ref="A224:A228"/>
    <mergeCell ref="A229:A230"/>
    <mergeCell ref="A233:A234"/>
    <mergeCell ref="A239:A241"/>
    <mergeCell ref="D210:D211"/>
    <mergeCell ref="B120:C120"/>
    <mergeCell ref="B123:C123"/>
    <mergeCell ref="B127:C127"/>
    <mergeCell ref="A202:A204"/>
    <mergeCell ref="B202:C202"/>
    <mergeCell ref="B205:C205"/>
    <mergeCell ref="D277:D280"/>
    <mergeCell ref="B277:C277"/>
    <mergeCell ref="B212:C212"/>
    <mergeCell ref="B216:C216"/>
    <mergeCell ref="B222:C222"/>
    <mergeCell ref="B224:C224"/>
    <mergeCell ref="B229:C229"/>
    <mergeCell ref="B231:C231"/>
    <mergeCell ref="B232:C232"/>
    <mergeCell ref="B233:C233"/>
    <mergeCell ref="B155:C155"/>
    <mergeCell ref="B156:C156"/>
    <mergeCell ref="B157:C157"/>
    <mergeCell ref="B158:C158"/>
    <mergeCell ref="B159:C159"/>
    <mergeCell ref="B152:C152"/>
    <mergeCell ref="B153:C153"/>
    <mergeCell ref="B154:C154"/>
    <mergeCell ref="B195:C195"/>
    <mergeCell ref="B172:C172"/>
    <mergeCell ref="B178:C178"/>
    <mergeCell ref="B171:C171"/>
    <mergeCell ref="B184:C184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335:C335"/>
    <mergeCell ref="B336:C336"/>
    <mergeCell ref="B340:C340"/>
    <mergeCell ref="B32:C32"/>
    <mergeCell ref="B323:C323"/>
    <mergeCell ref="B325:C325"/>
    <mergeCell ref="B281:C281"/>
    <mergeCell ref="B303:C303"/>
    <mergeCell ref="B312:C312"/>
    <mergeCell ref="B317:C317"/>
    <mergeCell ref="B329:C329"/>
    <mergeCell ref="B324:C324"/>
    <mergeCell ref="B321:C321"/>
    <mergeCell ref="B318:C318"/>
    <mergeCell ref="B326:C326"/>
    <mergeCell ref="B327:C327"/>
    <mergeCell ref="B328:C328"/>
    <mergeCell ref="B298:C298"/>
    <mergeCell ref="B293:C293"/>
    <mergeCell ref="B332:C332"/>
    <mergeCell ref="B147:C147"/>
    <mergeCell ref="B148:C148"/>
    <mergeCell ref="B149:C149"/>
    <mergeCell ref="B150:C150"/>
    <mergeCell ref="B21:C21"/>
    <mergeCell ref="B165:C165"/>
    <mergeCell ref="B166:C166"/>
    <mergeCell ref="B174:C174"/>
    <mergeCell ref="B189:C189"/>
    <mergeCell ref="B191:C191"/>
    <mergeCell ref="B210:C210"/>
    <mergeCell ref="B151:C151"/>
    <mergeCell ref="B141:C141"/>
    <mergeCell ref="B142:C142"/>
    <mergeCell ref="B143:C143"/>
    <mergeCell ref="B145:C145"/>
    <mergeCell ref="B146:C146"/>
    <mergeCell ref="B135:C135"/>
    <mergeCell ref="B136:C136"/>
    <mergeCell ref="B137:C137"/>
    <mergeCell ref="B140:C140"/>
    <mergeCell ref="B128:C128"/>
    <mergeCell ref="B129:C129"/>
    <mergeCell ref="B132:C132"/>
    <mergeCell ref="B133:C133"/>
    <mergeCell ref="B134:C134"/>
    <mergeCell ref="B144:C144"/>
    <mergeCell ref="B170:C170"/>
    <mergeCell ref="B334:C334"/>
    <mergeCell ref="A172:A173"/>
    <mergeCell ref="A174:A177"/>
    <mergeCell ref="A184:A188"/>
    <mergeCell ref="A189:A190"/>
    <mergeCell ref="A191:A194"/>
    <mergeCell ref="A195:A201"/>
    <mergeCell ref="A210:A211"/>
    <mergeCell ref="A216:A221"/>
    <mergeCell ref="A222:A223"/>
    <mergeCell ref="A247:A248"/>
    <mergeCell ref="A250:A258"/>
    <mergeCell ref="A261:A263"/>
    <mergeCell ref="A264:A265"/>
    <mergeCell ref="B287:C287"/>
    <mergeCell ref="B289:C289"/>
    <mergeCell ref="B291:C291"/>
    <mergeCell ref="A259:A260"/>
    <mergeCell ref="A266:A268"/>
    <mergeCell ref="A271:A273"/>
    <mergeCell ref="A287:A288"/>
    <mergeCell ref="B331:C331"/>
    <mergeCell ref="B297:C297"/>
    <mergeCell ref="B299:C299"/>
    <mergeCell ref="D212:D215"/>
    <mergeCell ref="D216:D221"/>
    <mergeCell ref="D222:D223"/>
    <mergeCell ref="D224:D228"/>
    <mergeCell ref="D247:D249"/>
    <mergeCell ref="D172:D173"/>
    <mergeCell ref="D174:D177"/>
    <mergeCell ref="D178:D183"/>
    <mergeCell ref="D184:D188"/>
    <mergeCell ref="D189:D190"/>
    <mergeCell ref="D191:D194"/>
    <mergeCell ref="D195:D201"/>
    <mergeCell ref="D205:D209"/>
    <mergeCell ref="D202:D204"/>
    <mergeCell ref="D229:D230"/>
    <mergeCell ref="D233:D234"/>
    <mergeCell ref="D239:D241"/>
    <mergeCell ref="D310:D311"/>
    <mergeCell ref="D318:D319"/>
    <mergeCell ref="D321:D322"/>
    <mergeCell ref="D332:D333"/>
    <mergeCell ref="A321:A322"/>
    <mergeCell ref="A332:A333"/>
    <mergeCell ref="A289:A290"/>
    <mergeCell ref="B300:C300"/>
    <mergeCell ref="B305:C305"/>
    <mergeCell ref="B310:C310"/>
    <mergeCell ref="B313:C313"/>
    <mergeCell ref="B314:C314"/>
    <mergeCell ref="B315:C315"/>
    <mergeCell ref="B316:C316"/>
    <mergeCell ref="B320:C320"/>
    <mergeCell ref="A303:A304"/>
    <mergeCell ref="A305:A309"/>
    <mergeCell ref="A310:A311"/>
    <mergeCell ref="A318:A319"/>
    <mergeCell ref="B330:C330"/>
    <mergeCell ref="B296:C296"/>
    <mergeCell ref="D305:D309"/>
    <mergeCell ref="B295:C295"/>
    <mergeCell ref="D303:D304"/>
    <mergeCell ref="B239:C239"/>
    <mergeCell ref="B242:C242"/>
    <mergeCell ref="B243:C243"/>
    <mergeCell ref="B244:C244"/>
    <mergeCell ref="B245:C245"/>
    <mergeCell ref="D287:D288"/>
    <mergeCell ref="A269:A270"/>
    <mergeCell ref="A274:A276"/>
    <mergeCell ref="A277:A280"/>
    <mergeCell ref="D250:D258"/>
    <mergeCell ref="D259:D260"/>
    <mergeCell ref="D261:D263"/>
    <mergeCell ref="D264:D265"/>
    <mergeCell ref="D266:D268"/>
    <mergeCell ref="D269:D270"/>
    <mergeCell ref="D271:D273"/>
    <mergeCell ref="B246:C246"/>
    <mergeCell ref="B247:C247"/>
    <mergeCell ref="B250:C250"/>
    <mergeCell ref="B259:C259"/>
    <mergeCell ref="B286:C286"/>
    <mergeCell ref="B294:C294"/>
    <mergeCell ref="B292:C292"/>
    <mergeCell ref="B235:C235"/>
    <mergeCell ref="B237:C237"/>
    <mergeCell ref="A235:A236"/>
    <mergeCell ref="A237:A238"/>
    <mergeCell ref="D289:D290"/>
    <mergeCell ref="A300:A302"/>
    <mergeCell ref="D300:D302"/>
    <mergeCell ref="D274:D276"/>
    <mergeCell ref="D281:D284"/>
    <mergeCell ref="A281:A284"/>
    <mergeCell ref="B261:C261"/>
    <mergeCell ref="B264:C264"/>
    <mergeCell ref="B266:C266"/>
    <mergeCell ref="B269:C269"/>
    <mergeCell ref="B271:C271"/>
    <mergeCell ref="B274:C274"/>
  </mergeCells>
  <pageMargins left="0" right="0" top="0.3543307086614173" bottom="0.59055118110236215" header="0.31496062992125984" footer="0.31496062992125984"/>
  <pageSetup paperSize="9" scale="51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abSelected="1" topLeftCell="A30" zoomScale="73" zoomScaleNormal="73" workbookViewId="0">
      <selection activeCell="F37" sqref="F37"/>
    </sheetView>
  </sheetViews>
  <sheetFormatPr defaultRowHeight="15" x14ac:dyDescent="0.25"/>
  <cols>
    <col min="1" max="1" width="4.28515625" customWidth="1"/>
    <col min="2" max="2" width="92.140625" customWidth="1"/>
    <col min="3" max="3" width="14.42578125" customWidth="1"/>
    <col min="4" max="4" width="21.5703125" customWidth="1"/>
    <col min="5" max="5" width="12.28515625" customWidth="1"/>
    <col min="6" max="6" width="14.7109375" customWidth="1"/>
    <col min="7" max="7" width="50.85546875" customWidth="1"/>
  </cols>
  <sheetData>
    <row r="1" spans="1:7" ht="15.75" x14ac:dyDescent="0.25">
      <c r="A1" s="379" t="s">
        <v>584</v>
      </c>
      <c r="B1" s="379"/>
      <c r="C1" s="379"/>
      <c r="D1" s="379"/>
      <c r="E1" s="379"/>
      <c r="F1" s="379"/>
      <c r="G1" s="379"/>
    </row>
    <row r="3" spans="1:7" ht="15.75" customHeight="1" x14ac:dyDescent="0.25">
      <c r="A3" s="394" t="s">
        <v>0</v>
      </c>
      <c r="B3" s="394" t="s">
        <v>58</v>
      </c>
      <c r="C3" s="394" t="s">
        <v>59</v>
      </c>
      <c r="D3" s="397" t="s">
        <v>60</v>
      </c>
      <c r="E3" s="398"/>
      <c r="F3" s="399"/>
      <c r="G3" s="394" t="s">
        <v>61</v>
      </c>
    </row>
    <row r="4" spans="1:7" ht="15.75" x14ac:dyDescent="0.25">
      <c r="A4" s="395"/>
      <c r="B4" s="395"/>
      <c r="C4" s="395"/>
      <c r="D4" s="394" t="s">
        <v>62</v>
      </c>
      <c r="E4" s="400" t="s">
        <v>63</v>
      </c>
      <c r="F4" s="400"/>
      <c r="G4" s="395"/>
    </row>
    <row r="5" spans="1:7" ht="15.75" customHeight="1" x14ac:dyDescent="0.25">
      <c r="A5" s="396"/>
      <c r="B5" s="396"/>
      <c r="C5" s="396"/>
      <c r="D5" s="396"/>
      <c r="E5" s="236" t="s">
        <v>64</v>
      </c>
      <c r="F5" s="236" t="s">
        <v>65</v>
      </c>
      <c r="G5" s="396"/>
    </row>
    <row r="6" spans="1:7" ht="21.75" customHeight="1" x14ac:dyDescent="0.25">
      <c r="A6" s="378" t="s">
        <v>585</v>
      </c>
      <c r="B6" s="378"/>
      <c r="C6" s="378"/>
      <c r="D6" s="378"/>
      <c r="E6" s="378"/>
      <c r="F6" s="378"/>
      <c r="G6" s="378"/>
    </row>
    <row r="7" spans="1:7" ht="51.75" customHeight="1" x14ac:dyDescent="0.25">
      <c r="A7" s="239">
        <v>1</v>
      </c>
      <c r="B7" s="7" t="s">
        <v>586</v>
      </c>
      <c r="C7" s="239" t="s">
        <v>66</v>
      </c>
      <c r="D7" s="14">
        <v>42.4</v>
      </c>
      <c r="E7" s="239">
        <v>44.5</v>
      </c>
      <c r="F7" s="14">
        <v>44.6</v>
      </c>
      <c r="G7" s="7"/>
    </row>
    <row r="8" spans="1:7" ht="51.75" customHeight="1" x14ac:dyDescent="0.25">
      <c r="A8" s="239">
        <v>2</v>
      </c>
      <c r="B8" s="7" t="s">
        <v>587</v>
      </c>
      <c r="C8" s="239" t="s">
        <v>66</v>
      </c>
      <c r="D8" s="14">
        <v>12.4</v>
      </c>
      <c r="E8" s="239">
        <v>12</v>
      </c>
      <c r="F8" s="14">
        <v>12.5</v>
      </c>
      <c r="G8" s="7"/>
    </row>
    <row r="9" spans="1:7" ht="16.5" customHeight="1" x14ac:dyDescent="0.25">
      <c r="A9" s="378" t="s">
        <v>588</v>
      </c>
      <c r="B9" s="378"/>
      <c r="C9" s="378"/>
      <c r="D9" s="378"/>
      <c r="E9" s="378"/>
      <c r="F9" s="378"/>
      <c r="G9" s="378"/>
    </row>
    <row r="10" spans="1:7" ht="51" customHeight="1" x14ac:dyDescent="0.25">
      <c r="A10" s="239">
        <v>1</v>
      </c>
      <c r="B10" s="11" t="s">
        <v>589</v>
      </c>
      <c r="C10" s="239" t="s">
        <v>66</v>
      </c>
      <c r="D10" s="14">
        <v>0</v>
      </c>
      <c r="E10" s="239">
        <v>0</v>
      </c>
      <c r="F10" s="14">
        <v>0</v>
      </c>
      <c r="G10" s="7"/>
    </row>
    <row r="11" spans="1:7" ht="51" customHeight="1" x14ac:dyDescent="0.25">
      <c r="A11" s="239">
        <v>2</v>
      </c>
      <c r="B11" s="11" t="s">
        <v>590</v>
      </c>
      <c r="C11" s="239" t="s">
        <v>66</v>
      </c>
      <c r="D11" s="14">
        <v>97.2</v>
      </c>
      <c r="E11" s="239">
        <v>95</v>
      </c>
      <c r="F11" s="14">
        <v>99.4</v>
      </c>
      <c r="G11" s="7"/>
    </row>
    <row r="12" spans="1:7" ht="51" customHeight="1" x14ac:dyDescent="0.25">
      <c r="A12" s="239">
        <v>3</v>
      </c>
      <c r="B12" s="11" t="s">
        <v>591</v>
      </c>
      <c r="C12" s="239" t="s">
        <v>66</v>
      </c>
      <c r="D12" s="14">
        <v>34.9</v>
      </c>
      <c r="E12" s="239">
        <v>16</v>
      </c>
      <c r="F12" s="14">
        <v>27.9</v>
      </c>
      <c r="G12" s="7"/>
    </row>
    <row r="13" spans="1:7" ht="51" customHeight="1" x14ac:dyDescent="0.25">
      <c r="A13" s="239">
        <v>4</v>
      </c>
      <c r="B13" s="11" t="s">
        <v>592</v>
      </c>
      <c r="C13" s="239" t="s">
        <v>66</v>
      </c>
      <c r="D13" s="14">
        <v>0</v>
      </c>
      <c r="E13" s="239" t="s">
        <v>67</v>
      </c>
      <c r="F13" s="14">
        <v>0</v>
      </c>
      <c r="G13" s="7"/>
    </row>
    <row r="14" spans="1:7" ht="51" customHeight="1" x14ac:dyDescent="0.25">
      <c r="A14" s="239">
        <v>5</v>
      </c>
      <c r="B14" s="11" t="s">
        <v>593</v>
      </c>
      <c r="C14" s="239" t="s">
        <v>594</v>
      </c>
      <c r="D14" s="14">
        <v>0</v>
      </c>
      <c r="E14" s="239">
        <v>0</v>
      </c>
      <c r="F14" s="14">
        <v>0</v>
      </c>
      <c r="G14" s="7"/>
    </row>
    <row r="15" spans="1:7" ht="31.5" customHeight="1" x14ac:dyDescent="0.25">
      <c r="A15" s="378" t="s">
        <v>10</v>
      </c>
      <c r="B15" s="378"/>
      <c r="C15" s="378"/>
      <c r="D15" s="378"/>
      <c r="E15" s="378"/>
      <c r="F15" s="378"/>
      <c r="G15" s="378"/>
    </row>
    <row r="16" spans="1:7" ht="34.5" customHeight="1" x14ac:dyDescent="0.25">
      <c r="A16" s="239">
        <v>1</v>
      </c>
      <c r="B16" s="7" t="s">
        <v>595</v>
      </c>
      <c r="C16" s="239" t="s">
        <v>66</v>
      </c>
      <c r="D16" s="14">
        <v>96.2</v>
      </c>
      <c r="E16" s="239">
        <v>98.4</v>
      </c>
      <c r="F16" s="14">
        <v>89.8</v>
      </c>
      <c r="G16" s="7"/>
    </row>
    <row r="17" spans="1:9" ht="34.5" customHeight="1" x14ac:dyDescent="0.25">
      <c r="A17" s="239">
        <v>2</v>
      </c>
      <c r="B17" s="7" t="s">
        <v>596</v>
      </c>
      <c r="C17" s="239" t="s">
        <v>66</v>
      </c>
      <c r="D17" s="14">
        <v>108.9</v>
      </c>
      <c r="E17" s="239">
        <v>99.1</v>
      </c>
      <c r="F17" s="14">
        <v>62.3</v>
      </c>
      <c r="G17" s="7"/>
    </row>
    <row r="18" spans="1:9" ht="34.5" customHeight="1" x14ac:dyDescent="0.25">
      <c r="A18" s="239">
        <v>3</v>
      </c>
      <c r="B18" s="7" t="s">
        <v>597</v>
      </c>
      <c r="C18" s="239" t="s">
        <v>598</v>
      </c>
      <c r="D18" s="14">
        <v>30.4</v>
      </c>
      <c r="E18" s="239">
        <v>41.04</v>
      </c>
      <c r="F18" s="14">
        <v>32</v>
      </c>
      <c r="G18" s="7"/>
    </row>
    <row r="19" spans="1:9" ht="21.75" customHeight="1" x14ac:dyDescent="0.25">
      <c r="A19" s="378" t="s">
        <v>599</v>
      </c>
      <c r="B19" s="378"/>
      <c r="C19" s="378"/>
      <c r="D19" s="378"/>
      <c r="E19" s="378"/>
      <c r="F19" s="378"/>
      <c r="G19" s="378"/>
    </row>
    <row r="20" spans="1:9" ht="50.25" customHeight="1" x14ac:dyDescent="0.25">
      <c r="A20" s="239">
        <v>1</v>
      </c>
      <c r="B20" s="7" t="s">
        <v>600</v>
      </c>
      <c r="C20" s="239" t="s">
        <v>68</v>
      </c>
      <c r="D20" s="14">
        <v>10</v>
      </c>
      <c r="E20" s="14">
        <v>6</v>
      </c>
      <c r="F20" s="14">
        <v>7</v>
      </c>
      <c r="G20" s="7"/>
    </row>
    <row r="21" spans="1:9" ht="50.25" customHeight="1" x14ac:dyDescent="0.25">
      <c r="A21" s="240">
        <v>2</v>
      </c>
      <c r="B21" s="263" t="s">
        <v>601</v>
      </c>
      <c r="C21" s="239" t="s">
        <v>602</v>
      </c>
      <c r="D21" s="14">
        <v>32.6</v>
      </c>
      <c r="E21" s="14">
        <v>33.799999999999997</v>
      </c>
      <c r="F21" s="14">
        <v>41</v>
      </c>
      <c r="G21" s="7"/>
    </row>
    <row r="22" spans="1:9" ht="50.25" customHeight="1" x14ac:dyDescent="0.25">
      <c r="A22" s="239">
        <v>3</v>
      </c>
      <c r="B22" s="7" t="s">
        <v>603</v>
      </c>
      <c r="C22" s="239" t="s">
        <v>68</v>
      </c>
      <c r="D22" s="14">
        <v>3</v>
      </c>
      <c r="E22" s="14">
        <v>3</v>
      </c>
      <c r="F22" s="14">
        <v>6</v>
      </c>
      <c r="G22" s="7"/>
    </row>
    <row r="23" spans="1:9" ht="50.25" customHeight="1" x14ac:dyDescent="0.25">
      <c r="A23" s="239">
        <v>4</v>
      </c>
      <c r="B23" s="7" t="s">
        <v>604</v>
      </c>
      <c r="C23" s="239" t="s">
        <v>68</v>
      </c>
      <c r="D23" s="14">
        <v>7</v>
      </c>
      <c r="E23" s="14">
        <v>4</v>
      </c>
      <c r="F23" s="14">
        <v>5</v>
      </c>
      <c r="G23" s="7"/>
    </row>
    <row r="24" spans="1:9" ht="50.25" customHeight="1" x14ac:dyDescent="0.25">
      <c r="A24" s="239">
        <v>5</v>
      </c>
      <c r="B24" s="7" t="s">
        <v>605</v>
      </c>
      <c r="C24" s="239" t="s">
        <v>66</v>
      </c>
      <c r="D24" s="14" t="s">
        <v>38</v>
      </c>
      <c r="E24" s="14">
        <v>27</v>
      </c>
      <c r="F24" s="14">
        <v>6.5</v>
      </c>
      <c r="G24" s="7" t="s">
        <v>691</v>
      </c>
      <c r="H24" s="23"/>
      <c r="I24" s="22"/>
    </row>
    <row r="25" spans="1:9" ht="50.25" customHeight="1" x14ac:dyDescent="0.25">
      <c r="A25" s="239">
        <v>6</v>
      </c>
      <c r="B25" s="7" t="s">
        <v>607</v>
      </c>
      <c r="C25" s="239" t="s">
        <v>66</v>
      </c>
      <c r="D25" s="14" t="s">
        <v>38</v>
      </c>
      <c r="E25" s="14">
        <v>4.8</v>
      </c>
      <c r="F25" s="14">
        <v>9.66</v>
      </c>
      <c r="G25" s="7"/>
      <c r="H25" s="23"/>
      <c r="I25" s="22"/>
    </row>
    <row r="26" spans="1:9" ht="50.25" customHeight="1" x14ac:dyDescent="0.25">
      <c r="A26" s="239">
        <v>7</v>
      </c>
      <c r="B26" s="8" t="s">
        <v>608</v>
      </c>
      <c r="C26" s="239" t="s">
        <v>66</v>
      </c>
      <c r="D26" s="14" t="s">
        <v>38</v>
      </c>
      <c r="E26" s="14">
        <v>28</v>
      </c>
      <c r="F26" s="14" t="s">
        <v>38</v>
      </c>
      <c r="G26" s="7" t="s">
        <v>606</v>
      </c>
      <c r="H26" s="17"/>
      <c r="I26" s="22"/>
    </row>
    <row r="27" spans="1:9" ht="50.25" customHeight="1" x14ac:dyDescent="0.25">
      <c r="A27" s="239">
        <v>8</v>
      </c>
      <c r="B27" s="7" t="s">
        <v>609</v>
      </c>
      <c r="C27" s="239" t="s">
        <v>68</v>
      </c>
      <c r="D27" s="14">
        <v>14</v>
      </c>
      <c r="E27" s="14">
        <v>5</v>
      </c>
      <c r="F27" s="14">
        <v>5</v>
      </c>
      <c r="G27" s="7"/>
      <c r="H27" s="17"/>
      <c r="I27" s="22"/>
    </row>
    <row r="28" spans="1:9" ht="50.25" customHeight="1" x14ac:dyDescent="0.25">
      <c r="A28" s="401">
        <v>9</v>
      </c>
      <c r="B28" s="403" t="s">
        <v>610</v>
      </c>
      <c r="C28" s="239" t="s">
        <v>68</v>
      </c>
      <c r="D28" s="14">
        <v>1</v>
      </c>
      <c r="E28" s="14">
        <v>3</v>
      </c>
      <c r="F28" s="14">
        <v>0</v>
      </c>
      <c r="G28" s="7" t="s">
        <v>693</v>
      </c>
      <c r="H28" s="17"/>
      <c r="I28" s="22"/>
    </row>
    <row r="29" spans="1:9" ht="50.25" customHeight="1" x14ac:dyDescent="0.25">
      <c r="A29" s="402"/>
      <c r="B29" s="404"/>
      <c r="C29" s="239" t="s">
        <v>68</v>
      </c>
      <c r="D29" s="14">
        <v>1</v>
      </c>
      <c r="E29" s="14">
        <v>3</v>
      </c>
      <c r="F29" s="14">
        <v>0</v>
      </c>
      <c r="G29" s="7" t="s">
        <v>693</v>
      </c>
      <c r="H29" s="23"/>
      <c r="I29" s="22"/>
    </row>
    <row r="30" spans="1:9" ht="50.25" customHeight="1" x14ac:dyDescent="0.25">
      <c r="A30" s="401">
        <v>10</v>
      </c>
      <c r="B30" s="403" t="s">
        <v>611</v>
      </c>
      <c r="C30" s="239" t="s">
        <v>68</v>
      </c>
      <c r="D30" s="14">
        <v>1</v>
      </c>
      <c r="E30" s="14">
        <v>3</v>
      </c>
      <c r="F30" s="14">
        <v>0</v>
      </c>
      <c r="G30" s="7" t="s">
        <v>693</v>
      </c>
      <c r="H30" s="23"/>
      <c r="I30" s="22"/>
    </row>
    <row r="31" spans="1:9" ht="50.25" customHeight="1" x14ac:dyDescent="0.25">
      <c r="A31" s="402"/>
      <c r="B31" s="404"/>
      <c r="C31" s="239" t="s">
        <v>68</v>
      </c>
      <c r="D31" s="14">
        <v>1</v>
      </c>
      <c r="E31" s="14">
        <v>3</v>
      </c>
      <c r="F31" s="14">
        <v>0</v>
      </c>
      <c r="G31" s="7" t="s">
        <v>693</v>
      </c>
      <c r="H31" s="23"/>
      <c r="I31" s="22"/>
    </row>
    <row r="32" spans="1:9" ht="50.25" customHeight="1" x14ac:dyDescent="0.25">
      <c r="A32" s="401">
        <v>11</v>
      </c>
      <c r="B32" s="403" t="s">
        <v>612</v>
      </c>
      <c r="C32" s="239" t="s">
        <v>613</v>
      </c>
      <c r="D32" s="14">
        <v>12.58</v>
      </c>
      <c r="E32" s="14">
        <v>150</v>
      </c>
      <c r="F32" s="14">
        <v>0</v>
      </c>
      <c r="G32" s="7" t="s">
        <v>693</v>
      </c>
      <c r="H32" s="23"/>
    </row>
    <row r="33" spans="1:8" ht="50.25" customHeight="1" x14ac:dyDescent="0.25">
      <c r="A33" s="402"/>
      <c r="B33" s="404"/>
      <c r="C33" s="239" t="s">
        <v>613</v>
      </c>
      <c r="D33" s="14">
        <v>12.58</v>
      </c>
      <c r="E33" s="14">
        <v>150</v>
      </c>
      <c r="F33" s="14">
        <v>0</v>
      </c>
      <c r="G33" s="7" t="s">
        <v>693</v>
      </c>
      <c r="H33" s="23"/>
    </row>
    <row r="34" spans="1:8" ht="81.75" customHeight="1" x14ac:dyDescent="0.25">
      <c r="A34" s="239">
        <v>12</v>
      </c>
      <c r="B34" s="7" t="s">
        <v>614</v>
      </c>
      <c r="C34" s="239" t="s">
        <v>66</v>
      </c>
      <c r="D34" s="14">
        <v>10</v>
      </c>
      <c r="E34" s="14">
        <v>10</v>
      </c>
      <c r="F34" s="14">
        <v>0</v>
      </c>
      <c r="G34" s="7" t="s">
        <v>693</v>
      </c>
      <c r="H34" s="17"/>
    </row>
    <row r="35" spans="1:8" ht="50.25" customHeight="1" x14ac:dyDescent="0.25">
      <c r="A35" s="239">
        <v>13</v>
      </c>
      <c r="B35" s="7" t="s">
        <v>615</v>
      </c>
      <c r="C35" s="239" t="s">
        <v>66</v>
      </c>
      <c r="D35" s="14">
        <v>90.8</v>
      </c>
      <c r="E35" s="14">
        <v>85</v>
      </c>
      <c r="F35" s="14">
        <v>90.8</v>
      </c>
      <c r="G35" s="7"/>
      <c r="H35" s="23"/>
    </row>
    <row r="36" spans="1:8" ht="50.25" customHeight="1" x14ac:dyDescent="0.25">
      <c r="A36" s="239">
        <v>14</v>
      </c>
      <c r="B36" s="7" t="s">
        <v>616</v>
      </c>
      <c r="C36" s="239" t="s">
        <v>68</v>
      </c>
      <c r="D36" s="14">
        <v>108</v>
      </c>
      <c r="E36" s="14">
        <v>100</v>
      </c>
      <c r="F36" s="14" t="s">
        <v>38</v>
      </c>
      <c r="G36" s="7" t="s">
        <v>694</v>
      </c>
      <c r="H36" s="23"/>
    </row>
    <row r="37" spans="1:8" ht="50.25" customHeight="1" x14ac:dyDescent="0.25">
      <c r="A37" s="239">
        <v>15</v>
      </c>
      <c r="B37" s="7" t="s">
        <v>617</v>
      </c>
      <c r="C37" s="239" t="s">
        <v>66</v>
      </c>
      <c r="D37" s="14">
        <v>64</v>
      </c>
      <c r="E37" s="14">
        <v>35</v>
      </c>
      <c r="F37" s="14">
        <v>66.09</v>
      </c>
      <c r="G37" s="7"/>
      <c r="H37" s="23"/>
    </row>
    <row r="38" spans="1:8" ht="50.25" customHeight="1" x14ac:dyDescent="0.25">
      <c r="A38" s="239">
        <v>16</v>
      </c>
      <c r="B38" s="7" t="s">
        <v>618</v>
      </c>
      <c r="C38" s="239" t="s">
        <v>69</v>
      </c>
      <c r="D38" s="241">
        <v>8297</v>
      </c>
      <c r="E38" s="241">
        <v>7658</v>
      </c>
      <c r="F38" s="241">
        <v>8296</v>
      </c>
      <c r="G38" s="7"/>
      <c r="H38" s="23"/>
    </row>
    <row r="39" spans="1:8" ht="50.25" customHeight="1" x14ac:dyDescent="0.25">
      <c r="A39" s="239">
        <v>17</v>
      </c>
      <c r="B39" s="7" t="s">
        <v>619</v>
      </c>
      <c r="C39" s="239" t="s">
        <v>66</v>
      </c>
      <c r="D39" s="14">
        <v>100</v>
      </c>
      <c r="E39" s="14">
        <v>97</v>
      </c>
      <c r="F39" s="14">
        <v>100</v>
      </c>
      <c r="G39" s="7"/>
      <c r="H39" s="23"/>
    </row>
    <row r="40" spans="1:8" ht="71.25" customHeight="1" x14ac:dyDescent="0.25">
      <c r="A40" s="239">
        <v>18</v>
      </c>
      <c r="B40" s="7" t="s">
        <v>620</v>
      </c>
      <c r="C40" s="239" t="s">
        <v>69</v>
      </c>
      <c r="D40" s="14">
        <v>29</v>
      </c>
      <c r="E40" s="14">
        <v>24</v>
      </c>
      <c r="F40" s="14">
        <v>23</v>
      </c>
      <c r="G40" s="7" t="s">
        <v>684</v>
      </c>
      <c r="H40" s="23"/>
    </row>
    <row r="41" spans="1:8" ht="50.25" customHeight="1" x14ac:dyDescent="0.25">
      <c r="A41" s="239">
        <v>19</v>
      </c>
      <c r="B41" s="7" t="s">
        <v>621</v>
      </c>
      <c r="C41" s="239" t="s">
        <v>622</v>
      </c>
      <c r="D41" s="241">
        <v>17.100000000000001</v>
      </c>
      <c r="E41" s="241">
        <v>16.5</v>
      </c>
      <c r="F41" s="241">
        <v>11.5</v>
      </c>
      <c r="G41" s="7"/>
    </row>
    <row r="42" spans="1:8" ht="50.25" customHeight="1" x14ac:dyDescent="0.25">
      <c r="A42" s="239">
        <v>20</v>
      </c>
      <c r="B42" s="7" t="s">
        <v>623</v>
      </c>
      <c r="C42" s="239" t="s">
        <v>68</v>
      </c>
      <c r="D42" s="14">
        <v>2</v>
      </c>
      <c r="E42" s="14">
        <v>1</v>
      </c>
      <c r="F42" s="14">
        <v>2</v>
      </c>
      <c r="G42" s="7"/>
    </row>
    <row r="43" spans="1:8" ht="50.25" customHeight="1" x14ac:dyDescent="0.25">
      <c r="A43" s="239">
        <v>21</v>
      </c>
      <c r="B43" s="7" t="s">
        <v>624</v>
      </c>
      <c r="C43" s="239" t="s">
        <v>66</v>
      </c>
      <c r="D43" s="14">
        <v>100</v>
      </c>
      <c r="E43" s="14">
        <v>100</v>
      </c>
      <c r="F43" s="14">
        <v>100</v>
      </c>
      <c r="G43" s="7"/>
    </row>
    <row r="44" spans="1:8" ht="50.25" customHeight="1" x14ac:dyDescent="0.25">
      <c r="A44" s="239">
        <v>22</v>
      </c>
      <c r="B44" s="7" t="s">
        <v>625</v>
      </c>
      <c r="C44" s="239" t="s">
        <v>66</v>
      </c>
      <c r="D44" s="14">
        <v>100</v>
      </c>
      <c r="E44" s="14">
        <v>100</v>
      </c>
      <c r="F44" s="14">
        <v>100</v>
      </c>
      <c r="G44" s="7"/>
    </row>
    <row r="45" spans="1:8" ht="50.25" customHeight="1" x14ac:dyDescent="0.25">
      <c r="A45" s="239">
        <v>23</v>
      </c>
      <c r="B45" s="7" t="s">
        <v>626</v>
      </c>
      <c r="C45" s="239" t="s">
        <v>68</v>
      </c>
      <c r="D45" s="14">
        <v>10</v>
      </c>
      <c r="E45" s="14">
        <v>8</v>
      </c>
      <c r="F45" s="14">
        <v>10</v>
      </c>
      <c r="G45" s="7"/>
    </row>
    <row r="46" spans="1:8" ht="50.25" customHeight="1" x14ac:dyDescent="0.25">
      <c r="A46" s="239">
        <v>24</v>
      </c>
      <c r="B46" s="7" t="s">
        <v>627</v>
      </c>
      <c r="C46" s="239" t="s">
        <v>628</v>
      </c>
      <c r="D46" s="14" t="s">
        <v>38</v>
      </c>
      <c r="E46" s="14">
        <v>7.9</v>
      </c>
      <c r="F46" s="14">
        <v>7.3</v>
      </c>
      <c r="G46" s="7" t="s">
        <v>692</v>
      </c>
    </row>
    <row r="47" spans="1:8" ht="50.25" customHeight="1" x14ac:dyDescent="0.25">
      <c r="A47" s="239">
        <v>25</v>
      </c>
      <c r="B47" s="7" t="s">
        <v>680</v>
      </c>
      <c r="C47" s="239" t="s">
        <v>628</v>
      </c>
      <c r="D47" s="14"/>
      <c r="E47" s="14">
        <v>0.45700000000000002</v>
      </c>
      <c r="F47" s="14">
        <v>0.61799999999999999</v>
      </c>
      <c r="G47" s="7"/>
    </row>
    <row r="48" spans="1:8" ht="50.25" customHeight="1" x14ac:dyDescent="0.25">
      <c r="A48" s="239">
        <v>26</v>
      </c>
      <c r="B48" s="7" t="s">
        <v>629</v>
      </c>
      <c r="C48" s="239" t="s">
        <v>69</v>
      </c>
      <c r="D48" s="14">
        <v>250</v>
      </c>
      <c r="E48" s="14">
        <v>55</v>
      </c>
      <c r="F48" s="14">
        <v>202</v>
      </c>
      <c r="G48" s="7"/>
    </row>
    <row r="49" spans="1:7" ht="50.25" customHeight="1" x14ac:dyDescent="0.25">
      <c r="A49" s="239">
        <v>27</v>
      </c>
      <c r="B49" s="7" t="s">
        <v>630</v>
      </c>
      <c r="C49" s="239" t="s">
        <v>69</v>
      </c>
      <c r="D49" s="14">
        <v>35</v>
      </c>
      <c r="E49" s="14">
        <v>82</v>
      </c>
      <c r="F49" s="14">
        <v>133</v>
      </c>
      <c r="G49" s="7"/>
    </row>
    <row r="50" spans="1:7" ht="50.25" customHeight="1" x14ac:dyDescent="0.25">
      <c r="A50" s="239">
        <v>28</v>
      </c>
      <c r="B50" s="7" t="s">
        <v>631</v>
      </c>
      <c r="C50" s="239" t="s">
        <v>69</v>
      </c>
      <c r="D50" s="14">
        <v>238</v>
      </c>
      <c r="E50" s="14">
        <v>455</v>
      </c>
      <c r="F50" s="14">
        <v>506</v>
      </c>
      <c r="G50" s="7"/>
    </row>
    <row r="51" spans="1:7" ht="50.25" customHeight="1" x14ac:dyDescent="0.25">
      <c r="A51" s="239">
        <v>29</v>
      </c>
      <c r="B51" s="7" t="s">
        <v>632</v>
      </c>
      <c r="C51" s="239" t="s">
        <v>70</v>
      </c>
      <c r="D51" s="14">
        <v>67</v>
      </c>
      <c r="E51" s="14">
        <v>10</v>
      </c>
      <c r="F51" s="14">
        <v>13</v>
      </c>
      <c r="G51" s="7"/>
    </row>
    <row r="52" spans="1:7" ht="36" customHeight="1" x14ac:dyDescent="0.25">
      <c r="A52" s="378" t="s">
        <v>633</v>
      </c>
      <c r="B52" s="378"/>
      <c r="C52" s="378"/>
      <c r="D52" s="378"/>
      <c r="E52" s="378"/>
      <c r="F52" s="378"/>
      <c r="G52" s="378"/>
    </row>
    <row r="53" spans="1:7" ht="36" customHeight="1" x14ac:dyDescent="0.25">
      <c r="A53" s="241">
        <v>1</v>
      </c>
      <c r="B53" s="238" t="s">
        <v>634</v>
      </c>
      <c r="C53" s="239" t="s">
        <v>66</v>
      </c>
      <c r="D53" s="14">
        <v>24.46</v>
      </c>
      <c r="E53" s="14">
        <v>23</v>
      </c>
      <c r="F53" s="14">
        <v>23</v>
      </c>
      <c r="G53" s="19"/>
    </row>
    <row r="54" spans="1:7" ht="36" customHeight="1" x14ac:dyDescent="0.25">
      <c r="A54" s="241">
        <v>2</v>
      </c>
      <c r="B54" s="238" t="s">
        <v>635</v>
      </c>
      <c r="C54" s="239" t="s">
        <v>66</v>
      </c>
      <c r="D54" s="14">
        <v>2.4</v>
      </c>
      <c r="E54" s="14">
        <v>2.4</v>
      </c>
      <c r="F54" s="14">
        <v>2.4</v>
      </c>
      <c r="G54" s="19"/>
    </row>
    <row r="55" spans="1:7" ht="36" customHeight="1" x14ac:dyDescent="0.25">
      <c r="A55" s="241">
        <v>3</v>
      </c>
      <c r="B55" s="238" t="s">
        <v>636</v>
      </c>
      <c r="C55" s="239" t="s">
        <v>66</v>
      </c>
      <c r="D55" s="14">
        <v>100</v>
      </c>
      <c r="E55" s="14">
        <v>100</v>
      </c>
      <c r="F55" s="14">
        <v>100</v>
      </c>
      <c r="G55" s="19"/>
    </row>
    <row r="56" spans="1:7" ht="27.75" customHeight="1" x14ac:dyDescent="0.25">
      <c r="A56" s="241">
        <v>4</v>
      </c>
      <c r="B56" s="238" t="s">
        <v>637</v>
      </c>
      <c r="C56" s="239" t="s">
        <v>66</v>
      </c>
      <c r="D56" s="14">
        <v>100</v>
      </c>
      <c r="E56" s="14">
        <v>100</v>
      </c>
      <c r="F56" s="14">
        <v>100</v>
      </c>
      <c r="G56" s="11"/>
    </row>
    <row r="57" spans="1:7" ht="27.75" customHeight="1" x14ac:dyDescent="0.25">
      <c r="A57" s="241">
        <v>5</v>
      </c>
      <c r="B57" s="238" t="s">
        <v>638</v>
      </c>
      <c r="C57" s="239" t="s">
        <v>66</v>
      </c>
      <c r="D57" s="14">
        <v>52</v>
      </c>
      <c r="E57" s="14">
        <v>43</v>
      </c>
      <c r="F57" s="14">
        <v>43</v>
      </c>
      <c r="G57" s="19"/>
    </row>
    <row r="58" spans="1:7" ht="27.75" customHeight="1" x14ac:dyDescent="0.25">
      <c r="A58" s="241">
        <v>6</v>
      </c>
      <c r="B58" s="238" t="s">
        <v>639</v>
      </c>
      <c r="C58" s="239" t="s">
        <v>66</v>
      </c>
      <c r="D58" s="14">
        <v>1.7</v>
      </c>
      <c r="E58" s="14">
        <v>1.7</v>
      </c>
      <c r="F58" s="14">
        <v>1.7</v>
      </c>
      <c r="G58" s="11"/>
    </row>
    <row r="59" spans="1:7" ht="27.75" customHeight="1" x14ac:dyDescent="0.25">
      <c r="A59" s="241">
        <v>7</v>
      </c>
      <c r="B59" s="238" t="s">
        <v>640</v>
      </c>
      <c r="C59" s="239" t="s">
        <v>66</v>
      </c>
      <c r="D59" s="14">
        <v>100</v>
      </c>
      <c r="E59" s="14">
        <v>100</v>
      </c>
      <c r="F59" s="14">
        <v>100</v>
      </c>
      <c r="G59" s="19"/>
    </row>
    <row r="60" spans="1:7" ht="24" customHeight="1" x14ac:dyDescent="0.25">
      <c r="A60" s="241">
        <v>8</v>
      </c>
      <c r="B60" s="238" t="s">
        <v>641</v>
      </c>
      <c r="C60" s="10" t="s">
        <v>642</v>
      </c>
      <c r="D60" s="14">
        <v>156</v>
      </c>
      <c r="E60" s="14">
        <v>8760</v>
      </c>
      <c r="F60" s="14">
        <v>8760</v>
      </c>
      <c r="G60" s="19"/>
    </row>
    <row r="61" spans="1:7" ht="30.75" customHeight="1" x14ac:dyDescent="0.25">
      <c r="A61" s="241">
        <v>9</v>
      </c>
      <c r="B61" s="238" t="s">
        <v>643</v>
      </c>
      <c r="C61" s="10" t="s">
        <v>642</v>
      </c>
      <c r="D61" s="14">
        <v>8736</v>
      </c>
      <c r="E61" s="14">
        <v>8760</v>
      </c>
      <c r="F61" s="14">
        <v>8760</v>
      </c>
      <c r="G61" s="19"/>
    </row>
    <row r="62" spans="1:7" ht="30.75" customHeight="1" x14ac:dyDescent="0.25">
      <c r="A62" s="241">
        <v>10</v>
      </c>
      <c r="B62" s="238" t="s">
        <v>644</v>
      </c>
      <c r="C62" s="239" t="s">
        <v>66</v>
      </c>
      <c r="D62" s="14">
        <v>100</v>
      </c>
      <c r="E62" s="14">
        <v>100</v>
      </c>
      <c r="F62" s="14">
        <v>100</v>
      </c>
      <c r="G62" s="19"/>
    </row>
    <row r="63" spans="1:7" ht="30.75" customHeight="1" x14ac:dyDescent="0.25">
      <c r="A63" s="235">
        <v>11</v>
      </c>
      <c r="B63" s="264" t="s">
        <v>645</v>
      </c>
      <c r="C63" s="239" t="s">
        <v>66</v>
      </c>
      <c r="D63" s="14">
        <v>100</v>
      </c>
      <c r="E63" s="14">
        <v>100</v>
      </c>
      <c r="F63" s="14">
        <v>100</v>
      </c>
      <c r="G63" s="263"/>
    </row>
    <row r="64" spans="1:7" ht="24.75" customHeight="1" x14ac:dyDescent="0.25">
      <c r="A64" s="378" t="s">
        <v>646</v>
      </c>
      <c r="B64" s="378"/>
      <c r="C64" s="378"/>
      <c r="D64" s="378"/>
      <c r="E64" s="378"/>
      <c r="F64" s="378"/>
      <c r="G64" s="378"/>
    </row>
    <row r="65" spans="1:7" ht="98.25" customHeight="1" x14ac:dyDescent="0.25">
      <c r="A65" s="241">
        <v>1</v>
      </c>
      <c r="B65" s="11" t="s">
        <v>647</v>
      </c>
      <c r="C65" s="239" t="s">
        <v>66</v>
      </c>
      <c r="D65" s="14">
        <v>99.2</v>
      </c>
      <c r="E65" s="239">
        <v>100</v>
      </c>
      <c r="F65" s="14">
        <v>99.27</v>
      </c>
      <c r="G65" s="7" t="s">
        <v>685</v>
      </c>
    </row>
    <row r="66" spans="1:7" ht="42.75" customHeight="1" x14ac:dyDescent="0.25">
      <c r="A66" s="241">
        <v>2</v>
      </c>
      <c r="B66" s="11" t="s">
        <v>648</v>
      </c>
      <c r="C66" s="239" t="s">
        <v>649</v>
      </c>
      <c r="D66" s="14">
        <v>32</v>
      </c>
      <c r="E66" s="239">
        <v>0</v>
      </c>
      <c r="F66" s="14">
        <v>0</v>
      </c>
      <c r="G66" s="9"/>
    </row>
    <row r="67" spans="1:7" ht="42.75" customHeight="1" x14ac:dyDescent="0.25">
      <c r="A67" s="241">
        <v>3</v>
      </c>
      <c r="B67" s="11" t="s">
        <v>650</v>
      </c>
      <c r="C67" s="239" t="s">
        <v>66</v>
      </c>
      <c r="D67" s="14">
        <v>100</v>
      </c>
      <c r="E67" s="239">
        <v>100</v>
      </c>
      <c r="F67" s="14">
        <v>100</v>
      </c>
      <c r="G67" s="9"/>
    </row>
    <row r="68" spans="1:7" ht="42.75" customHeight="1" x14ac:dyDescent="0.25">
      <c r="A68" s="241">
        <v>4</v>
      </c>
      <c r="B68" s="11" t="s">
        <v>681</v>
      </c>
      <c r="C68" s="239" t="s">
        <v>66</v>
      </c>
      <c r="D68" s="14" t="s">
        <v>38</v>
      </c>
      <c r="E68" s="239">
        <v>100</v>
      </c>
      <c r="F68" s="14">
        <v>0</v>
      </c>
      <c r="G68" s="9" t="s">
        <v>686</v>
      </c>
    </row>
    <row r="69" spans="1:7" ht="50.25" customHeight="1" x14ac:dyDescent="0.25">
      <c r="A69" s="380" t="s">
        <v>651</v>
      </c>
      <c r="B69" s="380"/>
      <c r="C69" s="380"/>
      <c r="D69" s="380"/>
      <c r="E69" s="380"/>
      <c r="F69" s="380"/>
      <c r="G69" s="380"/>
    </row>
    <row r="70" spans="1:7" ht="49.5" customHeight="1" x14ac:dyDescent="0.25">
      <c r="A70" s="241">
        <v>1</v>
      </c>
      <c r="B70" s="12" t="s">
        <v>71</v>
      </c>
      <c r="C70" s="13" t="s">
        <v>66</v>
      </c>
      <c r="D70" s="14">
        <v>100</v>
      </c>
      <c r="E70" s="13">
        <v>100</v>
      </c>
      <c r="F70" s="14">
        <v>100</v>
      </c>
      <c r="G70" s="9"/>
    </row>
    <row r="71" spans="1:7" ht="49.5" customHeight="1" x14ac:dyDescent="0.25">
      <c r="A71" s="241">
        <v>2</v>
      </c>
      <c r="B71" s="12" t="s">
        <v>72</v>
      </c>
      <c r="C71" s="13" t="s">
        <v>66</v>
      </c>
      <c r="D71" s="14">
        <v>100</v>
      </c>
      <c r="E71" s="13">
        <v>100</v>
      </c>
      <c r="F71" s="14">
        <v>100</v>
      </c>
      <c r="G71" s="7"/>
    </row>
    <row r="72" spans="1:7" ht="49.5" customHeight="1" x14ac:dyDescent="0.25">
      <c r="A72" s="241">
        <v>3</v>
      </c>
      <c r="B72" s="12" t="s">
        <v>652</v>
      </c>
      <c r="C72" s="13" t="s">
        <v>66</v>
      </c>
      <c r="D72" s="14">
        <v>92.7</v>
      </c>
      <c r="E72" s="13">
        <v>92.7</v>
      </c>
      <c r="F72" s="14">
        <v>92.6</v>
      </c>
      <c r="G72" s="9"/>
    </row>
    <row r="73" spans="1:7" ht="49.5" customHeight="1" x14ac:dyDescent="0.25">
      <c r="A73" s="241">
        <v>4</v>
      </c>
      <c r="B73" s="12" t="s">
        <v>653</v>
      </c>
      <c r="C73" s="13" t="s">
        <v>66</v>
      </c>
      <c r="D73" s="14">
        <v>100</v>
      </c>
      <c r="E73" s="13">
        <v>100</v>
      </c>
      <c r="F73" s="14">
        <v>100</v>
      </c>
      <c r="G73" s="9"/>
    </row>
    <row r="74" spans="1:7" ht="49.5" customHeight="1" x14ac:dyDescent="0.25">
      <c r="A74" s="241">
        <v>5</v>
      </c>
      <c r="B74" s="12" t="s">
        <v>73</v>
      </c>
      <c r="C74" s="13" t="s">
        <v>66</v>
      </c>
      <c r="D74" s="14">
        <v>100</v>
      </c>
      <c r="E74" s="13">
        <v>100</v>
      </c>
      <c r="F74" s="14">
        <v>100</v>
      </c>
      <c r="G74" s="9"/>
    </row>
    <row r="75" spans="1:7" ht="49.5" customHeight="1" x14ac:dyDescent="0.25">
      <c r="A75" s="241">
        <v>6</v>
      </c>
      <c r="B75" s="12" t="s">
        <v>654</v>
      </c>
      <c r="C75" s="13" t="s">
        <v>66</v>
      </c>
      <c r="D75" s="14">
        <v>100</v>
      </c>
      <c r="E75" s="13">
        <v>100</v>
      </c>
      <c r="F75" s="14">
        <v>100</v>
      </c>
      <c r="G75" s="9"/>
    </row>
    <row r="76" spans="1:7" ht="49.5" customHeight="1" x14ac:dyDescent="0.25">
      <c r="A76" s="241">
        <v>7</v>
      </c>
      <c r="B76" s="12" t="s">
        <v>655</v>
      </c>
      <c r="C76" s="13" t="s">
        <v>66</v>
      </c>
      <c r="D76" s="14">
        <v>93.5</v>
      </c>
      <c r="E76" s="13">
        <v>93.5</v>
      </c>
      <c r="F76" s="14">
        <v>86.6</v>
      </c>
      <c r="G76" s="9"/>
    </row>
    <row r="77" spans="1:7" ht="49.5" customHeight="1" x14ac:dyDescent="0.25">
      <c r="A77" s="241">
        <v>8</v>
      </c>
      <c r="B77" s="12" t="s">
        <v>656</v>
      </c>
      <c r="C77" s="13" t="s">
        <v>66</v>
      </c>
      <c r="D77" s="14">
        <v>50</v>
      </c>
      <c r="E77" s="13">
        <v>50</v>
      </c>
      <c r="F77" s="14">
        <v>45</v>
      </c>
      <c r="G77" s="9"/>
    </row>
    <row r="78" spans="1:7" ht="49.5" customHeight="1" x14ac:dyDescent="0.25">
      <c r="A78" s="241">
        <v>9</v>
      </c>
      <c r="B78" s="12" t="s">
        <v>657</v>
      </c>
      <c r="C78" s="13" t="s">
        <v>66</v>
      </c>
      <c r="D78" s="14">
        <v>21.2</v>
      </c>
      <c r="E78" s="242">
        <v>21.5</v>
      </c>
      <c r="F78" s="14">
        <v>21.5</v>
      </c>
      <c r="G78" s="9"/>
    </row>
    <row r="79" spans="1:7" ht="49.5" customHeight="1" x14ac:dyDescent="0.25">
      <c r="A79" s="241">
        <v>10</v>
      </c>
      <c r="B79" s="12" t="s">
        <v>658</v>
      </c>
      <c r="C79" s="13" t="s">
        <v>66</v>
      </c>
      <c r="D79" s="14">
        <v>5.6</v>
      </c>
      <c r="E79" s="13">
        <v>5.6</v>
      </c>
      <c r="F79" s="14">
        <v>1</v>
      </c>
      <c r="G79" s="7"/>
    </row>
    <row r="80" spans="1:7" ht="69.75" customHeight="1" x14ac:dyDescent="0.25">
      <c r="A80" s="241">
        <v>11</v>
      </c>
      <c r="B80" s="12" t="s">
        <v>74</v>
      </c>
      <c r="C80" s="13" t="s">
        <v>66</v>
      </c>
      <c r="D80" s="14">
        <v>100</v>
      </c>
      <c r="E80" s="13">
        <v>100</v>
      </c>
      <c r="F80" s="14">
        <v>100</v>
      </c>
      <c r="G80" s="9"/>
    </row>
    <row r="81" spans="1:10" ht="49.5" customHeight="1" x14ac:dyDescent="0.25">
      <c r="A81" s="241">
        <v>12</v>
      </c>
      <c r="B81" s="12" t="s">
        <v>75</v>
      </c>
      <c r="C81" s="13" t="s">
        <v>66</v>
      </c>
      <c r="D81" s="14">
        <v>85</v>
      </c>
      <c r="E81" s="13">
        <v>85</v>
      </c>
      <c r="F81" s="14">
        <v>100</v>
      </c>
      <c r="G81" s="9"/>
    </row>
    <row r="82" spans="1:10" ht="49.5" customHeight="1" x14ac:dyDescent="0.25">
      <c r="A82" s="241">
        <v>13</v>
      </c>
      <c r="B82" s="12" t="s">
        <v>76</v>
      </c>
      <c r="C82" s="13" t="s">
        <v>66</v>
      </c>
      <c r="D82" s="14">
        <v>100</v>
      </c>
      <c r="E82" s="13">
        <v>100</v>
      </c>
      <c r="F82" s="14">
        <v>55</v>
      </c>
      <c r="G82" s="7"/>
    </row>
    <row r="83" spans="1:10" ht="49.5" customHeight="1" x14ac:dyDescent="0.25">
      <c r="A83" s="241">
        <v>14</v>
      </c>
      <c r="B83" s="12" t="s">
        <v>659</v>
      </c>
      <c r="C83" s="13" t="s">
        <v>66</v>
      </c>
      <c r="D83" s="14">
        <v>100</v>
      </c>
      <c r="E83" s="13">
        <v>100</v>
      </c>
      <c r="F83" s="14">
        <v>100</v>
      </c>
      <c r="G83" s="7"/>
      <c r="H83" s="23"/>
      <c r="I83" s="18"/>
      <c r="J83" s="17"/>
    </row>
    <row r="84" spans="1:10" ht="49.5" customHeight="1" x14ac:dyDescent="0.25">
      <c r="A84" s="241">
        <v>15</v>
      </c>
      <c r="B84" s="12" t="s">
        <v>660</v>
      </c>
      <c r="C84" s="13" t="s">
        <v>66</v>
      </c>
      <c r="D84" s="14">
        <v>100</v>
      </c>
      <c r="E84" s="13">
        <v>100</v>
      </c>
      <c r="F84" s="14">
        <v>100</v>
      </c>
      <c r="G84" s="7"/>
      <c r="H84" s="23"/>
      <c r="I84" s="18"/>
      <c r="J84" s="17"/>
    </row>
    <row r="85" spans="1:10" ht="49.5" customHeight="1" x14ac:dyDescent="0.25">
      <c r="A85" s="241">
        <v>16</v>
      </c>
      <c r="B85" s="12" t="s">
        <v>682</v>
      </c>
      <c r="C85" s="13" t="s">
        <v>66</v>
      </c>
      <c r="D85" s="14">
        <v>75</v>
      </c>
      <c r="E85" s="13">
        <v>75</v>
      </c>
      <c r="F85" s="14">
        <v>93</v>
      </c>
      <c r="G85" s="7"/>
      <c r="H85" s="23"/>
      <c r="I85" s="18"/>
      <c r="J85" s="17"/>
    </row>
    <row r="86" spans="1:10" ht="15.75" x14ac:dyDescent="0.25">
      <c r="A86" s="378" t="s">
        <v>661</v>
      </c>
      <c r="B86" s="378"/>
      <c r="C86" s="378"/>
      <c r="D86" s="378"/>
      <c r="E86" s="378"/>
      <c r="F86" s="378"/>
      <c r="G86" s="378"/>
      <c r="H86" s="23"/>
      <c r="I86" s="18"/>
      <c r="J86" s="17"/>
    </row>
    <row r="87" spans="1:10" ht="15.75" x14ac:dyDescent="0.25">
      <c r="A87" s="381">
        <v>1</v>
      </c>
      <c r="B87" s="382" t="s">
        <v>662</v>
      </c>
      <c r="C87" s="385" t="s">
        <v>66</v>
      </c>
      <c r="D87" s="388">
        <v>100</v>
      </c>
      <c r="E87" s="385">
        <v>100</v>
      </c>
      <c r="F87" s="388">
        <v>100</v>
      </c>
      <c r="G87" s="391"/>
      <c r="H87" s="23"/>
      <c r="I87" s="17"/>
      <c r="J87" s="17"/>
    </row>
    <row r="88" spans="1:10" ht="15.75" x14ac:dyDescent="0.25">
      <c r="A88" s="381"/>
      <c r="B88" s="383"/>
      <c r="C88" s="386"/>
      <c r="D88" s="389"/>
      <c r="E88" s="386"/>
      <c r="F88" s="389"/>
      <c r="G88" s="392"/>
      <c r="H88" s="23"/>
      <c r="I88" s="17"/>
      <c r="J88" s="17"/>
    </row>
    <row r="89" spans="1:10" ht="15" customHeight="1" x14ac:dyDescent="0.25">
      <c r="A89" s="381"/>
      <c r="B89" s="383"/>
      <c r="C89" s="386"/>
      <c r="D89" s="389"/>
      <c r="E89" s="386"/>
      <c r="F89" s="389"/>
      <c r="G89" s="392"/>
      <c r="H89" s="17"/>
      <c r="I89" s="17"/>
      <c r="J89" s="17"/>
    </row>
    <row r="90" spans="1:10" ht="15" customHeight="1" x14ac:dyDescent="0.25">
      <c r="A90" s="381"/>
      <c r="B90" s="384"/>
      <c r="C90" s="387"/>
      <c r="D90" s="390"/>
      <c r="E90" s="387"/>
      <c r="F90" s="390"/>
      <c r="G90" s="393"/>
      <c r="H90" s="17"/>
      <c r="I90" s="17"/>
      <c r="J90" s="17"/>
    </row>
    <row r="91" spans="1:10" ht="15.75" x14ac:dyDescent="0.25">
      <c r="A91" s="378" t="s">
        <v>663</v>
      </c>
      <c r="B91" s="378"/>
      <c r="C91" s="378"/>
      <c r="D91" s="378"/>
      <c r="E91" s="378"/>
      <c r="F91" s="378"/>
      <c r="G91" s="378"/>
      <c r="H91" s="23"/>
      <c r="I91" s="17"/>
      <c r="J91" s="17"/>
    </row>
    <row r="92" spans="1:10" ht="32.25" customHeight="1" x14ac:dyDescent="0.25">
      <c r="A92" s="241">
        <v>1</v>
      </c>
      <c r="B92" s="7" t="s">
        <v>664</v>
      </c>
      <c r="C92" s="13" t="s">
        <v>66</v>
      </c>
      <c r="D92" s="14">
        <v>28.4</v>
      </c>
      <c r="E92" s="239">
        <v>15</v>
      </c>
      <c r="F92" s="14">
        <v>25.6</v>
      </c>
      <c r="G92" s="7"/>
      <c r="H92" s="23"/>
      <c r="I92" s="17"/>
      <c r="J92" s="17"/>
    </row>
    <row r="93" spans="1:10" ht="32.25" customHeight="1" x14ac:dyDescent="0.25">
      <c r="A93" s="241">
        <v>2</v>
      </c>
      <c r="B93" s="7" t="s">
        <v>665</v>
      </c>
      <c r="C93" s="13" t="s">
        <v>66</v>
      </c>
      <c r="D93" s="14">
        <v>8.6999999999999993</v>
      </c>
      <c r="E93" s="239">
        <v>4</v>
      </c>
      <c r="F93" s="14">
        <v>6.5</v>
      </c>
      <c r="G93" s="7"/>
    </row>
    <row r="94" spans="1:10" ht="76.5" customHeight="1" x14ac:dyDescent="0.25">
      <c r="A94" s="241">
        <v>3</v>
      </c>
      <c r="B94" s="7" t="s">
        <v>666</v>
      </c>
      <c r="C94" s="13" t="s">
        <v>66</v>
      </c>
      <c r="D94" s="14">
        <v>114.4</v>
      </c>
      <c r="E94" s="20">
        <v>0.95</v>
      </c>
      <c r="F94" s="14">
        <v>92</v>
      </c>
      <c r="G94" s="7" t="s">
        <v>687</v>
      </c>
      <c r="H94" s="21"/>
      <c r="I94" s="22"/>
    </row>
    <row r="95" spans="1:10" ht="104.25" customHeight="1" x14ac:dyDescent="0.25">
      <c r="A95" s="241">
        <v>4</v>
      </c>
      <c r="B95" s="7" t="s">
        <v>667</v>
      </c>
      <c r="C95" s="13" t="s">
        <v>66</v>
      </c>
      <c r="D95" s="14">
        <v>94.9</v>
      </c>
      <c r="E95" s="239">
        <v>60</v>
      </c>
      <c r="F95" s="14">
        <v>54</v>
      </c>
      <c r="G95" s="7" t="s">
        <v>688</v>
      </c>
      <c r="H95" s="21"/>
      <c r="I95" s="22"/>
    </row>
    <row r="96" spans="1:10" ht="32.25" customHeight="1" x14ac:dyDescent="0.25">
      <c r="A96" s="241">
        <v>5</v>
      </c>
      <c r="B96" s="7" t="s">
        <v>77</v>
      </c>
      <c r="C96" s="13" t="s">
        <v>66</v>
      </c>
      <c r="D96" s="14">
        <v>103.7</v>
      </c>
      <c r="E96" s="239">
        <v>79.2</v>
      </c>
      <c r="F96" s="14">
        <v>106.4</v>
      </c>
      <c r="G96" s="7"/>
      <c r="H96" s="21"/>
      <c r="I96" s="22"/>
    </row>
    <row r="97" spans="1:9" ht="15.75" x14ac:dyDescent="0.25">
      <c r="A97" s="378" t="s">
        <v>668</v>
      </c>
      <c r="B97" s="378"/>
      <c r="C97" s="378"/>
      <c r="D97" s="378"/>
      <c r="E97" s="378"/>
      <c r="F97" s="378"/>
      <c r="G97" s="378"/>
      <c r="H97" s="21"/>
      <c r="I97" s="22"/>
    </row>
    <row r="98" spans="1:9" ht="15.75" x14ac:dyDescent="0.25">
      <c r="A98" s="241">
        <v>1</v>
      </c>
      <c r="B98" s="11" t="s">
        <v>669</v>
      </c>
      <c r="C98" s="241" t="s">
        <v>670</v>
      </c>
      <c r="D98" s="14">
        <v>604.48</v>
      </c>
      <c r="E98" s="265">
        <v>605</v>
      </c>
      <c r="F98" s="14">
        <v>733.02</v>
      </c>
      <c r="G98" s="11"/>
      <c r="H98" s="21"/>
      <c r="I98" s="22"/>
    </row>
    <row r="99" spans="1:9" ht="15.75" x14ac:dyDescent="0.25">
      <c r="A99" s="241">
        <v>2</v>
      </c>
      <c r="B99" s="11" t="s">
        <v>671</v>
      </c>
      <c r="C99" s="13" t="s">
        <v>66</v>
      </c>
      <c r="D99" s="14">
        <v>106</v>
      </c>
      <c r="E99" s="265">
        <v>103</v>
      </c>
      <c r="F99" s="14">
        <v>109.13</v>
      </c>
      <c r="G99" s="11"/>
      <c r="H99" s="21"/>
      <c r="I99" s="22"/>
    </row>
    <row r="100" spans="1:9" ht="31.5" x14ac:dyDescent="0.25">
      <c r="A100" s="241">
        <v>3</v>
      </c>
      <c r="B100" s="11" t="s">
        <v>672</v>
      </c>
      <c r="C100" s="13" t="s">
        <v>66</v>
      </c>
      <c r="D100" s="14">
        <v>153.4</v>
      </c>
      <c r="E100" s="265">
        <v>100</v>
      </c>
      <c r="F100" s="14">
        <v>0</v>
      </c>
      <c r="G100" s="11" t="s">
        <v>689</v>
      </c>
      <c r="H100" s="21"/>
      <c r="I100" s="22"/>
    </row>
    <row r="101" spans="1:9" ht="15.75" x14ac:dyDescent="0.25">
      <c r="A101" s="241">
        <v>4</v>
      </c>
      <c r="B101" s="11" t="s">
        <v>673</v>
      </c>
      <c r="C101" s="13" t="s">
        <v>66</v>
      </c>
      <c r="D101" s="14">
        <v>51</v>
      </c>
      <c r="E101" s="265">
        <v>100.5</v>
      </c>
      <c r="F101" s="14">
        <v>111.45</v>
      </c>
      <c r="G101" s="11"/>
      <c r="H101" s="21"/>
      <c r="I101" s="22"/>
    </row>
    <row r="102" spans="1:9" ht="15.75" x14ac:dyDescent="0.25">
      <c r="A102" s="241">
        <v>5</v>
      </c>
      <c r="B102" s="11" t="s">
        <v>674</v>
      </c>
      <c r="C102" s="13" t="s">
        <v>66</v>
      </c>
      <c r="D102" s="14">
        <v>80</v>
      </c>
      <c r="E102" s="265">
        <v>80</v>
      </c>
      <c r="F102" s="14">
        <v>100</v>
      </c>
      <c r="G102" s="11"/>
      <c r="H102" s="21"/>
      <c r="I102" s="22"/>
    </row>
    <row r="103" spans="1:9" ht="33.75" customHeight="1" x14ac:dyDescent="0.25">
      <c r="A103" s="241">
        <v>6</v>
      </c>
      <c r="B103" s="11" t="s">
        <v>675</v>
      </c>
      <c r="C103" s="241" t="s">
        <v>676</v>
      </c>
      <c r="D103" s="14">
        <v>37248</v>
      </c>
      <c r="E103" s="265">
        <v>38104.699999999997</v>
      </c>
      <c r="F103" s="14">
        <v>43797</v>
      </c>
      <c r="G103" s="11"/>
      <c r="H103" s="21"/>
      <c r="I103" s="22"/>
    </row>
    <row r="104" spans="1:9" ht="31.5" x14ac:dyDescent="0.25">
      <c r="A104" s="235">
        <v>7</v>
      </c>
      <c r="B104" s="237" t="s">
        <v>677</v>
      </c>
      <c r="C104" s="235" t="s">
        <v>678</v>
      </c>
      <c r="D104" s="14">
        <v>229.42</v>
      </c>
      <c r="E104" s="266">
        <v>248.50200000000001</v>
      </c>
      <c r="F104" s="14">
        <v>246.9</v>
      </c>
      <c r="G104" s="237" t="s">
        <v>690</v>
      </c>
      <c r="H104" s="21"/>
      <c r="I104" s="22"/>
    </row>
    <row r="105" spans="1:9" ht="31.5" x14ac:dyDescent="0.25">
      <c r="A105" s="241">
        <v>8</v>
      </c>
      <c r="B105" s="267" t="s">
        <v>679</v>
      </c>
      <c r="C105" s="241" t="s">
        <v>678</v>
      </c>
      <c r="D105" s="14">
        <v>60</v>
      </c>
      <c r="E105" s="14">
        <v>60</v>
      </c>
      <c r="F105" s="14">
        <v>60</v>
      </c>
      <c r="G105" s="268"/>
      <c r="H105" s="21"/>
      <c r="I105" s="22"/>
    </row>
    <row r="106" spans="1:9" x14ac:dyDescent="0.25">
      <c r="A106" s="16"/>
      <c r="B106" s="15"/>
    </row>
  </sheetData>
  <mergeCells count="31">
    <mergeCell ref="A30:A31"/>
    <mergeCell ref="B30:B31"/>
    <mergeCell ref="A32:A33"/>
    <mergeCell ref="B32:B33"/>
    <mergeCell ref="A52:G52"/>
    <mergeCell ref="A19:G19"/>
    <mergeCell ref="A9:G9"/>
    <mergeCell ref="A15:G15"/>
    <mergeCell ref="A28:A29"/>
    <mergeCell ref="B28:B29"/>
    <mergeCell ref="D3:F3"/>
    <mergeCell ref="G3:G5"/>
    <mergeCell ref="D4:D5"/>
    <mergeCell ref="E4:F4"/>
    <mergeCell ref="A6:G6"/>
    <mergeCell ref="A91:G91"/>
    <mergeCell ref="A97:G97"/>
    <mergeCell ref="A1:G1"/>
    <mergeCell ref="A64:G64"/>
    <mergeCell ref="A69:G69"/>
    <mergeCell ref="A86:G86"/>
    <mergeCell ref="A87:A90"/>
    <mergeCell ref="B87:B90"/>
    <mergeCell ref="C87:C90"/>
    <mergeCell ref="D87:D90"/>
    <mergeCell ref="E87:E90"/>
    <mergeCell ref="F87:F90"/>
    <mergeCell ref="G87:G90"/>
    <mergeCell ref="A3:A5"/>
    <mergeCell ref="B3:B5"/>
    <mergeCell ref="C3:C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2021-02-25T07:37:28Z</dcterms:modified>
</cp:coreProperties>
</file>