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05" windowWidth="14805" windowHeight="1710"/>
  </bookViews>
  <sheets>
    <sheet name="Финансирование" sheetId="1" r:id="rId1"/>
    <sheet name="Показатели" sheetId="3" state="hidden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Q328" i="1" l="1"/>
  <c r="L328" i="1"/>
  <c r="Q331" i="1"/>
  <c r="O309" i="1"/>
  <c r="O341" i="1"/>
  <c r="O340" i="1"/>
  <c r="J341" i="1"/>
  <c r="J340" i="1"/>
  <c r="E341" i="1"/>
  <c r="O243" i="1"/>
  <c r="J243" i="1"/>
  <c r="E243" i="1"/>
  <c r="O239" i="1"/>
  <c r="J239" i="1"/>
  <c r="E239" i="1"/>
  <c r="O235" i="1"/>
  <c r="J235" i="1"/>
  <c r="E235" i="1"/>
  <c r="H215" i="1"/>
  <c r="E215" i="1" s="1"/>
  <c r="O216" i="1"/>
  <c r="O215" i="1"/>
  <c r="O214" i="1"/>
  <c r="J216" i="1"/>
  <c r="J215" i="1"/>
  <c r="J214" i="1"/>
  <c r="E216" i="1"/>
  <c r="T341" i="1" l="1"/>
  <c r="T243" i="1"/>
  <c r="T239" i="1"/>
  <c r="T215" i="1"/>
  <c r="T235" i="1"/>
  <c r="T216" i="1"/>
  <c r="J397" i="1" l="1"/>
  <c r="H391" i="1" l="1"/>
  <c r="H140" i="1" l="1"/>
  <c r="O91" i="1"/>
  <c r="J91" i="1"/>
  <c r="E91" i="1"/>
  <c r="O138" i="1"/>
  <c r="J138" i="1"/>
  <c r="E138" i="1"/>
  <c r="T138" i="1" l="1"/>
  <c r="T91" i="1"/>
  <c r="O65" i="1"/>
  <c r="M30" i="1"/>
  <c r="E414" i="1" l="1"/>
  <c r="O414" i="1"/>
  <c r="J414" i="1"/>
  <c r="T414" i="1" l="1"/>
  <c r="O295" i="1"/>
  <c r="O294" i="1"/>
  <c r="O293" i="1"/>
  <c r="J295" i="1"/>
  <c r="J294" i="1"/>
  <c r="J293" i="1"/>
  <c r="E294" i="1"/>
  <c r="E295" i="1"/>
  <c r="O213" i="1"/>
  <c r="O212" i="1"/>
  <c r="J213" i="1"/>
  <c r="J212" i="1"/>
  <c r="E213" i="1"/>
  <c r="E214" i="1"/>
  <c r="H308" i="1"/>
  <c r="H304" i="1" s="1"/>
  <c r="O307" i="1"/>
  <c r="O306" i="1"/>
  <c r="O305" i="1"/>
  <c r="J307" i="1"/>
  <c r="J306" i="1"/>
  <c r="J305" i="1"/>
  <c r="E306" i="1"/>
  <c r="E307" i="1"/>
  <c r="T294" i="1" l="1"/>
  <c r="T295" i="1"/>
  <c r="T213" i="1"/>
  <c r="T307" i="1"/>
  <c r="T306" i="1"/>
  <c r="H408" i="1"/>
  <c r="Q407" i="1"/>
  <c r="L407" i="1"/>
  <c r="G407" i="1"/>
  <c r="O420" i="1"/>
  <c r="J420" i="1"/>
  <c r="E420" i="1"/>
  <c r="H412" i="1"/>
  <c r="G391" i="1"/>
  <c r="Q363" i="1"/>
  <c r="L363" i="1"/>
  <c r="G363" i="1"/>
  <c r="T420" i="1" l="1"/>
  <c r="H407" i="1"/>
  <c r="O397" i="1"/>
  <c r="E397" i="1"/>
  <c r="R387" i="1"/>
  <c r="R368" i="1" s="1"/>
  <c r="M387" i="1"/>
  <c r="M368" i="1" s="1"/>
  <c r="H387" i="1"/>
  <c r="H368" i="1" s="1"/>
  <c r="Q387" i="1"/>
  <c r="Q368" i="1" s="1"/>
  <c r="L387" i="1"/>
  <c r="L368" i="1" s="1"/>
  <c r="G387" i="1"/>
  <c r="G368" i="1" s="1"/>
  <c r="O389" i="1"/>
  <c r="J389" i="1"/>
  <c r="E389" i="1"/>
  <c r="O366" i="1"/>
  <c r="O365" i="1"/>
  <c r="O364" i="1"/>
  <c r="O362" i="1"/>
  <c r="O361" i="1"/>
  <c r="O360" i="1"/>
  <c r="J366" i="1"/>
  <c r="J365" i="1"/>
  <c r="J364" i="1"/>
  <c r="J362" i="1"/>
  <c r="J361" i="1"/>
  <c r="J360" i="1"/>
  <c r="E361" i="1"/>
  <c r="E362" i="1"/>
  <c r="E364" i="1"/>
  <c r="E365" i="1"/>
  <c r="E366" i="1"/>
  <c r="R363" i="1"/>
  <c r="O363" i="1" s="1"/>
  <c r="M363" i="1"/>
  <c r="J363" i="1" s="1"/>
  <c r="H363" i="1"/>
  <c r="E363" i="1" s="1"/>
  <c r="T397" i="1" l="1"/>
  <c r="H367" i="1"/>
  <c r="T389" i="1"/>
  <c r="T364" i="1"/>
  <c r="T363" i="1"/>
  <c r="T361" i="1"/>
  <c r="T365" i="1"/>
  <c r="T362" i="1"/>
  <c r="T366" i="1"/>
  <c r="O163" i="1"/>
  <c r="J163" i="1"/>
  <c r="E163" i="1"/>
  <c r="R175" i="1"/>
  <c r="M175" i="1"/>
  <c r="H175" i="1"/>
  <c r="M164" i="1"/>
  <c r="R164" i="1"/>
  <c r="H164" i="1"/>
  <c r="H162" i="1" l="1"/>
  <c r="T163" i="1"/>
  <c r="R162" i="1"/>
  <c r="M162" i="1"/>
  <c r="O155" i="1"/>
  <c r="O156" i="1"/>
  <c r="O157" i="1"/>
  <c r="J155" i="1"/>
  <c r="J156" i="1"/>
  <c r="J157" i="1"/>
  <c r="O130" i="1"/>
  <c r="J130" i="1"/>
  <c r="E130" i="1"/>
  <c r="O137" i="1"/>
  <c r="J137" i="1"/>
  <c r="H74" i="1"/>
  <c r="E155" i="1"/>
  <c r="E156" i="1"/>
  <c r="E157" i="1"/>
  <c r="R154" i="1"/>
  <c r="R152" i="1" s="1"/>
  <c r="M154" i="1"/>
  <c r="M152" i="1" s="1"/>
  <c r="H154" i="1"/>
  <c r="H152" i="1" s="1"/>
  <c r="E137" i="1"/>
  <c r="T130" i="1" l="1"/>
  <c r="T157" i="1"/>
  <c r="T155" i="1"/>
  <c r="T156" i="1"/>
  <c r="T137" i="1"/>
  <c r="R111" i="1"/>
  <c r="R69" i="1"/>
  <c r="O69" i="1" s="1"/>
  <c r="M69" i="1"/>
  <c r="J69" i="1" s="1"/>
  <c r="H69" i="1"/>
  <c r="E69" i="1" s="1"/>
  <c r="O71" i="1"/>
  <c r="O70" i="1"/>
  <c r="O68" i="1"/>
  <c r="J71" i="1"/>
  <c r="J70" i="1"/>
  <c r="J68" i="1"/>
  <c r="E70" i="1"/>
  <c r="E71" i="1"/>
  <c r="H62" i="1"/>
  <c r="T71" i="1" l="1"/>
  <c r="T70" i="1"/>
  <c r="T69" i="1"/>
  <c r="R30" i="1"/>
  <c r="R23" i="1"/>
  <c r="Q23" i="1"/>
  <c r="M23" i="1"/>
  <c r="L23" i="1"/>
  <c r="H23" i="1"/>
  <c r="G23" i="1"/>
  <c r="O28" i="1"/>
  <c r="J28" i="1"/>
  <c r="E28" i="1"/>
  <c r="R348" i="1"/>
  <c r="M348" i="1"/>
  <c r="R328" i="1"/>
  <c r="M328" i="1"/>
  <c r="G328" i="1"/>
  <c r="R335" i="1"/>
  <c r="M335" i="1"/>
  <c r="R331" i="1"/>
  <c r="M331" i="1"/>
  <c r="L331" i="1"/>
  <c r="S325" i="1"/>
  <c r="P325" i="1"/>
  <c r="N325" i="1"/>
  <c r="K325" i="1"/>
  <c r="K266" i="1"/>
  <c r="O274" i="1"/>
  <c r="J274" i="1"/>
  <c r="E274" i="1"/>
  <c r="Q318" i="1"/>
  <c r="L318" i="1"/>
  <c r="G318" i="1"/>
  <c r="Q316" i="1"/>
  <c r="L316" i="1"/>
  <c r="G316" i="1"/>
  <c r="R310" i="1"/>
  <c r="M310" i="1"/>
  <c r="R304" i="1"/>
  <c r="M304" i="1"/>
  <c r="R302" i="1"/>
  <c r="Q302" i="1"/>
  <c r="M302" i="1"/>
  <c r="L302" i="1"/>
  <c r="R299" i="1"/>
  <c r="Q299" i="1"/>
  <c r="M299" i="1"/>
  <c r="L299" i="1"/>
  <c r="R297" i="1"/>
  <c r="M297" i="1"/>
  <c r="R292" i="1"/>
  <c r="Q292" i="1"/>
  <c r="M292" i="1"/>
  <c r="L292" i="1"/>
  <c r="R287" i="1"/>
  <c r="Q287" i="1"/>
  <c r="M287" i="1"/>
  <c r="L287" i="1"/>
  <c r="R284" i="1"/>
  <c r="M284" i="1"/>
  <c r="R282" i="1"/>
  <c r="M282" i="1"/>
  <c r="R278" i="1"/>
  <c r="Q278" i="1"/>
  <c r="M278" i="1"/>
  <c r="L278" i="1"/>
  <c r="G278" i="1"/>
  <c r="R276" i="1"/>
  <c r="M276" i="1"/>
  <c r="R272" i="1"/>
  <c r="Q272" i="1"/>
  <c r="M272" i="1"/>
  <c r="L272" i="1"/>
  <c r="G272" i="1"/>
  <c r="R270" i="1"/>
  <c r="M270" i="1"/>
  <c r="Q263" i="1"/>
  <c r="L263" i="1"/>
  <c r="G263" i="1"/>
  <c r="Q260" i="1"/>
  <c r="L260" i="1"/>
  <c r="G260" i="1"/>
  <c r="Q258" i="1"/>
  <c r="L258" i="1"/>
  <c r="G258" i="1"/>
  <c r="Q256" i="1"/>
  <c r="L256" i="1"/>
  <c r="G256" i="1"/>
  <c r="R252" i="1"/>
  <c r="M252" i="1"/>
  <c r="R249" i="1"/>
  <c r="Q249" i="1"/>
  <c r="M249" i="1"/>
  <c r="L249" i="1"/>
  <c r="G249" i="1"/>
  <c r="R245" i="1"/>
  <c r="Q245" i="1"/>
  <c r="M245" i="1"/>
  <c r="L245" i="1"/>
  <c r="G245" i="1"/>
  <c r="R241" i="1"/>
  <c r="M241" i="1"/>
  <c r="R237" i="1"/>
  <c r="M237" i="1"/>
  <c r="R231" i="1"/>
  <c r="M231" i="1"/>
  <c r="R226" i="1"/>
  <c r="Q226" i="1"/>
  <c r="M226" i="1"/>
  <c r="L226" i="1"/>
  <c r="G226" i="1"/>
  <c r="R220" i="1"/>
  <c r="M220" i="1"/>
  <c r="R222" i="1"/>
  <c r="Q222" i="1"/>
  <c r="M222" i="1"/>
  <c r="L222" i="1"/>
  <c r="R224" i="1"/>
  <c r="M224" i="1"/>
  <c r="R217" i="1"/>
  <c r="M217" i="1"/>
  <c r="R211" i="1"/>
  <c r="M211" i="1"/>
  <c r="R207" i="1"/>
  <c r="M207" i="1"/>
  <c r="R203" i="1"/>
  <c r="Q203" i="1"/>
  <c r="M203" i="1"/>
  <c r="L203" i="1"/>
  <c r="G203" i="1"/>
  <c r="R200" i="1"/>
  <c r="M200" i="1"/>
  <c r="R198" i="1"/>
  <c r="Q198" i="1"/>
  <c r="M198" i="1"/>
  <c r="G198" i="1"/>
  <c r="R195" i="1"/>
  <c r="M195" i="1"/>
  <c r="R193" i="1"/>
  <c r="M193" i="1"/>
  <c r="R190" i="1"/>
  <c r="M190" i="1"/>
  <c r="S266" i="1"/>
  <c r="P266" i="1"/>
  <c r="N266" i="1"/>
  <c r="I266" i="1"/>
  <c r="F266" i="1"/>
  <c r="L189" i="1" l="1"/>
  <c r="Q189" i="1"/>
  <c r="M189" i="1"/>
  <c r="M188" i="1" s="1"/>
  <c r="R189" i="1"/>
  <c r="R188" i="1" s="1"/>
  <c r="R327" i="1"/>
  <c r="R325" i="1" s="1"/>
  <c r="M327" i="1"/>
  <c r="M325" i="1" s="1"/>
  <c r="T28" i="1"/>
  <c r="Q255" i="1"/>
  <c r="O255" i="1" s="1"/>
  <c r="Q327" i="1"/>
  <c r="Q325" i="1" s="1"/>
  <c r="L327" i="1"/>
  <c r="L325" i="1" s="1"/>
  <c r="T274" i="1"/>
  <c r="L315" i="1"/>
  <c r="Q315" i="1"/>
  <c r="Q269" i="1"/>
  <c r="L269" i="1"/>
  <c r="G315" i="1"/>
  <c r="M269" i="1"/>
  <c r="M268" i="1" s="1"/>
  <c r="R269" i="1"/>
  <c r="R268" i="1" s="1"/>
  <c r="L255" i="1"/>
  <c r="G255" i="1"/>
  <c r="O348" i="1"/>
  <c r="O349" i="1"/>
  <c r="O350" i="1"/>
  <c r="J348" i="1"/>
  <c r="J349" i="1"/>
  <c r="J350" i="1"/>
  <c r="E350" i="1"/>
  <c r="E349" i="1"/>
  <c r="H348" i="1"/>
  <c r="I342" i="1"/>
  <c r="H342" i="1"/>
  <c r="G342" i="1"/>
  <c r="H335" i="1"/>
  <c r="E335" i="1" s="1"/>
  <c r="H331" i="1"/>
  <c r="G331" i="1"/>
  <c r="H328" i="1"/>
  <c r="I325" i="1"/>
  <c r="F325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6" i="1"/>
  <c r="O324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6" i="1"/>
  <c r="J324" i="1"/>
  <c r="E326" i="1"/>
  <c r="E329" i="1"/>
  <c r="E330" i="1"/>
  <c r="E332" i="1"/>
  <c r="E333" i="1"/>
  <c r="E334" i="1"/>
  <c r="E336" i="1"/>
  <c r="E337" i="1"/>
  <c r="E338" i="1"/>
  <c r="E339" i="1"/>
  <c r="E340" i="1"/>
  <c r="O323" i="1"/>
  <c r="O322" i="1"/>
  <c r="O321" i="1"/>
  <c r="O320" i="1"/>
  <c r="O319" i="1"/>
  <c r="O318" i="1"/>
  <c r="O317" i="1"/>
  <c r="O316" i="1"/>
  <c r="O314" i="1"/>
  <c r="O313" i="1"/>
  <c r="O312" i="1"/>
  <c r="O311" i="1"/>
  <c r="O310" i="1"/>
  <c r="O308" i="1"/>
  <c r="O304" i="1"/>
  <c r="O303" i="1"/>
  <c r="O302" i="1"/>
  <c r="O301" i="1"/>
  <c r="O300" i="1"/>
  <c r="O299" i="1"/>
  <c r="O298" i="1"/>
  <c r="O297" i="1"/>
  <c r="O296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3" i="1"/>
  <c r="O272" i="1"/>
  <c r="O271" i="1"/>
  <c r="O270" i="1"/>
  <c r="O267" i="1"/>
  <c r="O265" i="1"/>
  <c r="J323" i="1"/>
  <c r="J322" i="1"/>
  <c r="J321" i="1"/>
  <c r="J320" i="1"/>
  <c r="J319" i="1"/>
  <c r="J318" i="1"/>
  <c r="J317" i="1"/>
  <c r="J316" i="1"/>
  <c r="J314" i="1"/>
  <c r="J313" i="1"/>
  <c r="J312" i="1"/>
  <c r="J311" i="1"/>
  <c r="J310" i="1"/>
  <c r="J309" i="1"/>
  <c r="J308" i="1"/>
  <c r="J304" i="1"/>
  <c r="J303" i="1"/>
  <c r="J302" i="1"/>
  <c r="J301" i="1"/>
  <c r="J300" i="1"/>
  <c r="J299" i="1"/>
  <c r="J298" i="1"/>
  <c r="J297" i="1"/>
  <c r="J296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3" i="1"/>
  <c r="J272" i="1"/>
  <c r="J271" i="1"/>
  <c r="J270" i="1"/>
  <c r="J267" i="1"/>
  <c r="J265" i="1"/>
  <c r="E267" i="1"/>
  <c r="E273" i="1"/>
  <c r="E275" i="1"/>
  <c r="E279" i="1"/>
  <c r="E285" i="1"/>
  <c r="E290" i="1"/>
  <c r="E291" i="1"/>
  <c r="E300" i="1"/>
  <c r="E301" i="1"/>
  <c r="E303" i="1"/>
  <c r="E309" i="1"/>
  <c r="E313" i="1"/>
  <c r="E314" i="1"/>
  <c r="E317" i="1"/>
  <c r="E319" i="1"/>
  <c r="E320" i="1"/>
  <c r="E321" i="1"/>
  <c r="E322" i="1"/>
  <c r="E323" i="1"/>
  <c r="E324" i="1"/>
  <c r="H312" i="1"/>
  <c r="E312" i="1" s="1"/>
  <c r="H311" i="1"/>
  <c r="E311" i="1" s="1"/>
  <c r="E308" i="1"/>
  <c r="E305" i="1"/>
  <c r="H302" i="1"/>
  <c r="G302" i="1"/>
  <c r="H299" i="1"/>
  <c r="G299" i="1"/>
  <c r="H298" i="1"/>
  <c r="E298" i="1" s="1"/>
  <c r="E296" i="1"/>
  <c r="G292" i="1"/>
  <c r="E289" i="1"/>
  <c r="G287" i="1"/>
  <c r="H286" i="1"/>
  <c r="E286" i="1" s="1"/>
  <c r="H283" i="1"/>
  <c r="E283" i="1" s="1"/>
  <c r="H281" i="1"/>
  <c r="E281" i="1" s="1"/>
  <c r="E280" i="1"/>
  <c r="H277" i="1"/>
  <c r="H276" i="1" s="1"/>
  <c r="H272" i="1"/>
  <c r="E272" i="1" s="1"/>
  <c r="H271" i="1"/>
  <c r="H270" i="1" s="1"/>
  <c r="S186" i="1"/>
  <c r="N186" i="1"/>
  <c r="I186" i="1"/>
  <c r="O264" i="1"/>
  <c r="O263" i="1"/>
  <c r="O262" i="1"/>
  <c r="O261" i="1"/>
  <c r="O260" i="1"/>
  <c r="O259" i="1"/>
  <c r="O258" i="1"/>
  <c r="O257" i="1"/>
  <c r="O256" i="1"/>
  <c r="O254" i="1"/>
  <c r="O253" i="1"/>
  <c r="O252" i="1"/>
  <c r="O251" i="1"/>
  <c r="O250" i="1"/>
  <c r="O249" i="1"/>
  <c r="O248" i="1"/>
  <c r="O247" i="1"/>
  <c r="O246" i="1"/>
  <c r="O245" i="1"/>
  <c r="O244" i="1"/>
  <c r="O242" i="1"/>
  <c r="O241" i="1"/>
  <c r="O240" i="1"/>
  <c r="O238" i="1"/>
  <c r="O237" i="1"/>
  <c r="O236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7" i="1"/>
  <c r="J264" i="1"/>
  <c r="J263" i="1"/>
  <c r="J262" i="1"/>
  <c r="J261" i="1"/>
  <c r="J260" i="1"/>
  <c r="J259" i="1"/>
  <c r="J258" i="1"/>
  <c r="J257" i="1"/>
  <c r="J256" i="1"/>
  <c r="J254" i="1"/>
  <c r="J253" i="1"/>
  <c r="J252" i="1"/>
  <c r="J251" i="1"/>
  <c r="J250" i="1"/>
  <c r="J249" i="1"/>
  <c r="J248" i="1"/>
  <c r="J247" i="1"/>
  <c r="J246" i="1"/>
  <c r="J245" i="1"/>
  <c r="J244" i="1"/>
  <c r="J242" i="1"/>
  <c r="J241" i="1"/>
  <c r="J240" i="1"/>
  <c r="J238" i="1"/>
  <c r="J237" i="1"/>
  <c r="J236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7" i="1"/>
  <c r="E187" i="1"/>
  <c r="E191" i="1"/>
  <c r="E192" i="1"/>
  <c r="E194" i="1"/>
  <c r="E196" i="1"/>
  <c r="E197" i="1"/>
  <c r="E199" i="1"/>
  <c r="E201" i="1"/>
  <c r="E202" i="1"/>
  <c r="E204" i="1"/>
  <c r="E205" i="1"/>
  <c r="E206" i="1"/>
  <c r="E208" i="1"/>
  <c r="E209" i="1"/>
  <c r="E210" i="1"/>
  <c r="E212" i="1"/>
  <c r="E218" i="1"/>
  <c r="E219" i="1"/>
  <c r="E221" i="1"/>
  <c r="E223" i="1"/>
  <c r="E225" i="1"/>
  <c r="E227" i="1"/>
  <c r="E228" i="1"/>
  <c r="E229" i="1"/>
  <c r="E230" i="1"/>
  <c r="E232" i="1"/>
  <c r="E233" i="1"/>
  <c r="E234" i="1"/>
  <c r="E236" i="1"/>
  <c r="E238" i="1"/>
  <c r="E240" i="1"/>
  <c r="E242" i="1"/>
  <c r="E244" i="1"/>
  <c r="E246" i="1"/>
  <c r="E247" i="1"/>
  <c r="E248" i="1"/>
  <c r="E250" i="1"/>
  <c r="E251" i="1"/>
  <c r="E253" i="1"/>
  <c r="E257" i="1"/>
  <c r="E259" i="1"/>
  <c r="E261" i="1"/>
  <c r="E262" i="1"/>
  <c r="E264" i="1"/>
  <c r="E265" i="1"/>
  <c r="E263" i="1"/>
  <c r="E260" i="1"/>
  <c r="E258" i="1"/>
  <c r="E256" i="1"/>
  <c r="E254" i="1"/>
  <c r="H252" i="1"/>
  <c r="H249" i="1"/>
  <c r="E249" i="1" s="1"/>
  <c r="H245" i="1"/>
  <c r="E245" i="1" s="1"/>
  <c r="H241" i="1"/>
  <c r="E241" i="1" s="1"/>
  <c r="H237" i="1"/>
  <c r="E237" i="1" s="1"/>
  <c r="H231" i="1"/>
  <c r="E231" i="1" s="1"/>
  <c r="H226" i="1"/>
  <c r="E226" i="1" s="1"/>
  <c r="H224" i="1"/>
  <c r="E224" i="1" s="1"/>
  <c r="H222" i="1"/>
  <c r="G222" i="1"/>
  <c r="G189" i="1" s="1"/>
  <c r="H220" i="1"/>
  <c r="H217" i="1"/>
  <c r="E217" i="1" s="1"/>
  <c r="H211" i="1"/>
  <c r="E211" i="1" s="1"/>
  <c r="H207" i="1"/>
  <c r="E207" i="1" s="1"/>
  <c r="H203" i="1"/>
  <c r="E203" i="1" s="1"/>
  <c r="H200" i="1"/>
  <c r="E200" i="1" s="1"/>
  <c r="H198" i="1"/>
  <c r="E198" i="1" s="1"/>
  <c r="H195" i="1"/>
  <c r="H193" i="1"/>
  <c r="E193" i="1" s="1"/>
  <c r="H190" i="1"/>
  <c r="E190" i="1" s="1"/>
  <c r="T309" i="1" l="1"/>
  <c r="J325" i="1"/>
  <c r="G188" i="1"/>
  <c r="G186" i="1" s="1"/>
  <c r="H189" i="1"/>
  <c r="O325" i="1"/>
  <c r="H292" i="1"/>
  <c r="E292" i="1" s="1"/>
  <c r="O315" i="1"/>
  <c r="R266" i="1"/>
  <c r="M266" i="1"/>
  <c r="Q188" i="1"/>
  <c r="Q186" i="1" s="1"/>
  <c r="J255" i="1"/>
  <c r="E348" i="1"/>
  <c r="T350" i="1"/>
  <c r="T349" i="1"/>
  <c r="H327" i="1"/>
  <c r="H325" i="1" s="1"/>
  <c r="E331" i="1"/>
  <c r="J327" i="1"/>
  <c r="O327" i="1"/>
  <c r="G327" i="1"/>
  <c r="G325" i="1" s="1"/>
  <c r="T323" i="1"/>
  <c r="Q268" i="1"/>
  <c r="Q266" i="1" s="1"/>
  <c r="J315" i="1"/>
  <c r="J269" i="1"/>
  <c r="L268" i="1"/>
  <c r="E316" i="1"/>
  <c r="E315" i="1"/>
  <c r="O269" i="1"/>
  <c r="L188" i="1"/>
  <c r="L186" i="1" s="1"/>
  <c r="M186" i="1"/>
  <c r="R186" i="1"/>
  <c r="O189" i="1"/>
  <c r="J189" i="1"/>
  <c r="T272" i="1"/>
  <c r="H284" i="1"/>
  <c r="E284" i="1" s="1"/>
  <c r="T289" i="1"/>
  <c r="H297" i="1"/>
  <c r="E297" i="1" s="1"/>
  <c r="E299" i="1"/>
  <c r="E328" i="1"/>
  <c r="E302" i="1"/>
  <c r="E222" i="1"/>
  <c r="E220" i="1"/>
  <c r="T275" i="1"/>
  <c r="T291" i="1"/>
  <c r="T319" i="1"/>
  <c r="T311" i="1"/>
  <c r="T267" i="1"/>
  <c r="T298" i="1"/>
  <c r="T303" i="1"/>
  <c r="T321" i="1"/>
  <c r="E276" i="1"/>
  <c r="T285" i="1"/>
  <c r="T281" i="1"/>
  <c r="T279" i="1"/>
  <c r="T301" i="1"/>
  <c r="T280" i="1"/>
  <c r="T324" i="1"/>
  <c r="H278" i="1"/>
  <c r="E278" i="1" s="1"/>
  <c r="H282" i="1"/>
  <c r="E282" i="1" s="1"/>
  <c r="T273" i="1"/>
  <c r="T290" i="1"/>
  <c r="T296" i="1"/>
  <c r="T300" i="1"/>
  <c r="T314" i="1"/>
  <c r="T322" i="1"/>
  <c r="T283" i="1"/>
  <c r="T320" i="1"/>
  <c r="G269" i="1"/>
  <c r="G268" i="1" s="1"/>
  <c r="G266" i="1" s="1"/>
  <c r="T313" i="1"/>
  <c r="T317" i="1"/>
  <c r="T286" i="1"/>
  <c r="T308" i="1"/>
  <c r="T312" i="1"/>
  <c r="T305" i="1"/>
  <c r="E270" i="1"/>
  <c r="E252" i="1"/>
  <c r="H287" i="1"/>
  <c r="E287" i="1" s="1"/>
  <c r="E304" i="1"/>
  <c r="H310" i="1"/>
  <c r="E310" i="1" s="1"/>
  <c r="E318" i="1"/>
  <c r="E288" i="1"/>
  <c r="E271" i="1"/>
  <c r="E293" i="1"/>
  <c r="E277" i="1"/>
  <c r="E195" i="1"/>
  <c r="E255" i="1"/>
  <c r="T302" i="1" l="1"/>
  <c r="T310" i="1"/>
  <c r="T282" i="1"/>
  <c r="T276" i="1"/>
  <c r="T284" i="1"/>
  <c r="T292" i="1"/>
  <c r="T271" i="1"/>
  <c r="T304" i="1"/>
  <c r="T278" i="1"/>
  <c r="T299" i="1"/>
  <c r="T316" i="1"/>
  <c r="T277" i="1"/>
  <c r="T318" i="1"/>
  <c r="T293" i="1"/>
  <c r="T270" i="1"/>
  <c r="T288" i="1"/>
  <c r="T287" i="1"/>
  <c r="T297" i="1"/>
  <c r="T348" i="1"/>
  <c r="T315" i="1"/>
  <c r="E327" i="1"/>
  <c r="O266" i="1"/>
  <c r="O268" i="1"/>
  <c r="E189" i="1"/>
  <c r="J188" i="1"/>
  <c r="O186" i="1"/>
  <c r="J186" i="1"/>
  <c r="E325" i="1"/>
  <c r="L266" i="1"/>
  <c r="J266" i="1" s="1"/>
  <c r="J268" i="1"/>
  <c r="O188" i="1"/>
  <c r="H269" i="1"/>
  <c r="H188" i="1"/>
  <c r="H268" i="1" l="1"/>
  <c r="H266" i="1" s="1"/>
  <c r="E269" i="1"/>
  <c r="H186" i="1"/>
  <c r="E188" i="1"/>
  <c r="T269" i="1" l="1"/>
  <c r="E186" i="1"/>
  <c r="H185" i="1"/>
  <c r="E266" i="1"/>
  <c r="E268" i="1"/>
  <c r="T268" i="1" l="1"/>
  <c r="T266" i="1"/>
  <c r="O20" i="1"/>
  <c r="J20" i="1"/>
  <c r="E20" i="1"/>
  <c r="H18" i="1"/>
  <c r="T20" i="1" l="1"/>
  <c r="J386" i="1" l="1"/>
  <c r="J388" i="1"/>
  <c r="J390" i="1"/>
  <c r="R391" i="1"/>
  <c r="R367" i="1" s="1"/>
  <c r="Q391" i="1"/>
  <c r="Q367" i="1" s="1"/>
  <c r="M391" i="1"/>
  <c r="M367" i="1" s="1"/>
  <c r="L391" i="1"/>
  <c r="L367" i="1" s="1"/>
  <c r="G367" i="1"/>
  <c r="O396" i="1"/>
  <c r="J396" i="1"/>
  <c r="E396" i="1"/>
  <c r="T396" i="1" l="1"/>
  <c r="O61" i="1"/>
  <c r="J61" i="1"/>
  <c r="E61" i="1"/>
  <c r="T61" i="1" l="1"/>
  <c r="J9" i="1"/>
  <c r="R119" i="1" l="1"/>
  <c r="T333" i="1" l="1"/>
  <c r="T331" i="1" l="1"/>
  <c r="T332" i="1"/>
  <c r="T330" i="1"/>
  <c r="T251" i="1"/>
  <c r="R358" i="1" l="1"/>
  <c r="R357" i="1" s="1"/>
  <c r="Q358" i="1"/>
  <c r="Q357" i="1" s="1"/>
  <c r="M358" i="1" l="1"/>
  <c r="M357" i="1" s="1"/>
  <c r="M74" i="1" l="1"/>
  <c r="H399" i="1" l="1"/>
  <c r="H398" i="1" s="1"/>
  <c r="O403" i="1"/>
  <c r="O404" i="1"/>
  <c r="O405" i="1"/>
  <c r="J403" i="1"/>
  <c r="J404" i="1"/>
  <c r="J405" i="1"/>
  <c r="E403" i="1"/>
  <c r="E404" i="1"/>
  <c r="E405" i="1"/>
  <c r="H43" i="1"/>
  <c r="L22" i="1"/>
  <c r="L21" i="1" s="1"/>
  <c r="G22" i="1"/>
  <c r="G21" i="1" s="1"/>
  <c r="Q22" i="1" l="1"/>
  <c r="Q21" i="1" s="1"/>
  <c r="T405" i="1"/>
  <c r="T404" i="1"/>
  <c r="T403" i="1"/>
  <c r="R421" i="1"/>
  <c r="M421" i="1"/>
  <c r="H421" i="1"/>
  <c r="G406" i="1"/>
  <c r="Q406" i="1"/>
  <c r="L406" i="1"/>
  <c r="R412" i="1"/>
  <c r="M412" i="1"/>
  <c r="R408" i="1"/>
  <c r="M408" i="1"/>
  <c r="R399" i="1"/>
  <c r="R398" i="1" s="1"/>
  <c r="M399" i="1"/>
  <c r="E399" i="1"/>
  <c r="O400" i="1"/>
  <c r="O401" i="1"/>
  <c r="O402" i="1"/>
  <c r="J400" i="1"/>
  <c r="J401" i="1"/>
  <c r="J402" i="1"/>
  <c r="E400" i="1"/>
  <c r="E401" i="1"/>
  <c r="E402" i="1"/>
  <c r="L358" i="1"/>
  <c r="L357" i="1" s="1"/>
  <c r="G358" i="1"/>
  <c r="G357" i="1" s="1"/>
  <c r="H358" i="1"/>
  <c r="H357" i="1" s="1"/>
  <c r="O395" i="1"/>
  <c r="O394" i="1"/>
  <c r="O393" i="1"/>
  <c r="O392" i="1"/>
  <c r="O390" i="1"/>
  <c r="O388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59" i="1"/>
  <c r="J395" i="1"/>
  <c r="J394" i="1"/>
  <c r="J393" i="1"/>
  <c r="J392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59" i="1"/>
  <c r="E359" i="1"/>
  <c r="E360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8" i="1"/>
  <c r="E390" i="1"/>
  <c r="E392" i="1"/>
  <c r="E393" i="1"/>
  <c r="E394" i="1"/>
  <c r="E395" i="1"/>
  <c r="M352" i="1"/>
  <c r="M351" i="1" s="1"/>
  <c r="R352" i="1"/>
  <c r="R351" i="1" s="1"/>
  <c r="H352" i="1"/>
  <c r="H351" i="1" s="1"/>
  <c r="O355" i="1"/>
  <c r="J355" i="1"/>
  <c r="E355" i="1"/>
  <c r="G345" i="1"/>
  <c r="G185" i="1" s="1"/>
  <c r="F345" i="1"/>
  <c r="F185" i="1" s="1"/>
  <c r="M407" i="1" l="1"/>
  <c r="M406" i="1" s="1"/>
  <c r="R407" i="1"/>
  <c r="R406" i="1" s="1"/>
  <c r="T401" i="1"/>
  <c r="J399" i="1"/>
  <c r="M398" i="1"/>
  <c r="J368" i="1"/>
  <c r="J387" i="1"/>
  <c r="H406" i="1"/>
  <c r="T400" i="1"/>
  <c r="T402" i="1"/>
  <c r="O399" i="1"/>
  <c r="T392" i="1"/>
  <c r="G356" i="1"/>
  <c r="T394" i="1"/>
  <c r="T386" i="1"/>
  <c r="T382" i="1"/>
  <c r="T378" i="1"/>
  <c r="T374" i="1"/>
  <c r="T370" i="1"/>
  <c r="T393" i="1"/>
  <c r="T395" i="1"/>
  <c r="T388" i="1"/>
  <c r="T376" i="1"/>
  <c r="T380" i="1"/>
  <c r="T384" i="1"/>
  <c r="E387" i="1"/>
  <c r="T372" i="1"/>
  <c r="E368" i="1"/>
  <c r="O368" i="1"/>
  <c r="O387" i="1"/>
  <c r="T359" i="1"/>
  <c r="J358" i="1"/>
  <c r="O358" i="1"/>
  <c r="T360" i="1"/>
  <c r="T369" i="1"/>
  <c r="T373" i="1"/>
  <c r="T377" i="1"/>
  <c r="T381" i="1"/>
  <c r="T385" i="1"/>
  <c r="T390" i="1"/>
  <c r="T371" i="1"/>
  <c r="T375" i="1"/>
  <c r="T379" i="1"/>
  <c r="T383" i="1"/>
  <c r="T355" i="1"/>
  <c r="E351" i="1"/>
  <c r="T399" i="1" l="1"/>
  <c r="T387" i="1"/>
  <c r="T368" i="1"/>
  <c r="P345" i="1"/>
  <c r="P185" i="1" s="1"/>
  <c r="K345" i="1"/>
  <c r="K185" i="1" s="1"/>
  <c r="S342" i="1"/>
  <c r="S185" i="1" s="1"/>
  <c r="N342" i="1"/>
  <c r="N185" i="1" s="1"/>
  <c r="R342" i="1"/>
  <c r="R185" i="1" s="1"/>
  <c r="Q342" i="1"/>
  <c r="M342" i="1"/>
  <c r="M185" i="1" s="1"/>
  <c r="L342" i="1"/>
  <c r="Q345" i="1"/>
  <c r="L345" i="1"/>
  <c r="O347" i="1"/>
  <c r="O346" i="1"/>
  <c r="O344" i="1"/>
  <c r="O343" i="1"/>
  <c r="J347" i="1"/>
  <c r="J346" i="1"/>
  <c r="J344" i="1"/>
  <c r="J343" i="1"/>
  <c r="E343" i="1"/>
  <c r="E344" i="1"/>
  <c r="E345" i="1"/>
  <c r="E346" i="1"/>
  <c r="E347" i="1"/>
  <c r="O174" i="1"/>
  <c r="J174" i="1"/>
  <c r="O184" i="1"/>
  <c r="O183" i="1"/>
  <c r="O182" i="1"/>
  <c r="O181" i="1"/>
  <c r="O180" i="1"/>
  <c r="O179" i="1"/>
  <c r="O178" i="1"/>
  <c r="O177" i="1"/>
  <c r="O176" i="1"/>
  <c r="O173" i="1"/>
  <c r="O172" i="1"/>
  <c r="O171" i="1"/>
  <c r="O170" i="1"/>
  <c r="O169" i="1"/>
  <c r="O168" i="1"/>
  <c r="O167" i="1"/>
  <c r="O166" i="1"/>
  <c r="O165" i="1"/>
  <c r="J184" i="1"/>
  <c r="J183" i="1"/>
  <c r="J182" i="1"/>
  <c r="J181" i="1"/>
  <c r="J180" i="1"/>
  <c r="J179" i="1"/>
  <c r="J178" i="1"/>
  <c r="J177" i="1"/>
  <c r="J176" i="1"/>
  <c r="J173" i="1"/>
  <c r="J172" i="1"/>
  <c r="J171" i="1"/>
  <c r="J170" i="1"/>
  <c r="J169" i="1"/>
  <c r="J168" i="1"/>
  <c r="J167" i="1"/>
  <c r="J166" i="1"/>
  <c r="J165" i="1"/>
  <c r="E166" i="1"/>
  <c r="E167" i="1"/>
  <c r="E168" i="1"/>
  <c r="E169" i="1"/>
  <c r="E170" i="1"/>
  <c r="E171" i="1"/>
  <c r="E172" i="1"/>
  <c r="E173" i="1"/>
  <c r="E176" i="1"/>
  <c r="E177" i="1"/>
  <c r="E178" i="1"/>
  <c r="E179" i="1"/>
  <c r="E180" i="1"/>
  <c r="E181" i="1"/>
  <c r="E182" i="1"/>
  <c r="E183" i="1"/>
  <c r="E184" i="1"/>
  <c r="H159" i="1"/>
  <c r="E159" i="1" s="1"/>
  <c r="R159" i="1"/>
  <c r="O159" i="1" s="1"/>
  <c r="M159" i="1"/>
  <c r="J159" i="1" s="1"/>
  <c r="O152" i="1"/>
  <c r="J152" i="1"/>
  <c r="E152" i="1"/>
  <c r="R143" i="1"/>
  <c r="Q143" i="1"/>
  <c r="M143" i="1"/>
  <c r="L143" i="1"/>
  <c r="H143" i="1"/>
  <c r="G143" i="1"/>
  <c r="R140" i="1"/>
  <c r="M140" i="1"/>
  <c r="O161" i="1"/>
  <c r="O160" i="1"/>
  <c r="O158" i="1"/>
  <c r="O154" i="1"/>
  <c r="O153" i="1"/>
  <c r="O151" i="1"/>
  <c r="O150" i="1"/>
  <c r="O149" i="1"/>
  <c r="O148" i="1"/>
  <c r="O147" i="1"/>
  <c r="O146" i="1"/>
  <c r="O145" i="1"/>
  <c r="O144" i="1"/>
  <c r="O142" i="1"/>
  <c r="O141" i="1"/>
  <c r="O139" i="1"/>
  <c r="O136" i="1"/>
  <c r="O135" i="1"/>
  <c r="O134" i="1"/>
  <c r="J161" i="1"/>
  <c r="J160" i="1"/>
  <c r="J158" i="1"/>
  <c r="J154" i="1"/>
  <c r="J153" i="1"/>
  <c r="J151" i="1"/>
  <c r="J150" i="1"/>
  <c r="J149" i="1"/>
  <c r="J148" i="1"/>
  <c r="J147" i="1"/>
  <c r="J146" i="1"/>
  <c r="J145" i="1"/>
  <c r="J144" i="1"/>
  <c r="J142" i="1"/>
  <c r="J141" i="1"/>
  <c r="J139" i="1"/>
  <c r="J136" i="1"/>
  <c r="J135" i="1"/>
  <c r="J134" i="1"/>
  <c r="E134" i="1"/>
  <c r="E135" i="1"/>
  <c r="E136" i="1"/>
  <c r="E139" i="1"/>
  <c r="E141" i="1"/>
  <c r="E142" i="1"/>
  <c r="E144" i="1"/>
  <c r="E145" i="1"/>
  <c r="E146" i="1"/>
  <c r="E147" i="1"/>
  <c r="E148" i="1"/>
  <c r="E149" i="1"/>
  <c r="E150" i="1"/>
  <c r="E151" i="1"/>
  <c r="E153" i="1"/>
  <c r="E154" i="1"/>
  <c r="E158" i="1"/>
  <c r="E160" i="1"/>
  <c r="E161" i="1"/>
  <c r="R133" i="1"/>
  <c r="M133" i="1"/>
  <c r="H133" i="1"/>
  <c r="O120" i="1"/>
  <c r="O121" i="1"/>
  <c r="O122" i="1"/>
  <c r="O123" i="1"/>
  <c r="O124" i="1"/>
  <c r="O125" i="1"/>
  <c r="O126" i="1"/>
  <c r="O127" i="1"/>
  <c r="O128" i="1"/>
  <c r="O129" i="1"/>
  <c r="O131" i="1"/>
  <c r="J120" i="1"/>
  <c r="J121" i="1"/>
  <c r="J122" i="1"/>
  <c r="J123" i="1"/>
  <c r="J124" i="1"/>
  <c r="J125" i="1"/>
  <c r="J126" i="1"/>
  <c r="J127" i="1"/>
  <c r="J128" i="1"/>
  <c r="J129" i="1"/>
  <c r="J131" i="1"/>
  <c r="E120" i="1"/>
  <c r="E121" i="1"/>
  <c r="E122" i="1"/>
  <c r="E123" i="1"/>
  <c r="E124" i="1"/>
  <c r="E125" i="1"/>
  <c r="E126" i="1"/>
  <c r="E127" i="1"/>
  <c r="E128" i="1"/>
  <c r="E129" i="1"/>
  <c r="E131" i="1"/>
  <c r="M119" i="1"/>
  <c r="H119" i="1"/>
  <c r="M111" i="1"/>
  <c r="H111" i="1"/>
  <c r="R74" i="1"/>
  <c r="O118" i="1"/>
  <c r="O117" i="1"/>
  <c r="O116" i="1"/>
  <c r="O115" i="1"/>
  <c r="O114" i="1"/>
  <c r="O113" i="1"/>
  <c r="O112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J118" i="1"/>
  <c r="J117" i="1"/>
  <c r="J116" i="1"/>
  <c r="J115" i="1"/>
  <c r="J114" i="1"/>
  <c r="J113" i="1"/>
  <c r="J112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2" i="1"/>
  <c r="E113" i="1"/>
  <c r="E114" i="1"/>
  <c r="E115" i="1"/>
  <c r="E116" i="1"/>
  <c r="E117" i="1"/>
  <c r="E118" i="1"/>
  <c r="Q185" i="1" l="1"/>
  <c r="L185" i="1"/>
  <c r="M73" i="1"/>
  <c r="T335" i="1"/>
  <c r="E342" i="1"/>
  <c r="J345" i="1"/>
  <c r="I185" i="1"/>
  <c r="E185" i="1" s="1"/>
  <c r="J342" i="1"/>
  <c r="O342" i="1"/>
  <c r="T231" i="1"/>
  <c r="T237" i="1"/>
  <c r="T242" i="1"/>
  <c r="T248" i="1"/>
  <c r="T254" i="1"/>
  <c r="T258" i="1"/>
  <c r="T263" i="1"/>
  <c r="T232" i="1"/>
  <c r="T238" i="1"/>
  <c r="T245" i="1"/>
  <c r="T249" i="1"/>
  <c r="T255" i="1"/>
  <c r="T259" i="1"/>
  <c r="T264" i="1"/>
  <c r="T233" i="1"/>
  <c r="T240" i="1"/>
  <c r="T246" i="1"/>
  <c r="T250" i="1"/>
  <c r="T256" i="1"/>
  <c r="T260" i="1"/>
  <c r="T265" i="1"/>
  <c r="T236" i="1"/>
  <c r="T241" i="1"/>
  <c r="T247" i="1"/>
  <c r="T252" i="1"/>
  <c r="T257" i="1"/>
  <c r="T262" i="1"/>
  <c r="O345" i="1"/>
  <c r="O143" i="1"/>
  <c r="E119" i="1"/>
  <c r="E174" i="1"/>
  <c r="T154" i="1"/>
  <c r="J175" i="1"/>
  <c r="E140" i="1"/>
  <c r="O140" i="1"/>
  <c r="J143" i="1"/>
  <c r="T228" i="1"/>
  <c r="T225" i="1"/>
  <c r="T218" i="1"/>
  <c r="T209" i="1"/>
  <c r="T205" i="1"/>
  <c r="T201" i="1"/>
  <c r="T197" i="1"/>
  <c r="T340" i="1"/>
  <c r="T336" i="1"/>
  <c r="T227" i="1"/>
  <c r="T224" i="1"/>
  <c r="T217" i="1"/>
  <c r="T212" i="1"/>
  <c r="T208" i="1"/>
  <c r="T204" i="1"/>
  <c r="T339" i="1"/>
  <c r="T223" i="1"/>
  <c r="T220" i="1"/>
  <c r="T214" i="1"/>
  <c r="T207" i="1"/>
  <c r="T203" i="1"/>
  <c r="T199" i="1"/>
  <c r="T338" i="1"/>
  <c r="T334" i="1"/>
  <c r="T326" i="1"/>
  <c r="T229" i="1"/>
  <c r="T222" i="1"/>
  <c r="T219" i="1"/>
  <c r="T210" i="1"/>
  <c r="T206" i="1"/>
  <c r="T202" i="1"/>
  <c r="T198" i="1"/>
  <c r="T172" i="1"/>
  <c r="T183" i="1"/>
  <c r="T179" i="1"/>
  <c r="T178" i="1"/>
  <c r="T182" i="1"/>
  <c r="T177" i="1"/>
  <c r="T181" i="1"/>
  <c r="T167" i="1"/>
  <c r="T171" i="1"/>
  <c r="T168" i="1"/>
  <c r="T166" i="1"/>
  <c r="T170" i="1"/>
  <c r="T169" i="1"/>
  <c r="T173" i="1"/>
  <c r="T176" i="1"/>
  <c r="T180" i="1"/>
  <c r="T184" i="1"/>
  <c r="O119" i="1"/>
  <c r="E133" i="1"/>
  <c r="J140" i="1"/>
  <c r="E143" i="1"/>
  <c r="J111" i="1"/>
  <c r="T158" i="1"/>
  <c r="T153" i="1"/>
  <c r="T151" i="1"/>
  <c r="T160" i="1"/>
  <c r="T139" i="1"/>
  <c r="T147" i="1"/>
  <c r="L132" i="1"/>
  <c r="H132" i="1"/>
  <c r="R132" i="1"/>
  <c r="M132" i="1"/>
  <c r="E111" i="1"/>
  <c r="O133" i="1"/>
  <c r="T135" i="1"/>
  <c r="T142" i="1"/>
  <c r="T146" i="1"/>
  <c r="T150" i="1"/>
  <c r="T148" i="1"/>
  <c r="T144" i="1"/>
  <c r="T134" i="1"/>
  <c r="T141" i="1"/>
  <c r="T145" i="1"/>
  <c r="T149" i="1"/>
  <c r="T161" i="1"/>
  <c r="Q132" i="1"/>
  <c r="T87" i="1"/>
  <c r="T104" i="1"/>
  <c r="H73" i="1"/>
  <c r="J133" i="1"/>
  <c r="T136" i="1"/>
  <c r="G132" i="1"/>
  <c r="T83" i="1"/>
  <c r="T100" i="1"/>
  <c r="R73" i="1"/>
  <c r="O111" i="1"/>
  <c r="J119" i="1"/>
  <c r="T159" i="1"/>
  <c r="T152" i="1"/>
  <c r="J74" i="1"/>
  <c r="T113" i="1"/>
  <c r="T117" i="1"/>
  <c r="O74" i="1"/>
  <c r="T118" i="1"/>
  <c r="T78" i="1"/>
  <c r="T82" i="1"/>
  <c r="T86" i="1"/>
  <c r="T90" i="1"/>
  <c r="T95" i="1"/>
  <c r="T99" i="1"/>
  <c r="T103" i="1"/>
  <c r="T107" i="1"/>
  <c r="T114" i="1"/>
  <c r="T131" i="1"/>
  <c r="T126" i="1"/>
  <c r="T122" i="1"/>
  <c r="T75" i="1"/>
  <c r="T79" i="1"/>
  <c r="T92" i="1"/>
  <c r="T96" i="1"/>
  <c r="T108" i="1"/>
  <c r="T85" i="1"/>
  <c r="T94" i="1"/>
  <c r="T102" i="1"/>
  <c r="T110" i="1"/>
  <c r="T127" i="1"/>
  <c r="T115" i="1"/>
  <c r="T129" i="1"/>
  <c r="T125" i="1"/>
  <c r="T121" i="1"/>
  <c r="T77" i="1"/>
  <c r="T81" i="1"/>
  <c r="T89" i="1"/>
  <c r="T98" i="1"/>
  <c r="T106" i="1"/>
  <c r="T123" i="1"/>
  <c r="T76" i="1"/>
  <c r="T80" i="1"/>
  <c r="T84" i="1"/>
  <c r="T88" i="1"/>
  <c r="T93" i="1"/>
  <c r="T97" i="1"/>
  <c r="T101" i="1"/>
  <c r="T105" i="1"/>
  <c r="T109" i="1"/>
  <c r="T112" i="1"/>
  <c r="T116" i="1"/>
  <c r="T128" i="1"/>
  <c r="T124" i="1"/>
  <c r="T120" i="1"/>
  <c r="E74" i="1"/>
  <c r="T174" i="1" l="1"/>
  <c r="T337" i="1"/>
  <c r="T211" i="1"/>
  <c r="T261" i="1"/>
  <c r="T196" i="1"/>
  <c r="T200" i="1"/>
  <c r="T234" i="1"/>
  <c r="T244" i="1"/>
  <c r="T226" i="1"/>
  <c r="T143" i="1"/>
  <c r="T230" i="1"/>
  <c r="T253" i="1"/>
  <c r="T221" i="1"/>
  <c r="T328" i="1"/>
  <c r="T329" i="1"/>
  <c r="T119" i="1"/>
  <c r="T140" i="1"/>
  <c r="R72" i="1"/>
  <c r="O175" i="1"/>
  <c r="E175" i="1"/>
  <c r="G72" i="1"/>
  <c r="O73" i="1"/>
  <c r="O132" i="1"/>
  <c r="T133" i="1"/>
  <c r="M72" i="1"/>
  <c r="E132" i="1"/>
  <c r="H72" i="1"/>
  <c r="J132" i="1"/>
  <c r="T111" i="1"/>
  <c r="J73" i="1"/>
  <c r="L72" i="1"/>
  <c r="Q72" i="1"/>
  <c r="T325" i="1" l="1"/>
  <c r="E72" i="1"/>
  <c r="T327" i="1"/>
  <c r="T175" i="1"/>
  <c r="T132" i="1"/>
  <c r="R67" i="1"/>
  <c r="Q67" i="1"/>
  <c r="M67" i="1"/>
  <c r="L67" i="1"/>
  <c r="H67" i="1"/>
  <c r="G67" i="1"/>
  <c r="R62" i="1"/>
  <c r="O62" i="1" s="1"/>
  <c r="M62" i="1"/>
  <c r="J62" i="1" s="1"/>
  <c r="E62" i="1"/>
  <c r="S48" i="1"/>
  <c r="S47" i="1" s="1"/>
  <c r="S46" i="1" s="1"/>
  <c r="R48" i="1"/>
  <c r="R47" i="1" s="1"/>
  <c r="Q48" i="1"/>
  <c r="Q47" i="1" s="1"/>
  <c r="N48" i="1"/>
  <c r="N47" i="1" s="1"/>
  <c r="N46" i="1" s="1"/>
  <c r="M48" i="1"/>
  <c r="M47" i="1" s="1"/>
  <c r="L48" i="1"/>
  <c r="L47" i="1" s="1"/>
  <c r="I48" i="1"/>
  <c r="I47" i="1" s="1"/>
  <c r="I46" i="1" s="1"/>
  <c r="H48" i="1"/>
  <c r="H47" i="1" s="1"/>
  <c r="H46" i="1" s="1"/>
  <c r="G48" i="1"/>
  <c r="G47" i="1" s="1"/>
  <c r="G46" i="1" s="1"/>
  <c r="O66" i="1"/>
  <c r="O64" i="1"/>
  <c r="O63" i="1"/>
  <c r="O60" i="1"/>
  <c r="O59" i="1"/>
  <c r="O58" i="1"/>
  <c r="O57" i="1"/>
  <c r="O56" i="1"/>
  <c r="O55" i="1"/>
  <c r="O54" i="1"/>
  <c r="O53" i="1"/>
  <c r="O52" i="1"/>
  <c r="O51" i="1"/>
  <c r="O50" i="1"/>
  <c r="O49" i="1"/>
  <c r="J66" i="1"/>
  <c r="J65" i="1"/>
  <c r="J64" i="1"/>
  <c r="J63" i="1"/>
  <c r="J60" i="1"/>
  <c r="J59" i="1"/>
  <c r="J58" i="1"/>
  <c r="J57" i="1"/>
  <c r="J56" i="1"/>
  <c r="J55" i="1"/>
  <c r="J54" i="1"/>
  <c r="J53" i="1"/>
  <c r="J52" i="1"/>
  <c r="J51" i="1"/>
  <c r="J50" i="1"/>
  <c r="J49" i="1"/>
  <c r="E49" i="1"/>
  <c r="E50" i="1"/>
  <c r="E51" i="1"/>
  <c r="E52" i="1"/>
  <c r="E53" i="1"/>
  <c r="E54" i="1"/>
  <c r="E55" i="1"/>
  <c r="E56" i="1"/>
  <c r="E57" i="1"/>
  <c r="E58" i="1"/>
  <c r="E59" i="1"/>
  <c r="E60" i="1"/>
  <c r="E63" i="1"/>
  <c r="E64" i="1"/>
  <c r="E65" i="1"/>
  <c r="E66" i="1"/>
  <c r="E68" i="1"/>
  <c r="T65" i="1" l="1"/>
  <c r="Q46" i="1"/>
  <c r="L46" i="1"/>
  <c r="R46" i="1"/>
  <c r="M46" i="1"/>
  <c r="O67" i="1"/>
  <c r="E48" i="1"/>
  <c r="T64" i="1"/>
  <c r="T51" i="1"/>
  <c r="T58" i="1"/>
  <c r="T54" i="1"/>
  <c r="T50" i="1"/>
  <c r="T52" i="1"/>
  <c r="T68" i="1"/>
  <c r="O48" i="1"/>
  <c r="T55" i="1"/>
  <c r="T63" i="1"/>
  <c r="T49" i="1"/>
  <c r="T53" i="1"/>
  <c r="T57" i="1"/>
  <c r="T62" i="1"/>
  <c r="T66" i="1"/>
  <c r="J48" i="1"/>
  <c r="J67" i="1"/>
  <c r="E67" i="1"/>
  <c r="J47" i="1"/>
  <c r="E47" i="1"/>
  <c r="T67" i="1" l="1"/>
  <c r="O47" i="1"/>
  <c r="R43" i="1"/>
  <c r="O43" i="1" s="1"/>
  <c r="M43" i="1"/>
  <c r="J43" i="1" s="1"/>
  <c r="E43" i="1"/>
  <c r="R41" i="1"/>
  <c r="O41" i="1" s="1"/>
  <c r="M41" i="1"/>
  <c r="J41" i="1" s="1"/>
  <c r="H41" i="1"/>
  <c r="E41" i="1" s="1"/>
  <c r="R36" i="1"/>
  <c r="O36" i="1" s="1"/>
  <c r="M36" i="1"/>
  <c r="J36" i="1" s="1"/>
  <c r="H36" i="1"/>
  <c r="E36" i="1" s="1"/>
  <c r="O45" i="1"/>
  <c r="O44" i="1"/>
  <c r="O42" i="1"/>
  <c r="O40" i="1"/>
  <c r="O39" i="1"/>
  <c r="O38" i="1"/>
  <c r="O37" i="1"/>
  <c r="J45" i="1"/>
  <c r="J44" i="1"/>
  <c r="J42" i="1"/>
  <c r="J40" i="1"/>
  <c r="J39" i="1"/>
  <c r="J38" i="1"/>
  <c r="J37" i="1"/>
  <c r="E37" i="1"/>
  <c r="E38" i="1"/>
  <c r="E39" i="1"/>
  <c r="E40" i="1"/>
  <c r="E42" i="1"/>
  <c r="E44" i="1"/>
  <c r="E45" i="1"/>
  <c r="T44" i="1" l="1"/>
  <c r="T38" i="1"/>
  <c r="T39" i="1"/>
  <c r="T45" i="1"/>
  <c r="T40" i="1"/>
  <c r="T37" i="1"/>
  <c r="T42" i="1"/>
  <c r="T43" i="1"/>
  <c r="T41" i="1"/>
  <c r="R32" i="1"/>
  <c r="O32" i="1" s="1"/>
  <c r="M32" i="1"/>
  <c r="J32" i="1" s="1"/>
  <c r="H32" i="1"/>
  <c r="E32" i="1" s="1"/>
  <c r="R29" i="1"/>
  <c r="O29" i="1" s="1"/>
  <c r="M29" i="1"/>
  <c r="J29" i="1" s="1"/>
  <c r="H30" i="1"/>
  <c r="E30" i="1" s="1"/>
  <c r="M22" i="1"/>
  <c r="J22" i="1" s="1"/>
  <c r="H22" i="1"/>
  <c r="O24" i="1"/>
  <c r="O25" i="1"/>
  <c r="O26" i="1"/>
  <c r="O27" i="1"/>
  <c r="O31" i="1"/>
  <c r="O33" i="1"/>
  <c r="J24" i="1"/>
  <c r="J25" i="1"/>
  <c r="J26" i="1"/>
  <c r="J27" i="1"/>
  <c r="J31" i="1"/>
  <c r="J33" i="1"/>
  <c r="E26" i="1"/>
  <c r="E27" i="1"/>
  <c r="E31" i="1"/>
  <c r="E33" i="1"/>
  <c r="E25" i="1"/>
  <c r="E24" i="1"/>
  <c r="M18" i="1"/>
  <c r="R18" i="1"/>
  <c r="R8" i="1"/>
  <c r="M8" i="1"/>
  <c r="S423" i="1"/>
  <c r="P423" i="1"/>
  <c r="N423" i="1"/>
  <c r="K423" i="1"/>
  <c r="I423" i="1"/>
  <c r="F423" i="1"/>
  <c r="R7" i="1" l="1"/>
  <c r="M7" i="1"/>
  <c r="R22" i="1"/>
  <c r="O22" i="1" s="1"/>
  <c r="O23" i="1"/>
  <c r="J30" i="1"/>
  <c r="H29" i="1"/>
  <c r="E29" i="1" s="1"/>
  <c r="J23" i="1"/>
  <c r="T27" i="1"/>
  <c r="M21" i="1"/>
  <c r="T31" i="1"/>
  <c r="T26" i="1"/>
  <c r="T25" i="1"/>
  <c r="E22" i="1"/>
  <c r="E23" i="1"/>
  <c r="O30" i="1"/>
  <c r="T30" i="1" s="1"/>
  <c r="H8" i="1"/>
  <c r="H7" i="1" s="1"/>
  <c r="O18" i="1"/>
  <c r="O19" i="1"/>
  <c r="J18" i="1"/>
  <c r="J19" i="1"/>
  <c r="E18" i="1"/>
  <c r="E19" i="1"/>
  <c r="E9" i="1"/>
  <c r="T29" i="1" l="1"/>
  <c r="R21" i="1"/>
  <c r="H21" i="1"/>
  <c r="T19" i="1"/>
  <c r="T18" i="1"/>
  <c r="O21" i="1" l="1"/>
  <c r="M356" i="1"/>
  <c r="Q356" i="1"/>
  <c r="R356" i="1"/>
  <c r="J391" i="1" l="1"/>
  <c r="O367" i="1"/>
  <c r="O391" i="1"/>
  <c r="J367" i="1" l="1"/>
  <c r="L356" i="1"/>
  <c r="O351" i="1"/>
  <c r="E391" i="1" l="1"/>
  <c r="E8" i="1"/>
  <c r="T391" i="1" l="1"/>
  <c r="E367" i="1"/>
  <c r="H356" i="1"/>
  <c r="T367" i="1" l="1"/>
  <c r="O354" i="1"/>
  <c r="J354" i="1"/>
  <c r="E354" i="1"/>
  <c r="T354" i="1" l="1"/>
  <c r="T190" i="1"/>
  <c r="O410" i="1" l="1"/>
  <c r="J410" i="1"/>
  <c r="E410" i="1"/>
  <c r="T410" i="1" l="1"/>
  <c r="E398" i="1"/>
  <c r="O353" i="1"/>
  <c r="J353" i="1"/>
  <c r="E353" i="1"/>
  <c r="T353" i="1" l="1"/>
  <c r="T189" i="1" l="1"/>
  <c r="J412" i="1" l="1"/>
  <c r="O408" i="1" l="1"/>
  <c r="O412" i="1"/>
  <c r="O413" i="1"/>
  <c r="O415" i="1"/>
  <c r="O416" i="1"/>
  <c r="O417" i="1"/>
  <c r="O419" i="1"/>
  <c r="O421" i="1"/>
  <c r="J408" i="1"/>
  <c r="J413" i="1"/>
  <c r="J415" i="1"/>
  <c r="J416" i="1"/>
  <c r="J417" i="1"/>
  <c r="J419" i="1"/>
  <c r="J421" i="1"/>
  <c r="E408" i="1"/>
  <c r="E412" i="1"/>
  <c r="E413" i="1"/>
  <c r="E415" i="1"/>
  <c r="E416" i="1"/>
  <c r="E417" i="1"/>
  <c r="E419" i="1"/>
  <c r="E421" i="1"/>
  <c r="T415" i="1" l="1"/>
  <c r="T412" i="1"/>
  <c r="T413" i="1"/>
  <c r="T408" i="1"/>
  <c r="T416" i="1"/>
  <c r="J411" i="1"/>
  <c r="E418" i="1"/>
  <c r="T419" i="1"/>
  <c r="E411" i="1"/>
  <c r="T417" i="1"/>
  <c r="J409" i="1"/>
  <c r="O411" i="1"/>
  <c r="J418" i="1"/>
  <c r="O418" i="1"/>
  <c r="E409" i="1"/>
  <c r="O409" i="1"/>
  <c r="O398" i="1"/>
  <c r="J398" i="1"/>
  <c r="E358" i="1"/>
  <c r="J351" i="1"/>
  <c r="O352" i="1"/>
  <c r="J352" i="1"/>
  <c r="E352" i="1"/>
  <c r="T342" i="1" l="1"/>
  <c r="T411" i="1"/>
  <c r="T409" i="1"/>
  <c r="T352" i="1"/>
  <c r="T345" i="1"/>
  <c r="T194" i="1"/>
  <c r="T187" i="1"/>
  <c r="T344" i="1"/>
  <c r="T193" i="1"/>
  <c r="T347" i="1"/>
  <c r="T346" i="1"/>
  <c r="T195" i="1"/>
  <c r="E406" i="1"/>
  <c r="O406" i="1"/>
  <c r="T418" i="1"/>
  <c r="O407" i="1"/>
  <c r="E357" i="1"/>
  <c r="E407" i="1"/>
  <c r="J406" i="1"/>
  <c r="J407" i="1"/>
  <c r="T398" i="1"/>
  <c r="T358" i="1"/>
  <c r="O357" i="1"/>
  <c r="J357" i="1"/>
  <c r="T192" i="1"/>
  <c r="T343" i="1"/>
  <c r="E165" i="1"/>
  <c r="O356" i="1" l="1"/>
  <c r="T351" i="1"/>
  <c r="U185" i="1"/>
  <c r="W175" i="1"/>
  <c r="T165" i="1"/>
  <c r="E356" i="1"/>
  <c r="T406" i="1"/>
  <c r="T407" i="1"/>
  <c r="T357" i="1"/>
  <c r="T191" i="1"/>
  <c r="J356" i="1"/>
  <c r="J164" i="1"/>
  <c r="O164" i="1"/>
  <c r="E164" i="1"/>
  <c r="W164" i="1" l="1"/>
  <c r="E162" i="1"/>
  <c r="U162" i="1"/>
  <c r="T356" i="1"/>
  <c r="T164" i="1"/>
  <c r="J162" i="1"/>
  <c r="T74" i="1"/>
  <c r="O162" i="1"/>
  <c r="E73" i="1"/>
  <c r="W162" i="1" l="1"/>
  <c r="T162" i="1"/>
  <c r="J72" i="1"/>
  <c r="O72" i="1"/>
  <c r="T73" i="1"/>
  <c r="T72" i="1" l="1"/>
  <c r="T48" i="1" l="1"/>
  <c r="E46" i="1" l="1"/>
  <c r="J46" i="1"/>
  <c r="O46" i="1"/>
  <c r="T47" i="1"/>
  <c r="T46" i="1" l="1"/>
  <c r="R35" i="1"/>
  <c r="M35" i="1"/>
  <c r="H35" i="1"/>
  <c r="J17" i="1"/>
  <c r="O9" i="1"/>
  <c r="O10" i="1"/>
  <c r="O11" i="1"/>
  <c r="O12" i="1"/>
  <c r="O13" i="1"/>
  <c r="O14" i="1"/>
  <c r="O15" i="1"/>
  <c r="O16" i="1"/>
  <c r="J10" i="1"/>
  <c r="J11" i="1"/>
  <c r="J12" i="1"/>
  <c r="J13" i="1"/>
  <c r="J14" i="1"/>
  <c r="J15" i="1"/>
  <c r="J16" i="1"/>
  <c r="E10" i="1"/>
  <c r="E11" i="1"/>
  <c r="E12" i="1"/>
  <c r="E13" i="1"/>
  <c r="E14" i="1"/>
  <c r="E15" i="1"/>
  <c r="E16" i="1"/>
  <c r="U12" i="1" l="1"/>
  <c r="O35" i="1"/>
  <c r="R34" i="1"/>
  <c r="M34" i="1"/>
  <c r="J35" i="1"/>
  <c r="E35" i="1"/>
  <c r="H34" i="1"/>
  <c r="T24" i="1"/>
  <c r="T9" i="1"/>
  <c r="T15" i="1"/>
  <c r="T14" i="1"/>
  <c r="T10" i="1"/>
  <c r="T13" i="1"/>
  <c r="T16" i="1"/>
  <c r="T12" i="1"/>
  <c r="T11" i="1"/>
  <c r="T23" i="1"/>
  <c r="T22" i="1"/>
  <c r="J21" i="1"/>
  <c r="E21" i="1"/>
  <c r="O8" i="1"/>
  <c r="O17" i="1"/>
  <c r="E17" i="1"/>
  <c r="J8" i="1"/>
  <c r="J34" i="1" l="1"/>
  <c r="E34" i="1"/>
  <c r="O34" i="1"/>
  <c r="E7" i="1"/>
  <c r="T21" i="1"/>
  <c r="T8" i="1"/>
  <c r="T36" i="1"/>
  <c r="T35" i="1"/>
  <c r="T17" i="1"/>
  <c r="J7" i="1"/>
  <c r="T34" i="1" l="1"/>
  <c r="O7" i="1" l="1"/>
  <c r="T7" i="1" l="1"/>
  <c r="G423" i="1"/>
  <c r="H423" i="1" l="1"/>
  <c r="E423" i="1" s="1"/>
  <c r="M423" i="1" l="1"/>
  <c r="L423" i="1" l="1"/>
  <c r="J423" i="1" s="1"/>
  <c r="J185" i="1"/>
  <c r="R423" i="1"/>
  <c r="T188" i="1" l="1"/>
  <c r="T186" i="1"/>
  <c r="Q423" i="1" l="1"/>
  <c r="O185" i="1"/>
  <c r="T185" i="1" s="1"/>
  <c r="O423" i="1" l="1"/>
  <c r="T423" i="1" s="1"/>
</calcChain>
</file>

<file path=xl/sharedStrings.xml><?xml version="1.0" encoding="utf-8"?>
<sst xmlns="http://schemas.openxmlformats.org/spreadsheetml/2006/main" count="1212" uniqueCount="790">
  <si>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</si>
  <si>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</si>
  <si>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</si>
  <si>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</si>
  <si>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</si>
  <si>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</si>
  <si>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</si>
  <si>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</si>
  <si>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</si>
  <si>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>Муниципальная программа «Стимулирование экономической активности муниципального образования  Киришский муниципальный район Ленинградской области»</t>
  </si>
  <si>
    <t xml:space="preserve">Отчет о реализации муниципальных программ </t>
  </si>
  <si>
    <t>Муниципальная программа "Развитие физической культуры и спорта в муниципальном образовании Киришский муниципальный район Ленинградской области"</t>
  </si>
  <si>
    <t>Муниципальная программа "Безопасность Киришского муниципального района"</t>
  </si>
  <si>
    <t>Муниципальная программа "Устойчивое общественное развитие  в муниципальном образовании Киришский муниципальный район Ленинградской области"</t>
  </si>
  <si>
    <t>Муниципальная программа "Социальная поддержка отдельных категорий граждан в муниципальном образовании Киришский муниципальный район Ленинградской области"</t>
  </si>
  <si>
    <t>Подпрограмма "Социальная поддержка граждан пожилого возраста и инвалидов"</t>
  </si>
  <si>
    <t>Муниципальная программа "Современное образование в Киришском районе"</t>
  </si>
  <si>
    <t>Подпрограмма "Реализация государственных гарантий для детей-сирот и детей, оставшихся без попечения родителей"</t>
  </si>
  <si>
    <t>Муниципальная программы "Развитие автомобильных дорог муниципального образования Киришский муниципальный район Ленинградской области"</t>
  </si>
  <si>
    <t xml:space="preserve">Муниципальная программа "Развитие культуры в муниципальном образовании Киришский муниципальный район Ленинградской области" 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</si>
  <si>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районе"</t>
  </si>
  <si>
    <t>Муниципальная программа "Развитие сельского хозяйства в Киришском муниципальном районе Ленинградской области"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</si>
  <si>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</si>
  <si>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</si>
  <si>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</si>
  <si>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</si>
  <si>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2.2.1</t>
  </si>
  <si>
    <t>2.1.1</t>
  </si>
  <si>
    <t>2.2</t>
  </si>
  <si>
    <t>Обеспечение учреждений дошкольного образования, ОУ и образовательных учреждений системы дополнительного образования детей комплектами учебно-методических материалов, программ, печатных и электронных учебных пособий, оборудования и инвентаря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</si>
  <si>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</si>
  <si>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 при рождении ребенка</t>
  </si>
  <si>
    <t>Летнее оздоровление детей и подростков, находящихся в трудной жизненной ситуации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</si>
  <si>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</si>
  <si>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</si>
  <si>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</si>
  <si>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</si>
  <si>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</si>
  <si>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</si>
  <si>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</si>
  <si>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Материальная помощь  гражданам,
имеющим звание «Заслуженный»</t>
  </si>
  <si>
    <t>Материальная помощь на оплату части расходов, за жилищно-коммунальные услуги  одному из родителей, либо каждому из  родителей в равных долях в случае раздельного проживания, потерявших сыновей (дочерей)  в период боевых действий в Афганистане и  Чеченской Республике</t>
  </si>
  <si>
    <t>Пожизненная рента гражданам, заключившим  договор о передаче  в  муниципальную собственность жилых помещений.</t>
  </si>
  <si>
    <t>Льготное зубопротезирование отдельных категорий граждан</t>
  </si>
  <si>
    <t>Укрепление материально-технической базы организаций общего образования</t>
  </si>
  <si>
    <t>Укрепление материально-технической базы организаций дополнительного образования</t>
  </si>
  <si>
    <t>Проведение конкурсных мероприятий по направлению "Образование"</t>
  </si>
  <si>
    <t xml:space="preserve">Популяризация достижений в сельском хозяйстве </t>
  </si>
  <si>
    <t>-</t>
  </si>
  <si>
    <t>бюджет</t>
  </si>
  <si>
    <t>разница</t>
  </si>
  <si>
    <t>Реконструкция ТП в АИТП</t>
  </si>
  <si>
    <t>11.2.1</t>
  </si>
  <si>
    <t>Координация работы участников мероприятий по борьбе с борщевиком Сосновского</t>
  </si>
  <si>
    <t>Районный конкурс вокально-инструментального творчества "Зимняя фантазия"</t>
  </si>
  <si>
    <t>Районный фестиваль "Зимняя песня"</t>
  </si>
  <si>
    <t>Районный фестиваль бардовской песни "Струны души"</t>
  </si>
  <si>
    <t>Районный фестиваль хоров "Нам года - не беда"</t>
  </si>
  <si>
    <t>Конкурс творческих работ "Юный моделист"</t>
  </si>
  <si>
    <t>Конкурс юных конструкторов "От идеи доя воплощения"</t>
  </si>
  <si>
    <t>Смотр хоровых коллективов</t>
  </si>
  <si>
    <t>Поддержка коллективов самодеятельного творчества</t>
  </si>
  <si>
    <t>Организация и проведение мероприятий, посвященных Дню защиты детей</t>
  </si>
  <si>
    <t>Районный конкурс-фестиваль, посвящённый Дню работника культуры</t>
  </si>
  <si>
    <t>Фестиваль "Киришское подворье"</t>
  </si>
  <si>
    <t>Фестиваль "Осень"</t>
  </si>
  <si>
    <t>Районный фестиваль "Сохранение и развитие Киришского кружева"</t>
  </si>
  <si>
    <t>Участие коллективов художественной самодеятельности в международных, Всероссийских и Областных конкурсах, мастер-классах</t>
  </si>
  <si>
    <t>Проведение праздничного мероприятия, посвящённого дню сельскохозяйственного работника</t>
  </si>
  <si>
    <t>Обеспечение выплат стимулирующего характера работникам муниципальных учреждений культуры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</si>
  <si>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</si>
  <si>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</si>
  <si>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</si>
  <si>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</si>
  <si>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</si>
  <si>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</si>
  <si>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</si>
  <si>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</si>
  <si>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Доля населения, систематически занимающегося спортом</t>
  </si>
  <si>
    <t>%</t>
  </si>
  <si>
    <t xml:space="preserve">Доля обучающихся, систематически занимающихся физической культурой и спортом, в общей численности обучающихся </t>
  </si>
  <si>
    <t>Доля лиц с ограниченными возможностями здоровья и инвалидов, систематически занимающихся спортом, в общей численности данной категории населения</t>
  </si>
  <si>
    <t>Муниципальная программа "Управление муниципальными финансами и муниципальным долгом муниципального образования Киришский муниципальный район Ленинградской области"</t>
  </si>
  <si>
    <t>Доля муниципальных учреждений, обеспеченных возможностью работы в автоматизированных системах планирования и исполнения бюджета муниципального образования Киришский муниципальный район Ленинградской области</t>
  </si>
  <si>
    <t xml:space="preserve">Доля расходов бюджета муниципального образования Киришский муниципальный район Ленинградской области формируемых в рамках муниципальных программ </t>
  </si>
  <si>
    <t>Доля просроченной кредиторской задолженности в расходах бюджета Киришского муниципального района</t>
  </si>
  <si>
    <t>Обеспечение исполнения расходных обязательств бюджета Киришского муниципального района Ленинградской области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</si>
  <si>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</t>
  </si>
  <si>
    <t xml:space="preserve"> менее 5</t>
  </si>
  <si>
    <t>Отсутствие просроченной задолженности по долговым обязательствам бюджета муниципального образования Киришский муниципальный район Ленинградской области</t>
  </si>
  <si>
    <t>Снижение числа лиц, погибших в результате ДТП (к пред. году)</t>
  </si>
  <si>
    <t>Выполнение плана по количеству отчетов, опубликованных в газете «Киришский факел», «Любимый город Кириши» и размещенных на сайте</t>
  </si>
  <si>
    <t>Выполнение плана по количеству посетителей Дней открытых дверей, проведенных муниципальной передвижной экологической лабораторией</t>
  </si>
  <si>
    <t xml:space="preserve">Доля статистических материалов, получаемых в рамках заключенных договоров на обеспечение официальной статистической   информацией, используемых  для принятия управленческих решений  </t>
  </si>
  <si>
    <t xml:space="preserve">%  </t>
  </si>
  <si>
    <t>Число субъектов малого и среднего предпринимательства, которым оказана финансовая поддержка в форме предоставления субсидии на возмещение части затрат, связанных с осуществлением их предпринимательской деятельности</t>
  </si>
  <si>
    <t>Ед.</t>
  </si>
  <si>
    <t>Увеличение количества субъектов малого  и среднего предпринимательства в расчете на 10 тысяч человек населения района</t>
  </si>
  <si>
    <t>Увеличение средней численности работников малых и средних предприятий</t>
  </si>
  <si>
    <t>Рост объема продукции (работ, услуг), выполненных малыми и средними предприятиями Киришского муниципального района</t>
  </si>
  <si>
    <t>Рост оборота розничной торговли</t>
  </si>
  <si>
    <r>
      <t>Число</t>
    </r>
    <r>
      <rPr>
        <sz val="12"/>
        <color theme="1"/>
        <rFont val="Times New Roman"/>
        <family val="1"/>
        <charset val="204"/>
      </rPr>
      <t xml:space="preserve"> областных, российских и международных конкурс</t>
    </r>
    <r>
      <rPr>
        <sz val="12"/>
        <color rgb="FF000000"/>
        <rFont val="Times New Roman"/>
        <family val="1"/>
        <charset val="204"/>
      </rPr>
      <t>ов, в которых принимали участие  представители малого и среднего предпринимательства</t>
    </r>
  </si>
  <si>
    <t>Число мастеров народных художественных промыслов и ремесел Киришского района, принявших участие в областных, российских и международных конкурсах</t>
  </si>
  <si>
    <t>чел.</t>
  </si>
  <si>
    <t xml:space="preserve">Число заключенных договоров на целевое обучение для подготовки специалистов, работающих в инженерно-технической сфере  </t>
  </si>
  <si>
    <t xml:space="preserve">Число направлений, выданных на обучение в ВУЗах педагогической направленности </t>
  </si>
  <si>
    <t xml:space="preserve">Число направлений, выданных на обучение в ВУЗах медицинской направленности </t>
  </si>
  <si>
    <t>Число студентов и врачей-интернов, обучающихся в высших учебных заведениях медицинской направленности получающих стипендии за счет средств бюджета Киришского муниципального района (Стипендиатов)</t>
  </si>
  <si>
    <t>Чел.</t>
  </si>
  <si>
    <t>Число Стипендиатов, трудоустроенных после окончания обучения в ГБУЗ ЛО «Киришская клиническая межрайонная больница»</t>
  </si>
  <si>
    <t>Число работников социальной сферы бюджетных учреждений, получивших премии Администрации Киришского муниципального района</t>
  </si>
  <si>
    <t xml:space="preserve">Число квартир, приобретенных за счет средств бюджета Киришского муниципального района, для предоставления </t>
  </si>
  <si>
    <t>ед.</t>
  </si>
  <si>
    <t>Число обоснованных жалоб на техническое состояние жилых помещений общежития для проживания работников бюджетной сферы (пер. Школьный, д. 1)</t>
  </si>
  <si>
    <t>Количество молодежных форумов и  массовых молодежных мероприятий</t>
  </si>
  <si>
    <t>мероприятия</t>
  </si>
  <si>
    <t>Количество поддержанных мероприятий  молодежных общественных организаций, объединений, инициатив</t>
  </si>
  <si>
    <t>Число участников мероприятий по поддержке молодых семей и пропаганде семейных ценностей / количество оказываемых консультационных услуг для молодых семей</t>
  </si>
  <si>
    <t>Человек / консультационные услуги</t>
  </si>
  <si>
    <t>Число участников мероприятий по информационному, научно-методическому, нормативно-правовому и кадровому обеспечению молодежной политики</t>
  </si>
  <si>
    <t>человек</t>
  </si>
  <si>
    <t>Число участников мероприятий по созданию условий и возможностей для успешной социализации и самореализации молодежи</t>
  </si>
  <si>
    <t>Количество мероприятий по поддержке творческой и талантливой молодежи / число участников мероприятий по поддержке творческой и талантливой молодежи</t>
  </si>
  <si>
    <t>Мероприятия / человек</t>
  </si>
  <si>
    <t>Количество мероприятий по сохранению исторической памяти</t>
  </si>
  <si>
    <t>Число участников мероприятий по сохранению исторической памяти</t>
  </si>
  <si>
    <t>Количество мероприятий по гражданско-патриотическому и духовно-нравственному воспитанию молодежи;</t>
  </si>
  <si>
    <t>Число участников мероприятий по гражданско-патриотическому и духовно-нравственному воспитанию молодежи</t>
  </si>
  <si>
    <t xml:space="preserve">человек </t>
  </si>
  <si>
    <t>Число участников мероприятий по информационно–методическому, нормативно-правовому и кадровому обеспечению деятельности по профилактике алкоголизма и наркомании</t>
  </si>
  <si>
    <t>Изготовление рекламной продукции профилактического характера (буклеты, брошюры, магниты, значки, полотна для сити-форматов)</t>
  </si>
  <si>
    <t>штук</t>
  </si>
  <si>
    <t>Количество мероприятий по профилактике правонарушений и рискованного поведения в молодежной среде, пропаганде здорового образа жизни;</t>
  </si>
  <si>
    <t>Число участников мероприятий, по профилактике правонарушений и рискованного поведения в молодежной среде, пропаганде здорового образа жизни</t>
  </si>
  <si>
    <t>количество информационных телесюжетов, отражающих информацию о деятельности администрации МО Киришский муниципальный район Ленинградской области, муниципальных учреждений и предприятий</t>
  </si>
  <si>
    <t>единиц</t>
  </si>
  <si>
    <t>количество информационных радио сюжетов, отражающих информацию о деятельности администрации МО Киришский муниципальный район Ленинградской области, муниципальных учреждений и предприятий</t>
  </si>
  <si>
    <t>количество посещений сайта администрации Киришского муниципального района</t>
  </si>
  <si>
    <t>посещения</t>
  </si>
  <si>
    <t>количество обращений граждан в он-лайн приемную администрации при помощи сайта</t>
  </si>
  <si>
    <t>обращения</t>
  </si>
  <si>
    <t>количество проведенных получателями субсидий мероприятий, направленных на социальную поддержку</t>
  </si>
  <si>
    <t>количество муниципальных служащих, прошедших программы повышения квалификации</t>
  </si>
  <si>
    <t>доля муниципальных служащих, прошедших программы повышения квалификации от количества муниципальных служащих, которым в отчетном периоде рекомендовано повысить квалификацию  аттестационной комиссией администрации муниципального образования Киришский муниципальный район Ленинградской области и комиссией рассмотрению кандидатур для зачисления в кадровый резерв для замещения должностей муниципальной службы  в органах местного самоуправления муниципального образования Киришский муниципальный район Ленинградской области</t>
  </si>
  <si>
    <t>количество проведенных мероприятий советами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</si>
  <si>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количество состоявшихся заседаний совета при главе администрации по межнациональным отношениям, мероприятий по организации деятельности дома дружбы на базе МОУДОД «Киришский ДДЮТ», круглых столов, семинаров по вопросам межнациональных и межконфессиональных отношений на территории муниципального образования Киришский муниципальный район Ленинградской области</t>
  </si>
  <si>
    <t>единицы</t>
  </si>
  <si>
    <t>доля граждан, положительно оценивающих состояние межнациональных отношений, в общем количестве граждан Российской Федерации, проживающих на территории муниципального образования Киришский муниципальный район Ленинградской области</t>
  </si>
  <si>
    <t>уровень толерантного отношения к представителям другой национальности у жителей муниципального образования Киришский муниципальный район Ленинградской области</t>
  </si>
  <si>
    <t>количество лиц, принявших участие в мероприятиях, направленных на укрепление межэтнического и межконфессионального сотрудничества, мира и согласия, обеспечение толерантности в межнациональных отношениях, развитие  национальных культур и религиозных традиций народов Киришского муниципального района</t>
  </si>
  <si>
    <t xml:space="preserve">Количество консультаций, предоставленных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защиты прав потребителей </t>
  </si>
  <si>
    <t xml:space="preserve"> Количество претензий, составленных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защиты прав потребителей </t>
  </si>
  <si>
    <t xml:space="preserve">Количество исковых заявлений, составленных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защиты прав потребителей </t>
  </si>
  <si>
    <t>Доля граждан, имеющих право и получивших меры социальной поддержки, в общем числе граждан, обратившихся и имеющих право за получением мер социальной поддержки</t>
  </si>
  <si>
    <t>процент</t>
  </si>
  <si>
    <t>Доля граждан, имеющих право и получивших услуги социального обслуживания, в общем числе граждан, обратившихся и имеющих право за получением услуг социального обслуживания</t>
  </si>
  <si>
    <t>Отсутствие отклонений в движении общественного автомобильного транспорта по муниципальным маршрутам от установленного расписания</t>
  </si>
  <si>
    <t>единица</t>
  </si>
  <si>
    <t>Отсутствие жалоб на услуги общественного автомобильного транспорта, осуществляющего перевозку отдельных категорий граждан по муниципальным маршрутам</t>
  </si>
  <si>
    <t>Оздоровление детей и подростков, находящихся в трудной жизненной ситуации</t>
  </si>
  <si>
    <t>Предоставление услуг по реабилитации детей-инвалидов на основе иппотерапии</t>
  </si>
  <si>
    <t xml:space="preserve">Обследование объектов социальной инфраструктуры </t>
  </si>
  <si>
    <t>Отсутствие жалоб на предоставление услуг по социальной поддержке граждан</t>
  </si>
  <si>
    <t>Соотношение средней заработной платы социальных работников МУ «КЦСОН» и средней заработной платы в Ленинградской области в соответствии с Указом Президента Российской Федерации от 7 мая 2012 года               № 597.</t>
  </si>
  <si>
    <t>Доля воспитанников, которые освоили в полном объеме основные разделы основной образовательной программы, реализуемой в дошкольной организации, к общему числу воспитанников дошкольных организаций</t>
  </si>
  <si>
    <t>Выполнение плана по дето-дням в дошкольных образовательных организациях</t>
  </si>
  <si>
    <t>Доля дошкольных образовательных организаций, помещения которых отвечают требованиям СанПин и пожарной безопасности, в общем числе дошкольных образовательных организаций</t>
  </si>
  <si>
    <t xml:space="preserve">Соотношение средней заработной платы педагогических работников дошкольных организаций к средней заработной плате работников муниципальных общеобразовательных организаций </t>
  </si>
  <si>
    <t>Доля детей дошкольного возраста  от 0 до 7 лет, посещающих дошкольные организации , к общему числу детей от 0 до 7 лет</t>
  </si>
  <si>
    <t xml:space="preserve">Доля учащихся, которые освоили общеобразовательную программу начального общего образования в полном объеме, к общему числу учащихся начального общего образования </t>
  </si>
  <si>
    <t>Доля учащихся, которые освоили общеобразовательную программу основного общего образования в полном объеме, к общему числу учащихся общего образования</t>
  </si>
  <si>
    <t>Доля учащихся, которые освоили общеобразовательную программу среднего  образования в полном объеме, к общему числу учащихся среднего  образования</t>
  </si>
  <si>
    <t xml:space="preserve">Доля общеобразовательных организаций, помещения которых отвечают требованиям СанПин и пожарной безопасности, в общем числе общеобразовательных организаций </t>
  </si>
  <si>
    <t>Доля учащихся, сдавших ЕГЭ, от общего количества выпускников</t>
  </si>
  <si>
    <t xml:space="preserve">Обеспечение детей-инвалидов, обучающихся в общеобразовательных организациях подключением к сети Интернет </t>
  </si>
  <si>
    <t xml:space="preserve">Соотношение средней заработной платы педагогических работников муниципальных общеобразовательных организаций к средней заработной плате по Ленинградской области </t>
  </si>
  <si>
    <t>Доля организаций дополнительного образования, помещения которых отвечают требованиям СанПин и пожарной безопасности, в общем числе организаций дополнительного образования</t>
  </si>
  <si>
    <r>
      <t xml:space="preserve">Доля проведенных конкурсов в рамках </t>
    </r>
    <r>
      <rPr>
        <sz val="12"/>
        <rFont val="Times New Roman"/>
        <family val="1"/>
        <charset val="204"/>
      </rPr>
      <t>мероприятий</t>
    </r>
    <r>
      <rPr>
        <sz val="12"/>
        <color indexed="8"/>
        <rFont val="Times New Roman"/>
        <family val="1"/>
        <charset val="204"/>
      </rPr>
      <t xml:space="preserve"> по направлению "Образование" от числа запланированных конкурсов</t>
    </r>
  </si>
  <si>
    <t>Соотношение средней заработной платы педагогических работников муниципальных образовательных организаций  дополнительного образования к средней заработной плате учителей общеобразовательных организаций</t>
  </si>
  <si>
    <t>Доля подростков, участвующих в благоустройстве территорий  в общем числе школьников, подавших заявление на трудоустройство</t>
  </si>
  <si>
    <r>
      <t>Охват несовершеннолетних детей от 7до 15 лет в детских оздоровительных лагерях дневного пребывания и загородном стационарном лагере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от общего количества обучающихся детей данной возрастной категории </t>
    </r>
  </si>
  <si>
    <t>Доля организаций  в детских оздоровительных лагерях дневного пребывания и в загородном стационарном лагере, помещения которых  отвечают требованиям СанПин и пожарной безопасности, в общем числе организаций  в детских оздоровительных лагерях дневного пребывания и в загородном стационарном лагере</t>
  </si>
  <si>
    <t>Доля детей, выявленных в качестве, оставшихся без попечения родителей и переданных на семейные формы устройств к общему количеству детей, выявленных в качестве, оставшихся без попечения родителей</t>
  </si>
  <si>
    <t>Доля детей-сирот и детей, оставшихся без попечения родителей  переданных в семьи опекунов(попечителей) к общему количеству детей, выявленных в качестве, оставших без попечения родителей</t>
  </si>
  <si>
    <t>Количество   детей-сирот и детей, оставшихся без попечения родителей, которым предоставлено жилое помещение, к количеству   детей-сирот и детей, оставшихся без попечения родителей, имеющих право на жилое помещение и подавших заявление</t>
  </si>
  <si>
    <t>Доля граждан,  прошедших курс   подготовки по установленной программе и утвержденному учебно-тематическому плану от числа граждан , выразивших желание 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</si>
  <si>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Доля граждан,  признанных судом недееспособными (ограниченно недееспособными), переданных под опеку и устроенных в государственные учреждения к общему числу недееспособных (ограниченно недееспособных) граждан на территории Киришского района</t>
  </si>
  <si>
    <t>Число культурно-досуговых формирований по отношению к показателю предыдущего года</t>
  </si>
  <si>
    <t>единиц, %</t>
  </si>
  <si>
    <t>Доля участников культурно-досуговых формирований от числа жителей Киришского муниципального района</t>
  </si>
  <si>
    <t>человек, %</t>
  </si>
  <si>
    <t>Увеличение уровня фактической обеспеченности клубами и учреждениями клубного типа от нормативной потребности</t>
  </si>
  <si>
    <t>Увеличение проводимых мероприятий в сфере культуры и искусства по отношению к показателю предыдущего года</t>
  </si>
  <si>
    <t>Доля населения, охваченного социально значимыми мероприятиями от числа жителей Киришского муниципального района</t>
  </si>
  <si>
    <t>Увеличение посещаемости библиотек МАУК «МРБ Киришского муниципального района» по отношению к показателю предыдущего года</t>
  </si>
  <si>
    <t>Увеличение посещаемости фестивалей, выставок, смотров, конкурсов и информационно - просветительских мероприятий по отношению к показателю предыдущего года</t>
  </si>
  <si>
    <t>Соотношение средней заработной платы работников муниципальных учреждений культуры к средней заработной плате по Ленинградской области</t>
  </si>
  <si>
    <t>рубли, %</t>
  </si>
  <si>
    <t>шт.</t>
  </si>
  <si>
    <t>Замена окон на современные «стеклопакеты»</t>
  </si>
  <si>
    <t>Сокращение тепловых потерь через окна в результате замены их на современные «стеклопакеты»</t>
  </si>
  <si>
    <t xml:space="preserve">Рост объема заготовки кормов в сельскохозяйственных организациях </t>
  </si>
  <si>
    <t>тн, %</t>
  </si>
  <si>
    <t>Сохранение посевных площадей в сельскохозяйственных организациях</t>
  </si>
  <si>
    <t>Га, %</t>
  </si>
  <si>
    <t>Сохранение (увеличение) объема производства овощей защищенного грунта</t>
  </si>
  <si>
    <t>Тн, %</t>
  </si>
  <si>
    <t>Рост поголовья сельскохозяйственных животных в крестьянских (фермерских) хозяйствах</t>
  </si>
  <si>
    <t>Усл. Голов, %310</t>
  </si>
  <si>
    <t>Голов, %</t>
  </si>
  <si>
    <t>Сохранение (увеличение) посевных площадей в крестьянских (фермерских) хозяйствах</t>
  </si>
  <si>
    <t>Рост производства овощей и картофеля в крестьянских (фермерских) хозяйствах</t>
  </si>
  <si>
    <t>Сохранение  (увеличение) поголовья сельскохозяйственных животных в крестьянских (фермерских) и личных подсобных хозяйствах граждан</t>
  </si>
  <si>
    <t>Усл. Голов, %</t>
  </si>
  <si>
    <t>Проведение конкурсов профессионального мастерства</t>
  </si>
  <si>
    <t xml:space="preserve">Отсутствие жалоб на услуги общественного автомобильного транспорта, осуществляющего перевозку отдельных категорий граждан по муниципальным маршрутам </t>
  </si>
  <si>
    <t xml:space="preserve">Проведение мероприятий по популяризации достижений в сельском хозяйстве </t>
  </si>
  <si>
    <t>на заявительной основе</t>
  </si>
  <si>
    <t>Число субъектов предпринимательства, представивших отчетность по формам регионального сбора данных</t>
  </si>
  <si>
    <t>не менее 100</t>
  </si>
  <si>
    <t>1280/260</t>
  </si>
  <si>
    <t>13/510</t>
  </si>
  <si>
    <t>Количество опубликованных материалов  о деятельности администрации МО Киришский муниципальный район Ленинградской области, муниципальных учреждений и предприятий</t>
  </si>
  <si>
    <t>опубликованный материал</t>
  </si>
  <si>
    <t xml:space="preserve">Сокращение удельных показателей энергопотребления за счет автоматического регулирования подачи тепла под погодные условия </t>
  </si>
  <si>
    <t>Сохранение (увеличение) маточного поголовья крупного рогатого скота (коров) в сельскохозяйственных организациях</t>
  </si>
  <si>
    <t>голов, %</t>
  </si>
  <si>
    <t>Сохранение (увеличение) маточного  поголовья сельскохозяйственных животных  крестьянских (фермерских) хозяйствах</t>
  </si>
  <si>
    <t>Число сельских населенных пунктов, в которых проведено обследование на предмет определения площади, засоренной борщевиком Сосновского</t>
  </si>
  <si>
    <t xml:space="preserve">Количество информационных материалов по борьбе с борщевиком Сосновского, размещенных в СМИ, на официальном сайте администрации  на информационных стендах </t>
  </si>
  <si>
    <t>Доля площади земель населенных пунктов, на которой проведены мероприятия по уничтожению борщевика Сосновского в общей площади земель населенных пунктов, на которой в текущем году запланированы мероприятия по уничтожению борщевика Сосновского</t>
  </si>
  <si>
    <t>Ежегодное количество субъектов малого и среднего предпринимательства, получивших имущественную поддержку</t>
  </si>
  <si>
    <t>Даля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</si>
  <si>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138 ед/99,3</t>
  </si>
  <si>
    <t>2988 чел /4,7</t>
  </si>
  <si>
    <t>2459 ед/14,9</t>
  </si>
  <si>
    <t>не менее 97%</t>
  </si>
  <si>
    <t xml:space="preserve">не менее 4,8% </t>
  </si>
  <si>
    <t>не менее 0,1%</t>
  </si>
  <si>
    <t>не менее 0,7%</t>
  </si>
  <si>
    <t>не менее 2%</t>
  </si>
  <si>
    <t>460ед/0,72</t>
  </si>
  <si>
    <t>144065/-0,5</t>
  </si>
  <si>
    <t>За предыдущий год - 179, за  2016 г. - 134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</si>
  <si>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</si>
  <si>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</si>
  <si>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>Мероприятия по развитию местного традиционного народного художественного творчества, сохранения, возрождения и развития народных художественных промыслов</t>
  </si>
  <si>
    <t>8</t>
  </si>
  <si>
    <t>Сведения о фактически достигнутых значениях показателей (индикаторов) муниципальных программ за 2017 год</t>
  </si>
  <si>
    <t>Количество субъектов малого и среднего предпринимательства, которым оказана финансовая поддержка в форме выдачи займа микрофинансовой организацией</t>
  </si>
  <si>
    <t>1285/260</t>
  </si>
  <si>
    <t>14/515</t>
  </si>
  <si>
    <t>количество экземпляров печатных изданий для старост сельских населенных пунктов</t>
  </si>
  <si>
    <t>количество граждан, принявших участие в заседаниях Совета старост населенных пунктов Ленинградской области</t>
  </si>
  <si>
    <t xml:space="preserve">количество социально ориентированных некоммерческих организаций, получивших субсидию на реализацию общественно значимых мероприятий в области улучшения морально-психологического состояния граждан, содействие духовному развитию личности </t>
  </si>
  <si>
    <t>количество граждан, принявших участие в Областной торжественной мемориальной акции «Мы родом не из детства, из войны»</t>
  </si>
  <si>
    <t>экземпляр</t>
  </si>
  <si>
    <t>НКО</t>
  </si>
  <si>
    <t>Количество установленных приборов учета холодного и горячего водоснабжения и электроэнергии в муниципальном жилищном фонде Киришского муниципального района</t>
  </si>
  <si>
    <t>15/520</t>
  </si>
  <si>
    <t>146/105,8</t>
  </si>
  <si>
    <t>144187/0,1</t>
  </si>
  <si>
    <t>2927/-2,1</t>
  </si>
  <si>
    <t>2432/-1,1</t>
  </si>
  <si>
    <t>400/-13,1</t>
  </si>
  <si>
    <t>50185/3,7</t>
  </si>
  <si>
    <t>48370/20,1</t>
  </si>
  <si>
    <t>уменьшение исковых заявлений произошло вследствие добровольного исполнения продавцами (исполнителями), направленных потребителем в их адрес претензий</t>
  </si>
  <si>
    <t>Уменьшение произошло в связи с изменениями возрастного состава объединений</t>
  </si>
  <si>
    <t>Снизилось общее количество мероприятий проводимых в сельских поселениях</t>
  </si>
  <si>
    <t>Высокая заболеваемость, карантин в детских садах</t>
  </si>
  <si>
    <t>В связи с увеличением перерывов между циклами производства</t>
  </si>
  <si>
    <t>Сокращение поголовья сельскохозяйственных животных в К(ф)Х в связи с недостатком кормов собственного производства</t>
  </si>
  <si>
    <t>Сокращение посевных площадей под картофелем в К(ф)Х</t>
  </si>
  <si>
    <t>В связи с отсутствием необходимости проведения обследования</t>
  </si>
  <si>
    <t xml:space="preserve">в связи с передачей в собственность муниципального образования помещений расположенных по адресу г. Кириши, пер. Школьный д. 3. Данные помещения планируются передать работникам бюджетной сферы. </t>
  </si>
  <si>
    <t>Показатель невозможно оценить, в связи с отсутствием статистических данных</t>
  </si>
  <si>
    <t>За предыдущий год - 100; за 1 полугодие 2017 года 145</t>
  </si>
  <si>
    <t xml:space="preserve">Муниципальная программа «Развитие физической культуры и спорта в Киришском муниципальном районе» </t>
  </si>
  <si>
    <t>Создание условий для занятий физической культурой и спортом</t>
  </si>
  <si>
    <t>Проведение Спартакиады сельских поселений Киришского муниципального района</t>
  </si>
  <si>
    <t>Реализация Общероссийского проекта "Мини-футбол в школу" на территории Киришского муниципального района</t>
  </si>
  <si>
    <t>Участие команд Киришского района (победители районных соревнований) в соревнованиях по мини-футболу в рамках Общероссийского проекта "Мини-футбол в школу"</t>
  </si>
  <si>
    <t>Участие команд  Киришского муниципального района в Сельских спортивных играх  Ленинградской области</t>
  </si>
  <si>
    <t>Участие команд района во Всероссийских и Областных соревнованиях</t>
  </si>
  <si>
    <t>Участие команд сельских поселений в муниципальных этапах  Всероссийской массовой лыжной гонки «Лыжня России», «Кросс нации», в легкоатлетическом пробеге в честь Дня Победы, в мероприятиях, посвященных Дню физкультурника</t>
  </si>
  <si>
    <t>Участие команд района в Президентских играх и туристическом слете</t>
  </si>
  <si>
    <t>Развитие технических видов спорта</t>
  </si>
  <si>
    <t>Развитие адаптивной физической культуры и спорта для лиц с ограниченными возможностями здоровья и инвалидов</t>
  </si>
  <si>
    <t>Улучшение обеспечения инвалидов физкультурно-оздоровительными и спортивными услугами</t>
  </si>
  <si>
    <t>МКУ «ЦАХО»</t>
  </si>
  <si>
    <t>МАУДО "Киришский Дворец творчества им. Л.Н. Маклаковой"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</si>
  <si>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</si>
  <si>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Подпрограмма  «Создание условий для обеспечения сбалансированности и устойчивости бюджетов муниципальных образований Киришского муниципального района»</t>
  </si>
  <si>
    <t xml:space="preserve">Обеспечение сбалансированности и устойчивости бюджетов муниципальных образований Киришского муниципального района </t>
  </si>
  <si>
    <t>Подпрограмма  «Повышение качества управления муниципальными финансами»</t>
  </si>
  <si>
    <t>Обеспечение бюджетного процесса в муниципальных образованиях</t>
  </si>
  <si>
    <t>Подпрограмма «Управление муниципальным долгом»</t>
  </si>
  <si>
    <t xml:space="preserve">Обслуживание муниципального долга и исполнение долговых обязательств </t>
  </si>
  <si>
    <t>Дотации на выравнивание бюджетной обеспеченности бюджетов муниципальных образований Киришского муниципального района</t>
  </si>
  <si>
    <t>Иные  межбюджетные трансферты на поддержку муниципальных образований по развитию общественной инфраструктуры муниципального значения</t>
  </si>
  <si>
    <t>2.2.1.1</t>
  </si>
  <si>
    <t>Муниципальная программа «Безопасность Киришского муниципального района»</t>
  </si>
  <si>
    <t>Подпрограмма «Повышение безопасности дорожного движения»</t>
  </si>
  <si>
    <t>Повышение правового сознания и предупреждение опасного поведения  участников дорожного движения.</t>
  </si>
  <si>
    <t>Разработка и изготовление материалов, средств наглядной агитации, печатной и иной продукции, направленной на пропаганду БДД</t>
  </si>
  <si>
    <t>Подпрограмма «Обеспечение правопорядка и профилактика правонарушений»</t>
  </si>
  <si>
    <t>Эксплуатация системы  «Безопасный город»</t>
  </si>
  <si>
    <t>Подпрограмма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</si>
  <si>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 xml:space="preserve"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 </t>
  </si>
  <si>
    <t>Мониторинг атмосферного воздуха</t>
  </si>
  <si>
    <t>МОУ "КСОШ №1" им. С.Н. Ульянова, МДОУ "Детский сад №12"</t>
  </si>
  <si>
    <t>МКУ "УЗНТ"</t>
  </si>
  <si>
    <t>3.2.1</t>
  </si>
  <si>
    <t>Муниципальная программа «Стимулирование экономической активности Киришского муниципального района»</t>
  </si>
  <si>
    <t xml:space="preserve"> Подпрограмма «Развитие малого, среднего предпринимательства и потребительского рынка» 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</si>
  <si>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</si>
  <si>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Предоставление субсидий субъектам малого предпринимательства, действующим менее одного года, на организацию предпринимательской деятельности</t>
  </si>
  <si>
    <t>Предоставление субсидий целевой группе субъектов малого и среднего предпринимательства на осуществление предпринимательской деятельности</t>
  </si>
  <si>
    <t>Повышение квалификации сотрудников организаций муниципальной инфраструктуры поддержки малого и среднего предпринимательства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</si>
  <si>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</si>
  <si>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</si>
  <si>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</si>
  <si>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</si>
  <si>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Мониторинг деятельности субъектов малого и среднего предпринимательства</t>
  </si>
  <si>
    <t>Обеспечение деятельности организаций муниципальной инфраструктуры по поддержке малого и среднего предпринимательства</t>
  </si>
  <si>
    <t>Обеспечение коллективными средствами размещения и предприятиями сферы туризма</t>
  </si>
  <si>
    <t>Привлечение субъектов малого и среднего предпринимательства к осуществлению деятельности в сфере социального предпринимательства</t>
  </si>
  <si>
    <t>Подпрограмма «Социально-экономическое развитие территории»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</si>
  <si>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</si>
  <si>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</si>
  <si>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</si>
  <si>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</si>
  <si>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</si>
  <si>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Подпрограмма «Развитие системы защиты прав потребителей»</t>
  </si>
  <si>
    <t>Обеспечение деятельности информационно-консультационного центра для потребителей</t>
  </si>
  <si>
    <t>4.2</t>
  </si>
  <si>
    <t>Муниципальная программа  «Устойчивое общественное развитие Киришского муниципального района»</t>
  </si>
  <si>
    <t>Подпрограмма «Молодежь Киришского муниципального района»</t>
  </si>
  <si>
    <t>Работа с молодежью по различным направлениям молодежной политики</t>
  </si>
  <si>
    <t>Районный фестиваль «Молодежное лето»</t>
  </si>
  <si>
    <t>Участие в Молодежном форуме Ленинградской области</t>
  </si>
  <si>
    <t>Молодежный форум Киришского района</t>
  </si>
  <si>
    <t>Проведение добровольческих акций</t>
  </si>
  <si>
    <t>Реализация проекта Молодежного Совета при главе администрации Киришского района «Киришский квест»</t>
  </si>
  <si>
    <t>Муниципальный этап конкурса «Доброволец Ленинградской области»</t>
  </si>
  <si>
    <t>Реализация проекта Молодежного Совета при главе администрации Киришского района «Конкурс молодого бойца»</t>
  </si>
  <si>
    <t>Организация и проведение ярмарки молодежных инициатив</t>
  </si>
  <si>
    <t>Реализация проекта Молодежного Совета при главе администрации Киришского района «Турнир по дворовому футболу среди молодежи»</t>
  </si>
  <si>
    <t>Районный конкурс на лучший молодежный клуб по месту жительства</t>
  </si>
  <si>
    <t>Поддержка районного информационного-консультационного Клуба молодой семьи</t>
  </si>
  <si>
    <t>Торжественные регистрации для новорожденных</t>
  </si>
  <si>
    <t>Семинары (круглые столы) по вопросам социализации и самореализации молодежи Киришского района</t>
  </si>
  <si>
    <t>Участие в федеральных и региональных образовательных проектах</t>
  </si>
  <si>
    <t>Участие в молодежном туристическом слете Ленинградской области</t>
  </si>
  <si>
    <t>Социальная реклама</t>
  </si>
  <si>
    <t>Поездка детей на новогоднюю елку</t>
  </si>
  <si>
    <t>Поездка в Санкт-Петербург и Ленинградскую область на региональный этап олимпиады школьников</t>
  </si>
  <si>
    <t>Поездка в Санкт-Петербург и Ленинградскую область на чествование выпускников</t>
  </si>
  <si>
    <t>Слет и учебные сборы для одаренных детей Киришского муниципального района</t>
  </si>
  <si>
    <t>Награждение победителей олимпиад</t>
  </si>
  <si>
    <t>Чествование выпускников, окончивших образовательные учреждения с аттестатом особого образца с отличием и лауреатов премий президента и стипендиатов губернатора Ленинградской области</t>
  </si>
  <si>
    <t>Проведение гимназических чтений</t>
  </si>
  <si>
    <t>Конкурс «Природа твой дом»</t>
  </si>
  <si>
    <t>Акция «День без табака»</t>
  </si>
  <si>
    <t>Конкурс юных экологов «Знатоки природы»</t>
  </si>
  <si>
    <t>Районный слет друзей «Я, ты, он, она вместе целая страна»</t>
  </si>
  <si>
    <t>Турслет «Этой дружбе нет преград»</t>
  </si>
  <si>
    <t>Программа для дневных оздоровительных лагерей «Хоровод друзей»</t>
  </si>
  <si>
    <t>Конференция, посвященная «Международному Дню Охраны Биоразнообразия»</t>
  </si>
  <si>
    <t>Стипендии талантливым детям</t>
  </si>
  <si>
    <t>Конкурс лидеров ученического самоуправления</t>
  </si>
  <si>
    <t>МАУДО «МУК»</t>
  </si>
  <si>
    <t>МАУДО «Киришский Дворец творчества им.Л.Н.Маклаковой»</t>
  </si>
  <si>
    <t>Гражданско-патриотическое воспитание молодежи</t>
  </si>
  <si>
    <t>Организация и проведение конкурса проектов учащейся и студенческой молодежи</t>
  </si>
  <si>
    <t>Организация экскурсии по мемориальным комплексам и памятным местам Ленинградской области для победителей и призеров конкурсных мероприятий проекта</t>
  </si>
  <si>
    <t>Участие в областном Фестивале молодых избирателей</t>
  </si>
  <si>
    <t>Зарница</t>
  </si>
  <si>
    <t>Районный фестиваль знаменных групп</t>
  </si>
  <si>
    <t>Учебные сборы</t>
  </si>
  <si>
    <t>Районный и областной Северо-Западный финал детско-юношеской оборонно-спортивной игры «Зарница-2018»</t>
  </si>
  <si>
    <t>Профилактика асоциального поведения в молодежной среде</t>
  </si>
  <si>
    <t>Изготовление и распространение социальной рекламы по профилактике асоциального поведения</t>
  </si>
  <si>
    <t>Проведение акций по профилактике асоциального поведения</t>
  </si>
  <si>
    <t>Подписка периодических печатных изданий по тематике Нарконет (12+)</t>
  </si>
  <si>
    <t>Подготовка и проведение семинаров по вопросам профилактики наркозависимости, а также участие в семинарах и совещаниях по данному вопросу</t>
  </si>
  <si>
    <t>Районный конкурс творческих работ учащихся «Я выбираю»</t>
  </si>
  <si>
    <t>Муниципальный конкурс школьных трудовых отрядов</t>
  </si>
  <si>
    <t>Акция «Класс свободный от курения»</t>
  </si>
  <si>
    <t>День здоровья</t>
  </si>
  <si>
    <t xml:space="preserve">Организация и проведение мероприятий, акций, направленных на профилактику наркомании, правонарушений и рискованного поведения в молодежной среде </t>
  </si>
  <si>
    <t>Разработка, изготовление профилактических материалов, средств наглядной агитации, печатной и иной продукции, направленной на профилактику наркомании и пропаганду здорового образа жизни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</si>
  <si>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</si>
  <si>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Подпрограмма «Создание условий для эффективного выполнения органами местного самоуправления своих полномочий»</t>
  </si>
  <si>
    <t>5.2</t>
  </si>
  <si>
    <t>Содействие информированию населения в средствах массовой информации</t>
  </si>
  <si>
    <t>Подписка на газеты "Киришский факел" и "Любимый город Кириши" старостам сельских населенных пунктов</t>
  </si>
  <si>
    <t>Организация участия делегации Киришского района на расширенное заседание Совета старост населенных пунктов Ленинградской области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</si>
  <si>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</si>
  <si>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</si>
  <si>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Организация участия делегации Киришского района на Областную торжественную мемориальную акцию «Мы родом не из детства, из войны»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</si>
  <si>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</si>
  <si>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</si>
  <si>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</si>
  <si>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</si>
  <si>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</si>
  <si>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</si>
  <si>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Подпрограмма «Информирование  о социально-экономическом развитии Киришского муниципального района»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</si>
  <si>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</si>
  <si>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</si>
  <si>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Содействие информированию населения о социально значимых мероприятиях</t>
  </si>
  <si>
    <t>Подпрограмма «Организация похоронного дела на территории Киришского муниципального района»</t>
  </si>
  <si>
    <t>Обеспечение функционирования специализированной службы по вопросам похоронного дела</t>
  </si>
  <si>
    <t>Содержание мест захоронения</t>
  </si>
  <si>
    <t>МКУ "КРУ"</t>
  </si>
  <si>
    <t>Муниципальная программа "Социальная поддержка отдельных категорий граждан Киришского муниципального района"</t>
  </si>
  <si>
    <t>Подпрограмма «Совершенствование социальной поддержки семьи и детей»</t>
  </si>
  <si>
    <t>Обеспечение транспортными услугами</t>
  </si>
  <si>
    <t>Обеспечение детей новогодними подарками</t>
  </si>
  <si>
    <t>Материальная помощь гражданам, имеющим звание "Почетный гражданин города Кириши"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</si>
  <si>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</si>
  <si>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Обеспечение пожилых людей и инвалидов транспортными услугами</t>
  </si>
  <si>
    <t>Муниципальная программа "Современное образование в Киришском муниципальной районе"</t>
  </si>
  <si>
    <t>Подпрограмма "Развитие дошкольного образования"</t>
  </si>
  <si>
    <t>Обеспечение деятельности организаций дошкольного образования</t>
  </si>
  <si>
    <t xml:space="preserve"> Укрепление материально-технической базы организаций дошкольного образования</t>
  </si>
  <si>
    <t>Организация присмотра и ухода за ребенком в организациях дошкольного образования</t>
  </si>
  <si>
    <t xml:space="preserve"> Укрепление материально-технической базы организаций дошкольного образования, в том числе:</t>
  </si>
  <si>
    <t>МДОУ "Детский сад №1"</t>
  </si>
  <si>
    <t>Ремонт внутренних помещений</t>
  </si>
  <si>
    <t>МДОУ "Детский сад №3"</t>
  </si>
  <si>
    <t>МДОУ "Детский сад №4 общеразвивающего вида"</t>
  </si>
  <si>
    <t>Замена оконных блоков</t>
  </si>
  <si>
    <t xml:space="preserve">МДОУ "Детский сад № 5" </t>
  </si>
  <si>
    <t xml:space="preserve">МАДОУ "Детский сад № 6" </t>
  </si>
  <si>
    <t>Замена ограждения</t>
  </si>
  <si>
    <t xml:space="preserve">МДОУ "Детский сад № 12" </t>
  </si>
  <si>
    <t>Приобретение основных средств и материальных запасов</t>
  </si>
  <si>
    <t xml:space="preserve">МАДОУ "Детский сад № 14" </t>
  </si>
  <si>
    <t xml:space="preserve">МАДОУ "Детский сад № 16" </t>
  </si>
  <si>
    <t xml:space="preserve">МДОУ "Детский сад № 17 компенсирующего вида" </t>
  </si>
  <si>
    <t xml:space="preserve">МДОУ "Детский сад № 19" </t>
  </si>
  <si>
    <t xml:space="preserve">МДОУ "Детский сад № 21 общеразвивающего вида" </t>
  </si>
  <si>
    <t xml:space="preserve">МДОУ "Детский сад № 23" </t>
  </si>
  <si>
    <t xml:space="preserve">МДОУ "Детский сад № 24" </t>
  </si>
  <si>
    <t>Разработка ПСД на ремонт АПС и системы оповещения</t>
  </si>
  <si>
    <t xml:space="preserve">МДОУ "Детский сад № 25" </t>
  </si>
  <si>
    <t xml:space="preserve">МДОУ "Детский сад № 27" </t>
  </si>
  <si>
    <t xml:space="preserve">МДОУ "Детский сад № 28" </t>
  </si>
  <si>
    <t xml:space="preserve">МАДОУ "Детский сад № 29" </t>
  </si>
  <si>
    <t>Аварийные работы в организациях дошкольного образования</t>
  </si>
  <si>
    <t>Развитие общественной инфраструктуры   муниципального значения, в том числе:</t>
  </si>
  <si>
    <t>Подпрограмма "Развитие начального общего, основного общего и среднего  образования"</t>
  </si>
  <si>
    <t>Обеспечение деятельности организаций общего образования</t>
  </si>
  <si>
    <t>Укрепление материально-технической базы организаций общего образования, в том числе:</t>
  </si>
  <si>
    <t>МОУ "КСОШ № 1 им. С.Н. Ульянова"</t>
  </si>
  <si>
    <t>Капитальный ремонт спортивной площадки</t>
  </si>
  <si>
    <t>МОУ "КСОШ № 2"</t>
  </si>
  <si>
    <t>Софинансирование на реновацию</t>
  </si>
  <si>
    <t>МОУ "КСОШ № 3"</t>
  </si>
  <si>
    <t>МОУ "Гимназия" г. Кириши</t>
  </si>
  <si>
    <t>МОУ "КСОШ № 6"</t>
  </si>
  <si>
    <t xml:space="preserve">Ремонт внутренних помещений </t>
  </si>
  <si>
    <t>МОУ "КСОШ № 7"</t>
  </si>
  <si>
    <t>МОУ "КСОШ № 8"</t>
  </si>
  <si>
    <t>МОУ "Киришский лицей"</t>
  </si>
  <si>
    <t>МОУ "Будогощская СОШ"</t>
  </si>
  <si>
    <t>МОУ "Глажевская СОШ"</t>
  </si>
  <si>
    <t>МОУ "Пчевская СОШ им. Садыка Джумабаева"</t>
  </si>
  <si>
    <t>МОУ "Кусинская СОШ"</t>
  </si>
  <si>
    <t>Аварийные работы в организациях общего  образования</t>
  </si>
  <si>
    <t>Развитие электронного и дистанционного обучения</t>
  </si>
  <si>
    <t>Обеспечение бесплатным питанием обучающихся в общеобразовательных учреждениях</t>
  </si>
  <si>
    <t>Организация работы школьных лесничеств</t>
  </si>
  <si>
    <t>Подпрограмма "Развитие дополнительного образования"</t>
  </si>
  <si>
    <t>Обеспечение деятельности организаций дополнительного образования</t>
  </si>
  <si>
    <t>МАУДО «Киришский Дворец творчества имени Л.Н.Маклаковой»</t>
  </si>
  <si>
    <t>Ремонт здания</t>
  </si>
  <si>
    <t>МАУДО "МУК"</t>
  </si>
  <si>
    <t>МАУДО "КДШИ"</t>
  </si>
  <si>
    <t>Содержание и обслуживание фонтана</t>
  </si>
  <si>
    <t>Аварийные работы в организациях дополнительного  образования</t>
  </si>
  <si>
    <t>Подпрограмма  "Развитие системы отдыха, оздоровления, занятости детей, подростков и молодежи"</t>
  </si>
  <si>
    <t>Обеспечение деятельности организаций в системе оздоровления и отдыха детей</t>
  </si>
  <si>
    <t>Летняя занятость подростков</t>
  </si>
  <si>
    <t>Обеспечение государственных гарантий для детей-сирот и детей, оставшихся без попечения родителей</t>
  </si>
  <si>
    <t>Обеспечение жилыми помещениями специализированного жилищного фонда детей-сирот и детей, оставшихся без попечения родителей</t>
  </si>
  <si>
    <t xml:space="preserve">Организации общего образования, организации в системе оздоровления и отдыха детей 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</si>
  <si>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Киришского муниципального района Ленинградской области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</si>
  <si>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</si>
  <si>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Создание условий для обеспечения бюджетного процесса в муниципальных образований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</si>
  <si>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"Вести"</t>
  </si>
  <si>
    <t>Муниципальная программа "Автомобильные дороги Киришского муниципального района"</t>
  </si>
  <si>
    <t>Содержание автомобильных дорог</t>
  </si>
  <si>
    <t>Содержание мостового перехода через р. Пчевжа и автодороги на подходах к нему между населенными пунктами д. Бестоголово и д. Горятино вне границ указанных населенных пунктов</t>
  </si>
  <si>
    <t>Содержание автодороги от д. Среднее Село до пересечения с границей Новгородской области на км 9+900</t>
  </si>
  <si>
    <t>Содержание дороги к д. Отрада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</si>
  <si>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</si>
  <si>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</si>
  <si>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Библиотечное обслуживание, методическое обеспечение библиотек муниципальных образований</t>
  </si>
  <si>
    <t>Популяризация чтения и деятельности библиотек</t>
  </si>
  <si>
    <t>Подпрограмма «Профессиональное искусство, народное творчество и культурно-досуговая деятельность»</t>
  </si>
  <si>
    <t xml:space="preserve">Создание условий для проведение культурно- массовых мероприятий </t>
  </si>
  <si>
    <t>Районный фестиваль "Захожские гуляния"</t>
  </si>
  <si>
    <t>Вокально-хоровая  Ассамблея</t>
  </si>
  <si>
    <t>Районный фестиваль "Ты у меня одна"</t>
  </si>
  <si>
    <t>Районный фестиваль военно-патриотической песни "Победа остается молодой"</t>
  </si>
  <si>
    <t>Организация деятельности  культурно досуговых учреждений, поддержка самодеятельного народного творчества</t>
  </si>
  <si>
    <t>МКУ "ЦАХО"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</si>
  <si>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Киришском муниципальном районе»</t>
  </si>
  <si>
    <t>Установка приборов учета в муниципальном жилищном фонде</t>
  </si>
  <si>
    <t>Муниципальная программа "Развитие сельского хозяйства в Киришском муниципальном районе "</t>
  </si>
  <si>
    <t>Подпрограмма "Развитие агропромышленного комплекса "</t>
  </si>
  <si>
    <t>Стимулирование сельскохозяйственных предприятий к увеличению объемов производства сельскохозяйственной продукции</t>
  </si>
  <si>
    <t>Стимулирование развития крестьянских (фермерских) хозяйств</t>
  </si>
  <si>
    <t xml:space="preserve"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 </t>
  </si>
  <si>
    <t xml:space="preserve">Повышение уровня профессионального мастерства работников сельскохозяйственных предприятий </t>
  </si>
  <si>
    <t>Подпрограмма «Координация деятельности по борьбе с борщевиком Сосновского»</t>
  </si>
  <si>
    <t>11.2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</si>
  <si>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</si>
  <si>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продукции растениеводства открытого грунта</t>
  </si>
  <si>
    <t>Стимулирование сельскохозяйственных предприятий к увеличению объемов производства овощей в закрытом грунте</t>
  </si>
  <si>
    <t>Стимулирование развития отраслей животноводства в крестьянских (фермерских) хозяйствах</t>
  </si>
  <si>
    <t>Стимулирование развития растениеводства в крестьянских (фермерских) хозяйствах</t>
  </si>
  <si>
    <t>МОУ «Гимназия» г. Кириши</t>
  </si>
  <si>
    <t>Стимулирование крестьянских (фермерских) хозяйствах к выращиванию овощных культур и картофеля</t>
  </si>
  <si>
    <t>Без финансирования</t>
  </si>
  <si>
    <t>Проведение праздничных мероприятий, посвященных Международному Дню Семьи, любви и верности</t>
  </si>
  <si>
    <t>Муниципальная программа «Развитие культуры Киришского муниципального района»</t>
  </si>
  <si>
    <t>Ремонт сетей электроснабжения</t>
  </si>
  <si>
    <t xml:space="preserve">Содействие развитию предпринимательского сообщества </t>
  </si>
  <si>
    <t>Организация досуга и обеспечение жителей поселения услугами организаций культуры</t>
  </si>
  <si>
    <t>Обеспечение выплат стимулирующего характера работникам культуры</t>
  </si>
  <si>
    <t>Развитие общественной инфраструктуры муниципального значения в Ленинградской области</t>
  </si>
  <si>
    <t>Обеспечение исполнения мероприятий муниципальной программы «Развитие физической культуры  и спорта  в Киришском муниципальном районе»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</si>
  <si>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</si>
  <si>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</si>
  <si>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</si>
  <si>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</si>
  <si>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</si>
  <si>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</si>
  <si>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</si>
  <si>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</si>
  <si>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</si>
  <si>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2.1.</t>
  </si>
  <si>
    <t>Монтаж системы экстренного оповещения</t>
  </si>
  <si>
    <t>Монтаж экстренного оповещения</t>
  </si>
  <si>
    <t>МОУ "Пчевжинская СОШ им. А.И. Сидорова"</t>
  </si>
  <si>
    <t>Разработка ПСД на ремонт АПС и системы голосового оповещения сотрудников</t>
  </si>
  <si>
    <t>Ремонт АПС и системы оповещения</t>
  </si>
  <si>
    <t>Ремонт АПС и системы голосового оповещения  сотрудников</t>
  </si>
  <si>
    <t>Ремонт помещений с заменой дверей на путях эвакуации</t>
  </si>
  <si>
    <t xml:space="preserve">Ремонт АПС и системы оповещения </t>
  </si>
  <si>
    <t>Ремонт помещений (переходов между группами) с заменой оконных блоков и дверных проемов</t>
  </si>
  <si>
    <t>Ремонт АПС и системы оповещения с разработкой проекта</t>
  </si>
  <si>
    <t>Разработка  ПСД на ремонт АПС и системы оповещения</t>
  </si>
  <si>
    <t>Ремонт групповых помещений</t>
  </si>
  <si>
    <t>МАДОУ "Детский сад № 14"</t>
  </si>
  <si>
    <t>Приобретение мягкого инвентаря и хозяйственного инвентаря</t>
  </si>
  <si>
    <t xml:space="preserve">МДОУ "Детский сад № 17" </t>
  </si>
  <si>
    <t>Проведение ремонтных работ в детских туалетных комнатах и моечных</t>
  </si>
  <si>
    <t>Ремонтные работы по замене оконных блоков</t>
  </si>
  <si>
    <t>Приобретение мягкого инвентаря -карнавальных костюмов</t>
  </si>
  <si>
    <t>1</t>
  </si>
  <si>
    <t>1.2.1</t>
  </si>
  <si>
    <t>1.2.2</t>
  </si>
  <si>
    <t>Ремонт вентиляции</t>
  </si>
  <si>
    <t>Проведение наладочных работ системы центрального отопления в подвале здания</t>
  </si>
  <si>
    <t>Ремонт помещений с заменой оконного блока и линолеума</t>
  </si>
  <si>
    <t>Ремонт АПС и  системы оповещения с разработкой проекта</t>
  </si>
  <si>
    <t>Ремонт АПС и  системы оповещения</t>
  </si>
  <si>
    <t>Разработка ПСД на ремонт АПС и  системы оповещения</t>
  </si>
  <si>
    <t>Ремонт помещений медицинского кабинета</t>
  </si>
  <si>
    <t>МОУ «Будогощская СОШ им. М.П. Галкина»</t>
  </si>
  <si>
    <t>Приобретение стендов для школьного музея</t>
  </si>
  <si>
    <t>Организация проведения ГИА</t>
  </si>
  <si>
    <t>Федеральный проект "Современная школа"</t>
  </si>
  <si>
    <t>Замена инженерных сетей ГВС и ХВС</t>
  </si>
  <si>
    <t>Ремонт помещений с устройством запасного выхода и заменой двери</t>
  </si>
  <si>
    <t>Участие в национальном проекте «Культурная среда»</t>
  </si>
  <si>
    <t>Обеспечение деятельности центров методического и психолого-педагогического сопровождения</t>
  </si>
  <si>
    <t>Укрепление материально-технической базы центров методического и психолого-педагогического сопровождения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</si>
  <si>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</si>
  <si>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</si>
  <si>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</si>
  <si>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</si>
  <si>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</si>
  <si>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</si>
  <si>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</si>
  <si>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</si>
  <si>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</si>
  <si>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1.2.1.11</t>
  </si>
  <si>
    <t>1.2.1.12</t>
  </si>
  <si>
    <t>1.2.1.13</t>
  </si>
  <si>
    <t>1.2.1.14</t>
  </si>
  <si>
    <t>1.2.1.15</t>
  </si>
  <si>
    <t>1.2.1.16</t>
  </si>
  <si>
    <t>1.2.1.17</t>
  </si>
  <si>
    <t>1.2.1.18</t>
  </si>
  <si>
    <t>1.2.1.19</t>
  </si>
  <si>
    <t>1.2.1.20</t>
  </si>
  <si>
    <t>1.2.2.1</t>
  </si>
  <si>
    <t>1.2.2.2</t>
  </si>
  <si>
    <t>1.2.2.3</t>
  </si>
  <si>
    <t>1.2.2.4</t>
  </si>
  <si>
    <t>2</t>
  </si>
  <si>
    <t>2.1</t>
  </si>
  <si>
    <t>2.2.2</t>
  </si>
  <si>
    <t>2.3</t>
  </si>
  <si>
    <t>2.4</t>
  </si>
  <si>
    <t>2.5</t>
  </si>
  <si>
    <t>2.6</t>
  </si>
  <si>
    <t>2.7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</si>
  <si>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</si>
  <si>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</si>
  <si>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</si>
  <si>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</si>
  <si>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</si>
  <si>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</si>
  <si>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</si>
  <si>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</si>
  <si>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</si>
  <si>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2.2.1.11</t>
  </si>
  <si>
    <t>2.2.1.12</t>
  </si>
  <si>
    <t>2.2.1.13</t>
  </si>
  <si>
    <t>2.2.1.14</t>
  </si>
  <si>
    <t>2.2.2.1</t>
  </si>
  <si>
    <t>2.2.2.2</t>
  </si>
  <si>
    <t>3</t>
  </si>
  <si>
    <t>3.1</t>
  </si>
  <si>
    <t>3.2</t>
  </si>
  <si>
    <t>3.3</t>
  </si>
  <si>
    <t>3.4</t>
  </si>
  <si>
    <t>3.2.2</t>
  </si>
  <si>
    <t>3.2.3</t>
  </si>
  <si>
    <t>3.2.4</t>
  </si>
  <si>
    <t>4</t>
  </si>
  <si>
    <t>4.1</t>
  </si>
  <si>
    <t>5</t>
  </si>
  <si>
    <t>5.1</t>
  </si>
  <si>
    <t>6</t>
  </si>
  <si>
    <t>6.1</t>
  </si>
  <si>
    <t>6.2</t>
  </si>
  <si>
    <t>Иные межбюджетные трансферты на реализацию комплекса мер по сохранению исторической памяти</t>
  </si>
  <si>
    <t>1.1.1</t>
  </si>
  <si>
    <t>1.1.2</t>
  </si>
  <si>
    <t>1.1.3</t>
  </si>
  <si>
    <t>1.1.4</t>
  </si>
  <si>
    <t>1.1.5</t>
  </si>
  <si>
    <t>на 2019 год (тыс. руб.)</t>
  </si>
  <si>
    <t>Подпрограмма "Обеспечение благоприятного инвестиционного климата"</t>
  </si>
  <si>
    <t>Поддержка поселений, в части проведения работ по  внесению сведений в ЕГРН о границах территориальных зон, о границах населенных пунктов, подготовки проектов изменений в Правила землепользования и застройки, подготовке проекта планировки и проекта межевания территории для предоставления по областному Закону Ленинградской области от 14 октября 2008 года №105-ОЗ</t>
  </si>
  <si>
    <t>1.10</t>
  </si>
  <si>
    <t>1.11</t>
  </si>
  <si>
    <t>Монтаж, демонтажу баннера к международному Дню борьбы с наркоманией</t>
  </si>
  <si>
    <t>Опубликование нормативно-правовых актов органов местного самоуправления в печатных средствах массовой информации</t>
  </si>
  <si>
    <t>Опубликование нормативно-правовых актов органов местного самоуправления в сетевом издании</t>
  </si>
  <si>
    <t>Производство и распространение информации пресс-службы Киришского муниципального района</t>
  </si>
  <si>
    <t xml:space="preserve">Размещение и поддержание портала-страницы Киришского муниципального района в информационно-коммуникационной сети Интернет </t>
  </si>
  <si>
    <t>Выделение гранта на поддержку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</si>
  <si>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</si>
  <si>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Повышение уровня технического оснащения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</si>
  <si>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</si>
  <si>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</si>
  <si>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</si>
  <si>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</si>
  <si>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</si>
  <si>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</si>
  <si>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</si>
  <si>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</si>
  <si>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</si>
  <si>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</si>
  <si>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</si>
  <si>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</si>
  <si>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</si>
  <si>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</si>
  <si>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</si>
  <si>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</si>
  <si>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</si>
  <si>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</si>
  <si>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</si>
  <si>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</si>
  <si>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</si>
  <si>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</si>
  <si>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</si>
  <si>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</si>
  <si>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</si>
  <si>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</si>
  <si>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</si>
  <si>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</si>
  <si>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</si>
  <si>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</si>
  <si>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Районная школа организаторского мастерства</t>
  </si>
  <si>
    <t>Программа «Лето 2019»</t>
  </si>
  <si>
    <t>1.2.3</t>
  </si>
  <si>
    <t>1.2.4</t>
  </si>
  <si>
    <t>1.2.5</t>
  </si>
  <si>
    <t>1.2.6</t>
  </si>
  <si>
    <t>1.2.7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</si>
  <si>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</si>
  <si>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</si>
  <si>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</si>
  <si>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</si>
  <si>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</si>
  <si>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</si>
  <si>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</si>
  <si>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</si>
  <si>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</si>
  <si>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</si>
  <si>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</si>
  <si>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</si>
  <si>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2.8</t>
  </si>
  <si>
    <t>2.9</t>
  </si>
  <si>
    <t>2.1.2</t>
  </si>
  <si>
    <t>2.1.3</t>
  </si>
  <si>
    <t>2.1.4</t>
  </si>
  <si>
    <t>2.1.5</t>
  </si>
  <si>
    <t>2.3.1</t>
  </si>
  <si>
    <t>2.3.2</t>
  </si>
  <si>
    <t>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</si>
  <si>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Материальная помощь на  адаптацию (перепланировку) жилых помещений</t>
  </si>
  <si>
    <t>2.10</t>
  </si>
  <si>
    <t>3.5</t>
  </si>
  <si>
    <t>3.6</t>
  </si>
  <si>
    <t>3.7</t>
  </si>
  <si>
    <t>3.8</t>
  </si>
  <si>
    <t>3.9</t>
  </si>
  <si>
    <t>Организация и проведение фестивалей, выставок, смотров, конкурсов и информационно – просветительских мероприятий</t>
  </si>
  <si>
    <t>Организация деятельности Выставочного павильона</t>
  </si>
  <si>
    <t>Реализация социально-культурного проекта "Захожские гуляния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</si>
  <si>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</si>
  <si>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</si>
  <si>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</si>
  <si>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</si>
  <si>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</si>
  <si>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</si>
  <si>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</si>
  <si>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</si>
  <si>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</si>
  <si>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</si>
  <si>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</si>
  <si>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</si>
  <si>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</si>
  <si>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</si>
  <si>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2.1.19.1</t>
  </si>
  <si>
    <t>2.1.19.2</t>
  </si>
  <si>
    <t>2.1.19.3</t>
  </si>
  <si>
    <t>2.2.3</t>
  </si>
  <si>
    <t>2.2.4</t>
  </si>
  <si>
    <t>2.2.5</t>
  </si>
  <si>
    <t>Установка 7 приборов учета холодного водоснабжения в жилых помещениях муниципального жилищного фонда Киришского района</t>
  </si>
  <si>
    <t>Установка 5 приборов учета горячего водоснабжения в жилых помещениях муниципального жилищного фонда Киришского района</t>
  </si>
  <si>
    <t>Установка 8 приборов учета электроснабжения в жилых помещениях муниципального жилищного фонда Киришского района</t>
  </si>
  <si>
    <t>Возмещение затрат, связанных с реализацией мероприятий по замене 10 приборов учета ХВС в жилых помещениях муниципального жилищного фонда Киришского района (коммунальные квартиры)</t>
  </si>
  <si>
    <t>Возмещение затрат, связанных с реализацией мероприятий по замене 10 приборов учета ГВС в жилых помещениях муниципального жилищного фонда Киришского района (коммунальные квартиры)</t>
  </si>
  <si>
    <t>Возмещение затрат, связанных с реализацией мероприятий по замене 5 приборов учета электроэнергии в жилых помещениях муниципального жилищного фонда Киришского района (коммунальные квартиры)</t>
  </si>
  <si>
    <t>Стимулирование крестьянских (фермерских) хозяйств к увеличению площади обрабатываемых земель сельскохозяйственного назначения</t>
  </si>
  <si>
    <t>Создание условий для вовлечения в оборот земель сельскохозяйственного назначения</t>
  </si>
  <si>
    <t>Ремонтные работы по реновации старых школ</t>
  </si>
  <si>
    <t>Проведение инженерно-геодезических изысканий</t>
  </si>
  <si>
    <t xml:space="preserve">Разработка ПСД на капитальный ремонт спортивной площадки с получением положительного заключения государственной экспертизы </t>
  </si>
  <si>
    <t>Монтаж тревожной сигнализации</t>
  </si>
  <si>
    <t>Ремонт системы ХВС в подвальных помещениях</t>
  </si>
  <si>
    <t>Участие команд района в соревнованиях Лиги школьного спорта Ленинградской области в рамках реализации проекта  «Детский спорт»</t>
  </si>
  <si>
    <t>Администрация Киришского муниципального района Ленинградской области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</si>
  <si>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</si>
  <si>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МАУК «МКПЦ Киришского муниципального района»</t>
  </si>
  <si>
    <t>МАУДО «КДШИ», МАУДО «Киришский Дворец творчества им. Л.Н.Маклаковой, МКУ «ЦАХО»</t>
  </si>
  <si>
    <t>МАУДО «КДШИ»</t>
  </si>
  <si>
    <t>МАУДО «Киришский Дворец творчества им. Л.Н.Маклаковой</t>
  </si>
  <si>
    <t>МКУ     «ЦАХО»</t>
  </si>
  <si>
    <t>Подпрограмма "Обеспечение деятельности центров методического и психолого-педагогического сопровождения"</t>
  </si>
  <si>
    <t>Реализация социально-культурного проекта "Сохранение и развитие Киришского кружева</t>
  </si>
  <si>
    <t>Поддержка коллективов самодеятельного народного творчества, имеющих звание "народный" и "образцовый"</t>
  </si>
  <si>
    <t>Обеспечение исполнения мероприятий муниципальной программы "Развитие культуры в Киришском муниципальном районе"</t>
  </si>
  <si>
    <t xml:space="preserve"> без финансирования</t>
  </si>
  <si>
    <t>муниципального образования  Киришский муниципальный район Ленинградской области за  январь-сентябрь 2019 года</t>
  </si>
  <si>
    <t>Фактический объем финансирования за январь-сентябрь 2019 года</t>
  </si>
  <si>
    <t>Выполнено на отчетную дату на 30.09.2019г.</t>
  </si>
  <si>
    <t>1.1.36</t>
  </si>
  <si>
    <t>Молодежное мероприятие "Киришский пикник"</t>
  </si>
  <si>
    <t>Всероссийский туристско-зкраеведческий конкурс «Отечество»</t>
  </si>
  <si>
    <t>Информирование населения о деятельности органов местного самоуправления</t>
  </si>
  <si>
    <t>Ремонт системы отопления</t>
  </si>
  <si>
    <t>Ремонтные работы по прокладке водопродных сетей</t>
  </si>
  <si>
    <t>Обеспечение функционирования модели персонифицированного финансирования дополнительного образования детей</t>
  </si>
  <si>
    <t xml:space="preserve">Проведение широкомасштабных акций «Внимание-дети!», «Внимание-пешеход!», «Вежливый водитель», «Зебра» и т.д. Привлечение информационных и рекламных агентств к проведению профилактических акций, направленных на укрепление дисциплины участников дорожного движения, размещение материалов в СМИ по вопросам БДД.  </t>
  </si>
  <si>
    <t>1.2.1.10</t>
  </si>
  <si>
    <t>1.2.1.21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</si>
</sst>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(* #,##0.00_);_(* \(#,##0.00\);_(* &quot;-&quot;??_);_(@_)"/>
    <numFmt numFmtId="166" formatCode="0.0%"/>
  </numFmts>
  <fonts count="3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Arial Cyr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 Cyr"/>
    </font>
    <font>
      <b/>
      <i/>
      <sz val="10"/>
      <name val="Calibri"/>
      <family val="2"/>
      <scheme val="minor"/>
    </font>
    <font>
      <sz val="10"/>
      <name val="Arial Cyr"/>
    </font>
    <font>
      <sz val="11"/>
      <color theme="1"/>
      <name val="Calibri"/>
      <family val="2"/>
      <scheme val="minor"/>
    </font>
    <font>
      <b/>
      <sz val="8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386">
    <xf numFmtId="0" fontId="0" fillId="0" borderId="0" xfId="0"/>
    <xf numFmtId="2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justify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2" fontId="7" fillId="3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0" fillId="0" borderId="0" xfId="0" applyBorder="1"/>
    <xf numFmtId="0" fontId="7" fillId="3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justify" vertical="center" wrapText="1"/>
      <protection locked="0"/>
    </xf>
    <xf numFmtId="0" fontId="5" fillId="0" borderId="4" xfId="0" applyFont="1" applyFill="1" applyBorder="1" applyAlignment="1" applyProtection="1">
      <alignment vertical="center" wrapText="1"/>
      <protection locked="0"/>
    </xf>
    <xf numFmtId="0" fontId="5" fillId="0" borderId="13" xfId="0" applyFont="1" applyFill="1" applyBorder="1" applyAlignment="1" applyProtection="1">
      <alignment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Protection="1">
      <protection locked="0"/>
    </xf>
    <xf numFmtId="2" fontId="16" fillId="0" borderId="0" xfId="0" applyNumberFormat="1" applyFont="1" applyFill="1" applyProtection="1">
      <protection locked="0"/>
    </xf>
    <xf numFmtId="2" fontId="17" fillId="0" borderId="0" xfId="0" applyNumberFormat="1" applyFont="1" applyFill="1" applyProtection="1">
      <protection locked="0"/>
    </xf>
    <xf numFmtId="49" fontId="3" fillId="0" borderId="3" xfId="0" applyNumberFormat="1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12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4" fillId="0" borderId="0" xfId="0" applyNumberFormat="1" applyFont="1" applyFill="1" applyBorder="1" applyAlignment="1" applyProtection="1">
      <alignment horizontal="center" vertical="center" wrapText="1"/>
    </xf>
    <xf numFmtId="4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Protection="1">
      <protection locked="0"/>
    </xf>
    <xf numFmtId="0" fontId="20" fillId="0" borderId="0" xfId="0" applyFont="1" applyFill="1" applyProtection="1">
      <protection locked="0"/>
    </xf>
    <xf numFmtId="0" fontId="19" fillId="0" borderId="0" xfId="0" applyFont="1" applyProtection="1">
      <protection locked="0"/>
    </xf>
    <xf numFmtId="0" fontId="3" fillId="0" borderId="17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0" fontId="3" fillId="0" borderId="18" xfId="0" applyFont="1" applyFill="1" applyBorder="1" applyAlignment="1" applyProtection="1">
      <alignment horizontal="center" vertical="center" textRotation="90" wrapText="1"/>
      <protection locked="0"/>
    </xf>
    <xf numFmtId="0" fontId="17" fillId="0" borderId="0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 wrapText="1"/>
    </xf>
    <xf numFmtId="2" fontId="19" fillId="0" borderId="0" xfId="0" applyNumberFormat="1" applyFont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19" fillId="3" borderId="0" xfId="0" applyNumberFormat="1" applyFont="1" applyFill="1" applyProtection="1"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Protection="1">
      <protection locked="0"/>
    </xf>
    <xf numFmtId="2" fontId="16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2" fontId="22" fillId="0" borderId="0" xfId="0" applyNumberFormat="1" applyFont="1" applyProtection="1">
      <protection locked="0"/>
    </xf>
    <xf numFmtId="0" fontId="19" fillId="0" borderId="3" xfId="0" applyFont="1" applyFill="1" applyBorder="1" applyProtection="1">
      <protection locked="0"/>
    </xf>
    <xf numFmtId="2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Protection="1">
      <protection locked="0"/>
    </xf>
    <xf numFmtId="0" fontId="21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Protection="1">
      <protection locked="0"/>
    </xf>
    <xf numFmtId="0" fontId="19" fillId="3" borderId="0" xfId="0" applyFont="1" applyFill="1" applyProtection="1"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49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Protection="1">
      <protection locked="0"/>
    </xf>
    <xf numFmtId="0" fontId="5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22" fillId="0" borderId="0" xfId="0" applyNumberFormat="1" applyFont="1" applyFill="1" applyProtection="1"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2" fontId="2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0" applyNumberFormat="1" applyFont="1" applyFill="1" applyProtection="1">
      <protection locked="0"/>
    </xf>
    <xf numFmtId="0" fontId="3" fillId="0" borderId="4" xfId="0" applyFont="1" applyFill="1" applyBorder="1" applyAlignment="1" applyProtection="1">
      <alignment horizontal="justify" vertical="center" wrapText="1"/>
      <protection locked="0"/>
    </xf>
    <xf numFmtId="0" fontId="3" fillId="0" borderId="11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4" xfId="0" applyNumberFormat="1" applyFont="1" applyFill="1" applyBorder="1" applyAlignment="1" applyProtection="1">
      <alignment horizontal="justify" vertical="center" wrapText="1"/>
      <protection locked="0"/>
    </xf>
    <xf numFmtId="49" fontId="2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1" xfId="0" applyFont="1" applyFill="1" applyBorder="1" applyAlignment="1" applyProtection="1">
      <alignment vertical="center" wrapText="1"/>
      <protection locked="0"/>
    </xf>
    <xf numFmtId="0" fontId="23" fillId="0" borderId="4" xfId="0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9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2" fontId="3" fillId="0" borderId="4" xfId="0" applyNumberFormat="1" applyFont="1" applyFill="1" applyBorder="1" applyAlignment="1" applyProtection="1">
      <alignment horizontal="left" wrapText="1"/>
      <protection locked="0"/>
    </xf>
    <xf numFmtId="4" fontId="25" fillId="0" borderId="0" xfId="0" applyNumberFormat="1" applyFont="1" applyFill="1" applyBorder="1" applyAlignment="1" applyProtection="1">
      <alignment horizontal="right" vertical="center" wrapText="1"/>
    </xf>
    <xf numFmtId="2" fontId="19" fillId="0" borderId="0" xfId="0" applyNumberFormat="1" applyFont="1" applyFill="1" applyBorder="1" applyProtection="1">
      <protection locked="0"/>
    </xf>
    <xf numFmtId="0" fontId="19" fillId="0" borderId="0" xfId="0" applyFont="1" applyFill="1" applyBorder="1" applyProtection="1">
      <protection locked="0"/>
    </xf>
    <xf numFmtId="2" fontId="16" fillId="0" borderId="0" xfId="0" applyNumberFormat="1" applyFont="1" applyFill="1" applyBorder="1" applyProtection="1">
      <protection locked="0"/>
    </xf>
    <xf numFmtId="0" fontId="22" fillId="0" borderId="0" xfId="0" applyFont="1" applyFill="1" applyBorder="1" applyProtection="1">
      <protection locked="0"/>
    </xf>
    <xf numFmtId="2" fontId="22" fillId="0" borderId="0" xfId="0" applyNumberFormat="1" applyFont="1" applyFill="1" applyBorder="1" applyProtection="1">
      <protection locked="0"/>
    </xf>
    <xf numFmtId="0" fontId="3" fillId="0" borderId="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2" fontId="3" fillId="0" borderId="1" xfId="0" applyNumberFormat="1" applyFont="1" applyFill="1" applyBorder="1" applyAlignment="1" applyProtection="1">
      <alignment horizontal="left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quotePrefix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3" fillId="0" borderId="10" xfId="0" applyNumberFormat="1" applyFont="1" applyFill="1" applyBorder="1" applyAlignment="1" applyProtection="1">
      <alignment vertical="center" wrapText="1"/>
      <protection locked="0"/>
    </xf>
    <xf numFmtId="0" fontId="3" fillId="0" borderId="4" xfId="0" applyNumberFormat="1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left" vertical="center"/>
      <protection locked="0"/>
    </xf>
    <xf numFmtId="0" fontId="3" fillId="0" borderId="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vertical="center" wrapText="1"/>
      <protection locked="0"/>
    </xf>
    <xf numFmtId="0" fontId="26" fillId="0" borderId="0" xfId="0" applyFont="1" applyFill="1" applyProtection="1">
      <protection locked="0"/>
    </xf>
    <xf numFmtId="2" fontId="26" fillId="0" borderId="0" xfId="0" applyNumberFormat="1" applyFont="1" applyFill="1" applyProtection="1">
      <protection locked="0"/>
    </xf>
    <xf numFmtId="4" fontId="27" fillId="0" borderId="0" xfId="0" applyNumberFormat="1" applyFont="1" applyFill="1" applyBorder="1" applyAlignment="1" applyProtection="1">
      <alignment horizontal="right" vertical="center" wrapText="1"/>
    </xf>
    <xf numFmtId="43" fontId="19" fillId="0" borderId="0" xfId="3" applyFont="1" applyFill="1" applyBorder="1" applyProtection="1">
      <protection locked="0"/>
    </xf>
    <xf numFmtId="43" fontId="19" fillId="0" borderId="0" xfId="3" applyNumberFormat="1" applyFont="1" applyFill="1" applyProtection="1">
      <protection locked="0"/>
    </xf>
    <xf numFmtId="43" fontId="2" fillId="2" borderId="17" xfId="3" applyFont="1" applyFill="1" applyBorder="1" applyAlignment="1" applyProtection="1">
      <alignment horizontal="center" vertical="center" wrapText="1"/>
    </xf>
    <xf numFmtId="43" fontId="2" fillId="2" borderId="1" xfId="3" applyFont="1" applyFill="1" applyBorder="1" applyAlignment="1" applyProtection="1">
      <alignment horizontal="center" vertical="center" wrapText="1"/>
    </xf>
    <xf numFmtId="43" fontId="2" fillId="2" borderId="18" xfId="3" applyFont="1" applyFill="1" applyBorder="1" applyAlignment="1" applyProtection="1">
      <alignment horizontal="center" vertical="center" wrapText="1"/>
    </xf>
    <xf numFmtId="43" fontId="2" fillId="0" borderId="17" xfId="3" applyFont="1" applyFill="1" applyBorder="1" applyAlignment="1" applyProtection="1">
      <alignment horizontal="center" vertical="center" wrapText="1"/>
    </xf>
    <xf numFmtId="43" fontId="2" fillId="0" borderId="1" xfId="3" applyFont="1" applyFill="1" applyBorder="1" applyAlignment="1" applyProtection="1">
      <alignment horizontal="center" vertical="center" wrapText="1"/>
      <protection locked="0"/>
    </xf>
    <xf numFmtId="43" fontId="2" fillId="0" borderId="1" xfId="3" applyFont="1" applyFill="1" applyBorder="1" applyAlignment="1" applyProtection="1">
      <alignment horizontal="center" vertical="center" wrapText="1"/>
    </xf>
    <xf numFmtId="43" fontId="2" fillId="0" borderId="18" xfId="3" applyFont="1" applyFill="1" applyBorder="1" applyAlignment="1" applyProtection="1">
      <alignment horizontal="center" vertical="center" wrapText="1"/>
      <protection locked="0"/>
    </xf>
    <xf numFmtId="43" fontId="5" fillId="0" borderId="17" xfId="3" applyFont="1" applyFill="1" applyBorder="1" applyAlignment="1" applyProtection="1">
      <alignment horizontal="center" vertical="center" wrapText="1"/>
    </xf>
    <xf numFmtId="43" fontId="5" fillId="0" borderId="1" xfId="3" applyFont="1" applyFill="1" applyBorder="1" applyAlignment="1" applyProtection="1">
      <alignment horizontal="center" vertical="center" wrapText="1"/>
      <protection locked="0"/>
    </xf>
    <xf numFmtId="43" fontId="4" fillId="0" borderId="1" xfId="3" applyFont="1" applyFill="1" applyBorder="1" applyAlignment="1" applyProtection="1">
      <alignment horizontal="center" vertical="center" wrapText="1"/>
      <protection locked="0"/>
    </xf>
    <xf numFmtId="43" fontId="5" fillId="0" borderId="18" xfId="3" applyFont="1" applyFill="1" applyBorder="1" applyAlignment="1" applyProtection="1">
      <alignment horizontal="center" vertical="center" wrapText="1"/>
      <protection locked="0"/>
    </xf>
    <xf numFmtId="43" fontId="5" fillId="0" borderId="4" xfId="3" applyFont="1" applyFill="1" applyBorder="1" applyAlignment="1" applyProtection="1">
      <alignment horizontal="center" vertical="center" wrapText="1"/>
      <protection locked="0"/>
    </xf>
    <xf numFmtId="43" fontId="5" fillId="3" borderId="1" xfId="3" applyFont="1" applyFill="1" applyBorder="1" applyAlignment="1" applyProtection="1">
      <alignment horizontal="center" vertical="center" wrapText="1"/>
      <protection locked="0"/>
    </xf>
    <xf numFmtId="43" fontId="2" fillId="0" borderId="4" xfId="3" applyFont="1" applyFill="1" applyBorder="1" applyAlignment="1" applyProtection="1">
      <alignment horizontal="center" vertical="center" wrapText="1"/>
    </xf>
    <xf numFmtId="43" fontId="2" fillId="2" borderId="1" xfId="3" applyFont="1" applyFill="1" applyBorder="1" applyAlignment="1" applyProtection="1">
      <alignment horizontal="center" vertical="center" wrapText="1"/>
      <protection locked="0"/>
    </xf>
    <xf numFmtId="43" fontId="2" fillId="2" borderId="18" xfId="3" applyFont="1" applyFill="1" applyBorder="1" applyAlignment="1" applyProtection="1">
      <alignment horizontal="center" vertical="center" wrapText="1"/>
      <protection locked="0"/>
    </xf>
    <xf numFmtId="43" fontId="3" fillId="0" borderId="17" xfId="3" applyFont="1" applyFill="1" applyBorder="1" applyAlignment="1" applyProtection="1">
      <alignment horizontal="center" vertical="center" wrapText="1"/>
    </xf>
    <xf numFmtId="43" fontId="3" fillId="0" borderId="1" xfId="3" applyFont="1" applyFill="1" applyBorder="1" applyAlignment="1" applyProtection="1">
      <alignment horizontal="center" vertical="center" wrapText="1"/>
      <protection locked="0"/>
    </xf>
    <xf numFmtId="43" fontId="3" fillId="0" borderId="4" xfId="3" applyFont="1" applyFill="1" applyBorder="1" applyAlignment="1" applyProtection="1">
      <alignment horizontal="center" vertical="center" wrapText="1"/>
    </xf>
    <xf numFmtId="43" fontId="3" fillId="0" borderId="18" xfId="3" applyFont="1" applyFill="1" applyBorder="1" applyAlignment="1" applyProtection="1">
      <alignment horizontal="center" vertical="center" wrapText="1"/>
      <protection locked="0"/>
    </xf>
    <xf numFmtId="43" fontId="5" fillId="0" borderId="4" xfId="3" applyFont="1" applyFill="1" applyBorder="1" applyAlignment="1" applyProtection="1">
      <alignment horizontal="center" vertical="center"/>
      <protection locked="0"/>
    </xf>
    <xf numFmtId="43" fontId="5" fillId="0" borderId="1" xfId="3" applyFont="1" applyFill="1" applyBorder="1" applyAlignment="1" applyProtection="1">
      <alignment horizontal="center" vertical="center"/>
      <protection locked="0"/>
    </xf>
    <xf numFmtId="43" fontId="2" fillId="0" borderId="4" xfId="3" applyFont="1" applyFill="1" applyBorder="1" applyAlignment="1" applyProtection="1">
      <alignment horizontal="center" vertical="center"/>
      <protection locked="0"/>
    </xf>
    <xf numFmtId="43" fontId="3" fillId="0" borderId="4" xfId="3" applyFont="1" applyFill="1" applyBorder="1" applyAlignment="1" applyProtection="1">
      <alignment horizontal="center" vertical="center"/>
      <protection locked="0"/>
    </xf>
    <xf numFmtId="43" fontId="3" fillId="0" borderId="4" xfId="3" applyFont="1" applyFill="1" applyBorder="1" applyAlignment="1" applyProtection="1">
      <alignment horizontal="center" vertical="center" wrapText="1"/>
      <protection locked="0"/>
    </xf>
    <xf numFmtId="43" fontId="2" fillId="2" borderId="4" xfId="3" applyFont="1" applyFill="1" applyBorder="1" applyAlignment="1" applyProtection="1">
      <alignment horizontal="center" vertical="center" wrapText="1"/>
      <protection locked="0"/>
    </xf>
    <xf numFmtId="43" fontId="2" fillId="2" borderId="4" xfId="3" applyFont="1" applyFill="1" applyBorder="1" applyAlignment="1" applyProtection="1">
      <alignment horizontal="center" vertical="center" wrapText="1"/>
    </xf>
    <xf numFmtId="43" fontId="2" fillId="2" borderId="19" xfId="3" applyFont="1" applyFill="1" applyBorder="1" applyAlignment="1" applyProtection="1">
      <alignment horizontal="center" vertical="center" wrapText="1"/>
      <protection locked="0"/>
    </xf>
    <xf numFmtId="43" fontId="3" fillId="0" borderId="1" xfId="3" applyFont="1" applyFill="1" applyBorder="1" applyAlignment="1" applyProtection="1">
      <alignment horizontal="center" vertical="center" wrapText="1"/>
    </xf>
    <xf numFmtId="43" fontId="23" fillId="0" borderId="1" xfId="3" applyFont="1" applyFill="1" applyBorder="1" applyAlignment="1" applyProtection="1">
      <alignment horizontal="center" vertical="center" wrapText="1"/>
      <protection locked="0"/>
    </xf>
    <xf numFmtId="43" fontId="2" fillId="0" borderId="18" xfId="3" applyFont="1" applyFill="1" applyBorder="1" applyAlignment="1" applyProtection="1">
      <alignment horizontal="center" vertical="center" wrapText="1"/>
    </xf>
    <xf numFmtId="43" fontId="3" fillId="0" borderId="18" xfId="3" applyFont="1" applyFill="1" applyBorder="1" applyAlignment="1" applyProtection="1">
      <alignment horizontal="center" vertical="center" wrapText="1"/>
    </xf>
    <xf numFmtId="43" fontId="2" fillId="0" borderId="1" xfId="3" applyFont="1" applyFill="1" applyBorder="1" applyAlignment="1" applyProtection="1">
      <alignment horizontal="center" vertical="center" textRotation="90" wrapText="1"/>
      <protection locked="0"/>
    </xf>
    <xf numFmtId="43" fontId="2" fillId="0" borderId="18" xfId="3" applyFont="1" applyFill="1" applyBorder="1" applyAlignment="1" applyProtection="1">
      <alignment horizontal="center" vertical="center" textRotation="90" wrapText="1"/>
      <protection locked="0"/>
    </xf>
    <xf numFmtId="43" fontId="3" fillId="0" borderId="1" xfId="3" applyFont="1" applyFill="1" applyBorder="1" applyAlignment="1" applyProtection="1">
      <alignment horizontal="center" vertical="center" textRotation="90" wrapText="1"/>
      <protection locked="0"/>
    </xf>
    <xf numFmtId="43" fontId="3" fillId="0" borderId="18" xfId="3" applyFont="1" applyFill="1" applyBorder="1" applyAlignment="1" applyProtection="1">
      <alignment horizontal="center" vertical="center" textRotation="90" wrapText="1"/>
      <protection locked="0"/>
    </xf>
    <xf numFmtId="43" fontId="5" fillId="0" borderId="1" xfId="3" applyFont="1" applyFill="1" applyBorder="1" applyAlignment="1" applyProtection="1">
      <alignment horizontal="center" vertical="center" textRotation="90" wrapText="1"/>
      <protection locked="0"/>
    </xf>
    <xf numFmtId="43" fontId="5" fillId="0" borderId="18" xfId="3" applyFont="1" applyFill="1" applyBorder="1" applyAlignment="1" applyProtection="1">
      <alignment horizontal="center" vertical="center" textRotation="90" wrapText="1"/>
      <protection locked="0"/>
    </xf>
    <xf numFmtId="43" fontId="16" fillId="0" borderId="0" xfId="3" applyFont="1" applyFill="1" applyBorder="1" applyProtection="1">
      <protection locked="0"/>
    </xf>
    <xf numFmtId="43" fontId="3" fillId="0" borderId="1" xfId="3" applyFont="1" applyBorder="1" applyAlignment="1" applyProtection="1">
      <alignment horizontal="center" vertical="center" wrapText="1"/>
      <protection locked="0"/>
    </xf>
    <xf numFmtId="43" fontId="3" fillId="0" borderId="1" xfId="3" applyFont="1" applyFill="1" applyBorder="1" applyAlignment="1" applyProtection="1">
      <alignment horizontal="center" vertical="center"/>
      <protection locked="0"/>
    </xf>
    <xf numFmtId="43" fontId="3" fillId="0" borderId="1" xfId="3" applyFont="1" applyBorder="1" applyAlignment="1" applyProtection="1">
      <alignment horizontal="center" vertical="center"/>
      <protection locked="0"/>
    </xf>
    <xf numFmtId="43" fontId="23" fillId="3" borderId="4" xfId="3" applyFont="1" applyFill="1" applyBorder="1" applyAlignment="1" applyProtection="1">
      <alignment horizontal="center" vertical="center"/>
      <protection locked="0"/>
    </xf>
    <xf numFmtId="43" fontId="24" fillId="0" borderId="1" xfId="3" applyFont="1" applyFill="1" applyBorder="1" applyAlignment="1" applyProtection="1">
      <alignment horizontal="center" vertical="center" wrapText="1"/>
      <protection locked="0"/>
    </xf>
    <xf numFmtId="43" fontId="2" fillId="2" borderId="17" xfId="3" applyFont="1" applyFill="1" applyBorder="1" applyAlignment="1" applyProtection="1">
      <alignment horizontal="center" vertical="center"/>
    </xf>
    <xf numFmtId="43" fontId="2" fillId="2" borderId="1" xfId="3" applyFont="1" applyFill="1" applyBorder="1" applyAlignment="1" applyProtection="1">
      <alignment horizontal="center" vertical="center"/>
    </xf>
    <xf numFmtId="43" fontId="2" fillId="2" borderId="18" xfId="3" applyFont="1" applyFill="1" applyBorder="1" applyAlignment="1" applyProtection="1">
      <alignment horizontal="center" vertical="center"/>
    </xf>
    <xf numFmtId="43" fontId="2" fillId="0" borderId="17" xfId="3" applyFont="1" applyFill="1" applyBorder="1" applyAlignment="1" applyProtection="1">
      <alignment horizontal="center" vertical="center"/>
    </xf>
    <xf numFmtId="43" fontId="2" fillId="0" borderId="1" xfId="3" applyFont="1" applyFill="1" applyBorder="1" applyAlignment="1" applyProtection="1">
      <alignment horizontal="center" vertical="center"/>
      <protection locked="0"/>
    </xf>
    <xf numFmtId="43" fontId="2" fillId="0" borderId="18" xfId="3" applyFont="1" applyFill="1" applyBorder="1" applyAlignment="1" applyProtection="1">
      <alignment horizontal="center" vertical="center"/>
      <protection locked="0"/>
    </xf>
    <xf numFmtId="43" fontId="3" fillId="0" borderId="17" xfId="3" applyFont="1" applyFill="1" applyBorder="1" applyAlignment="1" applyProtection="1">
      <alignment horizontal="center" vertical="center"/>
    </xf>
    <xf numFmtId="43" fontId="21" fillId="0" borderId="1" xfId="3" applyFont="1" applyFill="1" applyBorder="1" applyAlignment="1" applyProtection="1">
      <alignment horizontal="center" vertical="center" wrapText="1"/>
      <protection locked="0"/>
    </xf>
    <xf numFmtId="43" fontId="21" fillId="0" borderId="18" xfId="3" applyFont="1" applyFill="1" applyBorder="1" applyAlignment="1" applyProtection="1">
      <alignment horizontal="center" vertical="center" wrapText="1"/>
      <protection locked="0"/>
    </xf>
    <xf numFmtId="43" fontId="5" fillId="0" borderId="1" xfId="3" applyFont="1" applyFill="1" applyBorder="1" applyAlignment="1" applyProtection="1">
      <alignment horizontal="center" vertical="center" wrapText="1"/>
    </xf>
    <xf numFmtId="43" fontId="5" fillId="0" borderId="4" xfId="3" applyFont="1" applyFill="1" applyBorder="1" applyAlignment="1" applyProtection="1">
      <alignment horizontal="center" vertical="center"/>
    </xf>
    <xf numFmtId="43" fontId="23" fillId="3" borderId="1" xfId="3" applyFont="1" applyFill="1" applyBorder="1" applyAlignment="1" applyProtection="1">
      <alignment horizontal="center" vertical="center" wrapText="1"/>
      <protection locked="0"/>
    </xf>
    <xf numFmtId="43" fontId="2" fillId="0" borderId="17" xfId="3" applyFont="1" applyFill="1" applyBorder="1" applyAlignment="1" applyProtection="1">
      <alignment horizontal="center" vertical="center"/>
      <protection locked="0"/>
    </xf>
    <xf numFmtId="43" fontId="2" fillId="0" borderId="20" xfId="3" applyFont="1" applyFill="1" applyBorder="1" applyAlignment="1" applyProtection="1">
      <alignment horizontal="center" vertical="center" wrapText="1"/>
    </xf>
    <xf numFmtId="43" fontId="2" fillId="0" borderId="21" xfId="3" applyFont="1" applyFill="1" applyBorder="1" applyAlignment="1" applyProtection="1">
      <alignment horizontal="center" vertical="center" wrapText="1"/>
    </xf>
    <xf numFmtId="43" fontId="2" fillId="0" borderId="22" xfId="3" applyFont="1" applyFill="1" applyBorder="1" applyAlignment="1" applyProtection="1">
      <alignment horizontal="center" vertical="center" wrapText="1"/>
    </xf>
    <xf numFmtId="4" fontId="29" fillId="0" borderId="0" xfId="0" applyNumberFormat="1" applyFont="1" applyFill="1" applyBorder="1" applyAlignment="1" applyProtection="1">
      <alignment horizontal="right" vertical="center" wrapText="1"/>
    </xf>
    <xf numFmtId="43" fontId="19" fillId="0" borderId="0" xfId="3" applyNumberFormat="1" applyFont="1" applyFill="1" applyBorder="1" applyProtection="1">
      <protection locked="0"/>
    </xf>
    <xf numFmtId="43" fontId="19" fillId="0" borderId="0" xfId="0" applyNumberFormat="1" applyFont="1" applyFill="1" applyBorder="1" applyProtection="1"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3" fillId="0" borderId="3" xfId="0" applyFont="1" applyFill="1" applyBorder="1" applyAlignment="1" applyProtection="1">
      <alignment horizontal="center" vertical="center" textRotation="90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Fill="1" applyBorder="1" applyAlignment="1" applyProtection="1">
      <alignment horizontal="center" vertical="center" textRotation="90" wrapText="1"/>
      <protection locked="0"/>
    </xf>
    <xf numFmtId="0" fontId="3" fillId="0" borderId="11" xfId="0" applyFont="1" applyFill="1" applyBorder="1" applyAlignment="1" applyProtection="1">
      <alignment horizontal="center" vertical="center" textRotation="90" wrapText="1"/>
      <protection locked="0"/>
    </xf>
    <xf numFmtId="0" fontId="3" fillId="0" borderId="12" xfId="0" applyFont="1" applyFill="1" applyBorder="1" applyAlignment="1" applyProtection="1">
      <alignment horizontal="center" vertical="center" textRotation="90" wrapText="1"/>
      <protection locked="0"/>
    </xf>
    <xf numFmtId="0" fontId="3" fillId="0" borderId="13" xfId="0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left" vertical="center" wrapText="1"/>
      <protection locked="0"/>
    </xf>
    <xf numFmtId="0" fontId="15" fillId="0" borderId="11" xfId="0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 applyProtection="1">
      <alignment horizontal="left" vertical="center" wrapText="1"/>
      <protection locked="0"/>
    </xf>
    <xf numFmtId="0" fontId="15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left" vertical="center" wrapText="1"/>
      <protection locked="0"/>
    </xf>
    <xf numFmtId="0" fontId="15" fillId="0" borderId="4" xfId="0" applyFont="1" applyFill="1" applyBorder="1" applyAlignment="1" applyProtection="1">
      <alignment horizontal="left" vertical="center" wrapText="1"/>
      <protection locked="0"/>
    </xf>
    <xf numFmtId="49" fontId="1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5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43" fontId="2" fillId="2" borderId="17" xfId="3" applyFont="1" applyFill="1" applyBorder="1" applyAlignment="1" applyProtection="1">
      <alignment horizontal="left" vertical="center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O430"/>
  <sheetViews>
    <sheetView tabSelected="1" zoomScale="90" zoomScaleNormal="90" zoomScalePageLayoutView="90" workbookViewId="0">
      <selection activeCell="B4" sqref="B4:C6"/>
    </sheetView>
  </sheetViews>
  <sheetFormatPr defaultRowHeight="15" outlineLevelRow="5" outlineLevelCol="1" x14ac:dyDescent="0.25"/>
  <cols>
    <col min="1" max="1" width="9.42578125" style="79" customWidth="1"/>
    <col min="2" max="2" width="5" style="81" customWidth="1"/>
    <col min="3" max="3" width="52.7109375" style="82" customWidth="1"/>
    <col min="4" max="4" width="17.42578125" style="83" customWidth="1"/>
    <col min="5" max="5" width="13.7109375" style="80" customWidth="1"/>
    <col min="6" max="6" width="10.5703125" style="80" customWidth="1" outlineLevel="1"/>
    <col min="7" max="7" width="14" style="80" customWidth="1" outlineLevel="1"/>
    <col min="8" max="8" width="13.28515625" style="80" customWidth="1" outlineLevel="1"/>
    <col min="9" max="9" width="11.7109375" style="80" customWidth="1" outlineLevel="1"/>
    <col min="10" max="10" width="13.42578125" style="80" customWidth="1"/>
    <col min="11" max="11" width="10.85546875" style="80" customWidth="1" outlineLevel="1"/>
    <col min="12" max="12" width="13.42578125" style="80" customWidth="1" outlineLevel="1"/>
    <col min="13" max="13" width="12.7109375" style="80" customWidth="1" outlineLevel="1"/>
    <col min="14" max="14" width="8.140625" style="80" customWidth="1" outlineLevel="1"/>
    <col min="15" max="15" width="14.28515625" style="80" customWidth="1"/>
    <col min="16" max="16" width="10.5703125" style="80" customWidth="1" outlineLevel="1"/>
    <col min="17" max="18" width="12.42578125" style="80" customWidth="1" outlineLevel="1"/>
    <col min="19" max="19" width="8" style="80" customWidth="1" outlineLevel="1"/>
    <col min="20" max="20" width="15.7109375" style="84" customWidth="1"/>
    <col min="21" max="21" width="11.85546875" style="79" hidden="1" customWidth="1"/>
    <col min="22" max="25" width="0" style="79" hidden="1" customWidth="1"/>
    <col min="26" max="26" width="7.7109375" style="79" customWidth="1"/>
    <col min="27" max="27" width="6.28515625" style="79" customWidth="1"/>
    <col min="28" max="28" width="12.5703125" style="79" customWidth="1"/>
    <col min="29" max="30" width="15.42578125" style="79" customWidth="1"/>
    <col min="31" max="31" width="16.28515625" style="79" customWidth="1"/>
    <col min="32" max="32" width="12.42578125" style="79" customWidth="1"/>
    <col min="33" max="16384" width="9.140625" style="79"/>
  </cols>
  <sheetData>
    <row r="1" spans="1:41" ht="17.25" customHeight="1" x14ac:dyDescent="0.25">
      <c r="A1" s="284" t="s">
        <v>10</v>
      </c>
      <c r="B1" s="284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</row>
    <row r="2" spans="1:41" ht="15.75" x14ac:dyDescent="0.25">
      <c r="A2" s="286" t="s">
        <v>777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</row>
    <row r="3" spans="1:41" ht="15.75" thickBot="1" x14ac:dyDescent="0.3"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</row>
    <row r="4" spans="1:41" ht="22.5" customHeight="1" x14ac:dyDescent="0.25">
      <c r="A4" s="281" t="s">
        <v>0</v>
      </c>
      <c r="B4" s="298" t="s">
        <v>1</v>
      </c>
      <c r="C4" s="299"/>
      <c r="D4" s="287" t="s">
        <v>2</v>
      </c>
      <c r="E4" s="288" t="s">
        <v>3</v>
      </c>
      <c r="F4" s="289"/>
      <c r="G4" s="289"/>
      <c r="H4" s="289"/>
      <c r="I4" s="290"/>
      <c r="J4" s="288" t="s">
        <v>778</v>
      </c>
      <c r="K4" s="289"/>
      <c r="L4" s="289"/>
      <c r="M4" s="289"/>
      <c r="N4" s="290"/>
      <c r="O4" s="277" t="s">
        <v>779</v>
      </c>
      <c r="P4" s="278"/>
      <c r="Q4" s="278"/>
      <c r="R4" s="278"/>
      <c r="S4" s="279"/>
      <c r="T4" s="283" t="s">
        <v>24</v>
      </c>
      <c r="U4" s="85"/>
      <c r="V4" s="85"/>
      <c r="W4" s="85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</row>
    <row r="5" spans="1:41" x14ac:dyDescent="0.25">
      <c r="A5" s="281"/>
      <c r="B5" s="300"/>
      <c r="C5" s="301"/>
      <c r="D5" s="287"/>
      <c r="E5" s="291" t="s">
        <v>650</v>
      </c>
      <c r="F5" s="292"/>
      <c r="G5" s="292"/>
      <c r="H5" s="292"/>
      <c r="I5" s="293"/>
      <c r="J5" s="291" t="s">
        <v>4</v>
      </c>
      <c r="K5" s="292"/>
      <c r="L5" s="292"/>
      <c r="M5" s="292"/>
      <c r="N5" s="293"/>
      <c r="O5" s="280" t="s">
        <v>4</v>
      </c>
      <c r="P5" s="281"/>
      <c r="Q5" s="281"/>
      <c r="R5" s="281"/>
      <c r="S5" s="282"/>
      <c r="T5" s="283"/>
      <c r="U5" s="85"/>
      <c r="V5" s="85"/>
      <c r="W5" s="85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</row>
    <row r="6" spans="1:41" ht="111.75" customHeight="1" x14ac:dyDescent="0.25">
      <c r="A6" s="281"/>
      <c r="B6" s="302"/>
      <c r="C6" s="303"/>
      <c r="D6" s="287"/>
      <c r="E6" s="86" t="s">
        <v>8</v>
      </c>
      <c r="F6" s="87" t="s">
        <v>5</v>
      </c>
      <c r="G6" s="87" t="s">
        <v>25</v>
      </c>
      <c r="H6" s="87" t="s">
        <v>22</v>
      </c>
      <c r="I6" s="88" t="s">
        <v>6</v>
      </c>
      <c r="J6" s="86" t="s">
        <v>8</v>
      </c>
      <c r="K6" s="87" t="s">
        <v>7</v>
      </c>
      <c r="L6" s="87" t="s">
        <v>25</v>
      </c>
      <c r="M6" s="87" t="s">
        <v>22</v>
      </c>
      <c r="N6" s="88" t="s">
        <v>6</v>
      </c>
      <c r="O6" s="86" t="s">
        <v>8</v>
      </c>
      <c r="P6" s="87" t="s">
        <v>7</v>
      </c>
      <c r="Q6" s="87" t="s">
        <v>25</v>
      </c>
      <c r="R6" s="87" t="s">
        <v>22</v>
      </c>
      <c r="S6" s="88" t="s">
        <v>6</v>
      </c>
      <c r="T6" s="283"/>
      <c r="U6" s="85"/>
      <c r="V6" s="85" t="s">
        <v>49</v>
      </c>
      <c r="W6" s="85" t="s">
        <v>50</v>
      </c>
      <c r="Z6" s="80"/>
      <c r="AA6" s="89"/>
      <c r="AB6" s="89"/>
      <c r="AC6" s="89"/>
      <c r="AD6" s="89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</row>
    <row r="7" spans="1:41" s="85" customFormat="1" ht="56.25" customHeight="1" x14ac:dyDescent="0.2">
      <c r="A7" s="90">
        <v>1</v>
      </c>
      <c r="B7" s="294" t="s">
        <v>278</v>
      </c>
      <c r="C7" s="295"/>
      <c r="D7" s="91" t="s">
        <v>48</v>
      </c>
      <c r="E7" s="191">
        <f>F7+G7+H7+I7</f>
        <v>1808.57</v>
      </c>
      <c r="F7" s="192"/>
      <c r="G7" s="192"/>
      <c r="H7" s="192">
        <f>H8+H18+H20</f>
        <v>1808.57</v>
      </c>
      <c r="I7" s="193"/>
      <c r="J7" s="191">
        <f>K7+L7+M7+N7</f>
        <v>1454</v>
      </c>
      <c r="K7" s="192"/>
      <c r="L7" s="192"/>
      <c r="M7" s="192">
        <f>M8+M18+M20</f>
        <v>1454</v>
      </c>
      <c r="N7" s="193"/>
      <c r="O7" s="191">
        <f>P7+Q7+R7+S7</f>
        <v>1454</v>
      </c>
      <c r="P7" s="192"/>
      <c r="Q7" s="192"/>
      <c r="R7" s="192">
        <f>R8+R18+R20</f>
        <v>1454</v>
      </c>
      <c r="S7" s="193"/>
      <c r="T7" s="92">
        <f>O7/E7*100</f>
        <v>80.395008210906965</v>
      </c>
      <c r="V7" s="93"/>
      <c r="Z7" s="83"/>
      <c r="AA7" s="169"/>
      <c r="AB7" s="251"/>
      <c r="AC7" s="251"/>
      <c r="AD7" s="189"/>
      <c r="AE7" s="252"/>
      <c r="AF7" s="253"/>
      <c r="AG7" s="253"/>
      <c r="AH7" s="83"/>
      <c r="AI7" s="83"/>
      <c r="AJ7" s="83"/>
      <c r="AK7" s="83"/>
      <c r="AL7" s="83"/>
      <c r="AM7" s="83"/>
      <c r="AN7" s="83"/>
      <c r="AO7" s="83"/>
    </row>
    <row r="8" spans="1:41" s="85" customFormat="1" ht="24" customHeight="1" outlineLevel="1" x14ac:dyDescent="0.2">
      <c r="A8" s="94">
        <v>1</v>
      </c>
      <c r="B8" s="273" t="s">
        <v>279</v>
      </c>
      <c r="C8" s="274"/>
      <c r="D8" s="151"/>
      <c r="E8" s="194">
        <f>F8+G8+H8+I8</f>
        <v>1009.1</v>
      </c>
      <c r="F8" s="195"/>
      <c r="G8" s="195"/>
      <c r="H8" s="196">
        <f>SUM(H9:H17)</f>
        <v>1009.1</v>
      </c>
      <c r="I8" s="197"/>
      <c r="J8" s="194">
        <f>K8+L8+M8+N8</f>
        <v>923.35</v>
      </c>
      <c r="K8" s="195"/>
      <c r="L8" s="195"/>
      <c r="M8" s="196">
        <f>SUM(M9:M17)</f>
        <v>923.35</v>
      </c>
      <c r="N8" s="197"/>
      <c r="O8" s="194">
        <f>P8+Q8+R8+S8</f>
        <v>923.35</v>
      </c>
      <c r="P8" s="195"/>
      <c r="Q8" s="195"/>
      <c r="R8" s="196">
        <f>SUM(R9:R17)</f>
        <v>923.35</v>
      </c>
      <c r="S8" s="197"/>
      <c r="T8" s="95">
        <f>O8/E8*100</f>
        <v>91.502328807848571</v>
      </c>
      <c r="V8" s="93"/>
      <c r="Z8" s="83"/>
      <c r="AA8" s="169"/>
      <c r="AB8" s="171"/>
      <c r="AC8" s="170"/>
      <c r="AD8" s="189"/>
      <c r="AE8" s="252"/>
      <c r="AF8" s="253"/>
      <c r="AG8" s="253"/>
      <c r="AH8" s="83"/>
      <c r="AI8" s="83"/>
      <c r="AJ8" s="83"/>
      <c r="AK8" s="83"/>
      <c r="AL8" s="83"/>
      <c r="AM8" s="83"/>
      <c r="AN8" s="83"/>
      <c r="AO8" s="83"/>
    </row>
    <row r="9" spans="1:41" s="85" customFormat="1" ht="52.5" customHeight="1" outlineLevel="2" x14ac:dyDescent="0.2">
      <c r="A9" s="165" t="s">
        <v>536</v>
      </c>
      <c r="B9" s="165"/>
      <c r="C9" s="160" t="s">
        <v>280</v>
      </c>
      <c r="D9" s="96" t="s">
        <v>290</v>
      </c>
      <c r="E9" s="198">
        <f>F9+G9+H9+I9</f>
        <v>115.4</v>
      </c>
      <c r="F9" s="199"/>
      <c r="G9" s="199"/>
      <c r="H9" s="200">
        <v>115.4</v>
      </c>
      <c r="I9" s="201"/>
      <c r="J9" s="198">
        <f>M9</f>
        <v>115.4</v>
      </c>
      <c r="K9" s="199"/>
      <c r="L9" s="199"/>
      <c r="M9" s="202">
        <v>115.4</v>
      </c>
      <c r="N9" s="201"/>
      <c r="O9" s="198">
        <f t="shared" ref="O9:O19" si="0">P9+Q9+R9+S9</f>
        <v>115.4</v>
      </c>
      <c r="P9" s="199"/>
      <c r="Q9" s="199"/>
      <c r="R9" s="203">
        <v>115.4</v>
      </c>
      <c r="S9" s="201"/>
      <c r="T9" s="97">
        <f t="shared" ref="T9:T71" si="1">O9/E9*100</f>
        <v>100</v>
      </c>
      <c r="V9" s="93"/>
      <c r="Z9" s="83"/>
      <c r="AA9" s="169"/>
      <c r="AB9" s="171"/>
      <c r="AC9" s="170"/>
      <c r="AD9" s="189"/>
      <c r="AE9" s="252"/>
      <c r="AF9" s="253"/>
      <c r="AG9" s="253"/>
      <c r="AH9" s="83"/>
      <c r="AI9" s="83"/>
      <c r="AJ9" s="83"/>
      <c r="AK9" s="83"/>
      <c r="AL9" s="83"/>
      <c r="AM9" s="83"/>
      <c r="AN9" s="83"/>
      <c r="AO9" s="83"/>
    </row>
    <row r="10" spans="1:41" s="85" customFormat="1" ht="52.5" customHeight="1" outlineLevel="2" x14ac:dyDescent="0.2">
      <c r="A10" s="165" t="s">
        <v>537</v>
      </c>
      <c r="B10" s="165"/>
      <c r="C10" s="160" t="s">
        <v>281</v>
      </c>
      <c r="D10" s="96" t="s">
        <v>290</v>
      </c>
      <c r="E10" s="198">
        <f t="shared" ref="E10:E19" si="2">F10+G10+H10+I10</f>
        <v>24.71</v>
      </c>
      <c r="F10" s="199"/>
      <c r="G10" s="199"/>
      <c r="H10" s="200">
        <v>24.71</v>
      </c>
      <c r="I10" s="201"/>
      <c r="J10" s="198">
        <f t="shared" ref="J10:J19" si="3">K10+L10+M10+N10</f>
        <v>24.71</v>
      </c>
      <c r="K10" s="199"/>
      <c r="L10" s="199"/>
      <c r="M10" s="202">
        <v>24.71</v>
      </c>
      <c r="N10" s="201"/>
      <c r="O10" s="198">
        <f t="shared" si="0"/>
        <v>24.71</v>
      </c>
      <c r="P10" s="199"/>
      <c r="Q10" s="199"/>
      <c r="R10" s="203">
        <v>24.71</v>
      </c>
      <c r="S10" s="201"/>
      <c r="T10" s="97">
        <f t="shared" si="1"/>
        <v>100</v>
      </c>
      <c r="V10" s="93"/>
      <c r="Z10" s="83"/>
      <c r="AA10" s="169"/>
      <c r="AB10" s="171"/>
      <c r="AC10" s="170"/>
      <c r="AD10" s="189"/>
      <c r="AE10" s="252"/>
      <c r="AF10" s="253"/>
      <c r="AG10" s="253"/>
      <c r="AH10" s="83"/>
      <c r="AI10" s="83"/>
      <c r="AJ10" s="83"/>
      <c r="AK10" s="83"/>
      <c r="AL10" s="83"/>
      <c r="AM10" s="83"/>
      <c r="AN10" s="83"/>
      <c r="AO10" s="83"/>
    </row>
    <row r="11" spans="1:41" s="85" customFormat="1" ht="52.5" customHeight="1" outlineLevel="2" x14ac:dyDescent="0.2">
      <c r="A11" s="165" t="s">
        <v>538</v>
      </c>
      <c r="B11" s="165"/>
      <c r="C11" s="160" t="s">
        <v>282</v>
      </c>
      <c r="D11" s="96" t="s">
        <v>290</v>
      </c>
      <c r="E11" s="198">
        <f t="shared" si="2"/>
        <v>34</v>
      </c>
      <c r="F11" s="199"/>
      <c r="G11" s="199"/>
      <c r="H11" s="200">
        <v>34</v>
      </c>
      <c r="I11" s="201"/>
      <c r="J11" s="198">
        <f t="shared" si="3"/>
        <v>34</v>
      </c>
      <c r="K11" s="199"/>
      <c r="L11" s="199"/>
      <c r="M11" s="202">
        <v>34</v>
      </c>
      <c r="N11" s="201"/>
      <c r="O11" s="198">
        <f t="shared" si="0"/>
        <v>34</v>
      </c>
      <c r="P11" s="199"/>
      <c r="Q11" s="199"/>
      <c r="R11" s="203">
        <v>34</v>
      </c>
      <c r="S11" s="201"/>
      <c r="T11" s="97">
        <f t="shared" si="1"/>
        <v>100</v>
      </c>
      <c r="V11" s="93"/>
      <c r="Z11" s="83"/>
      <c r="AA11" s="169"/>
      <c r="AB11" s="171"/>
      <c r="AC11" s="170"/>
      <c r="AD11" s="189"/>
      <c r="AE11" s="252"/>
      <c r="AF11" s="253"/>
      <c r="AG11" s="253"/>
      <c r="AH11" s="83"/>
      <c r="AI11" s="83"/>
      <c r="AJ11" s="83"/>
      <c r="AK11" s="83"/>
      <c r="AL11" s="83"/>
      <c r="AM11" s="83"/>
      <c r="AN11" s="83"/>
      <c r="AO11" s="83"/>
    </row>
    <row r="12" spans="1:41" s="85" customFormat="1" ht="52.5" customHeight="1" outlineLevel="2" x14ac:dyDescent="0.2">
      <c r="A12" s="165" t="s">
        <v>539</v>
      </c>
      <c r="B12" s="165"/>
      <c r="C12" s="160" t="s">
        <v>283</v>
      </c>
      <c r="D12" s="96" t="s">
        <v>290</v>
      </c>
      <c r="E12" s="198">
        <f t="shared" si="2"/>
        <v>92.2</v>
      </c>
      <c r="F12" s="199"/>
      <c r="G12" s="199"/>
      <c r="H12" s="200">
        <v>92.2</v>
      </c>
      <c r="I12" s="201"/>
      <c r="J12" s="198">
        <f t="shared" si="3"/>
        <v>90.24</v>
      </c>
      <c r="K12" s="199"/>
      <c r="L12" s="199"/>
      <c r="M12" s="202">
        <v>90.24</v>
      </c>
      <c r="N12" s="201"/>
      <c r="O12" s="198">
        <f t="shared" si="0"/>
        <v>90.24</v>
      </c>
      <c r="P12" s="199"/>
      <c r="Q12" s="199"/>
      <c r="R12" s="203">
        <v>90.24</v>
      </c>
      <c r="S12" s="201"/>
      <c r="T12" s="97">
        <f t="shared" si="1"/>
        <v>97.874186550976134</v>
      </c>
      <c r="U12" s="85">
        <f>M12/E12*100</f>
        <v>97.874186550976134</v>
      </c>
      <c r="V12" s="93"/>
      <c r="Z12" s="83"/>
      <c r="AA12" s="169"/>
      <c r="AB12" s="171"/>
      <c r="AC12" s="170"/>
      <c r="AD12" s="189"/>
      <c r="AE12" s="252"/>
      <c r="AF12" s="253"/>
      <c r="AG12" s="253"/>
      <c r="AH12" s="83"/>
      <c r="AI12" s="83"/>
      <c r="AJ12" s="83"/>
      <c r="AK12" s="83"/>
      <c r="AL12" s="83"/>
      <c r="AM12" s="83"/>
      <c r="AN12" s="83"/>
      <c r="AO12" s="83"/>
    </row>
    <row r="13" spans="1:41" s="85" customFormat="1" ht="52.5" customHeight="1" outlineLevel="2" x14ac:dyDescent="0.2">
      <c r="A13" s="165" t="s">
        <v>540</v>
      </c>
      <c r="B13" s="165"/>
      <c r="C13" s="160" t="s">
        <v>284</v>
      </c>
      <c r="D13" s="96" t="s">
        <v>290</v>
      </c>
      <c r="E13" s="198">
        <f t="shared" si="2"/>
        <v>22.87</v>
      </c>
      <c r="F13" s="199"/>
      <c r="G13" s="199"/>
      <c r="H13" s="200">
        <v>22.87</v>
      </c>
      <c r="I13" s="201"/>
      <c r="J13" s="198">
        <f t="shared" si="3"/>
        <v>22.87</v>
      </c>
      <c r="K13" s="199"/>
      <c r="L13" s="199"/>
      <c r="M13" s="202">
        <v>22.87</v>
      </c>
      <c r="N13" s="201"/>
      <c r="O13" s="198">
        <f t="shared" si="0"/>
        <v>22.87</v>
      </c>
      <c r="P13" s="199"/>
      <c r="Q13" s="199"/>
      <c r="R13" s="203">
        <v>22.87</v>
      </c>
      <c r="S13" s="201"/>
      <c r="T13" s="97">
        <f t="shared" si="1"/>
        <v>100</v>
      </c>
      <c r="V13" s="93"/>
      <c r="Z13" s="83"/>
      <c r="AA13" s="169"/>
      <c r="AB13" s="171"/>
      <c r="AC13" s="170"/>
      <c r="AD13" s="189"/>
      <c r="AE13" s="252"/>
      <c r="AF13" s="253"/>
      <c r="AG13" s="253"/>
      <c r="AH13" s="83"/>
      <c r="AI13" s="83"/>
      <c r="AJ13" s="83"/>
      <c r="AK13" s="83"/>
      <c r="AL13" s="83"/>
      <c r="AM13" s="83"/>
      <c r="AN13" s="83"/>
      <c r="AO13" s="83"/>
    </row>
    <row r="14" spans="1:41" s="85" customFormat="1" ht="52.5" customHeight="1" outlineLevel="2" x14ac:dyDescent="0.2">
      <c r="A14" s="165" t="s">
        <v>541</v>
      </c>
      <c r="B14" s="165"/>
      <c r="C14" s="160" t="s">
        <v>285</v>
      </c>
      <c r="D14" s="96" t="s">
        <v>290</v>
      </c>
      <c r="E14" s="198">
        <f t="shared" si="2"/>
        <v>39.549999999999997</v>
      </c>
      <c r="F14" s="199"/>
      <c r="G14" s="199"/>
      <c r="H14" s="200">
        <v>39.549999999999997</v>
      </c>
      <c r="I14" s="201"/>
      <c r="J14" s="198">
        <f t="shared" si="3"/>
        <v>39.549999999999997</v>
      </c>
      <c r="K14" s="199"/>
      <c r="L14" s="199"/>
      <c r="M14" s="202">
        <v>39.549999999999997</v>
      </c>
      <c r="N14" s="201"/>
      <c r="O14" s="198">
        <f t="shared" si="0"/>
        <v>39.549999999999997</v>
      </c>
      <c r="P14" s="199"/>
      <c r="Q14" s="199"/>
      <c r="R14" s="203">
        <v>39.549999999999997</v>
      </c>
      <c r="S14" s="201"/>
      <c r="T14" s="97">
        <f t="shared" si="1"/>
        <v>100</v>
      </c>
      <c r="V14" s="93"/>
      <c r="Z14" s="83"/>
      <c r="AA14" s="169"/>
      <c r="AB14" s="171"/>
      <c r="AC14" s="170"/>
      <c r="AD14" s="189"/>
      <c r="AE14" s="252"/>
      <c r="AF14" s="253"/>
      <c r="AG14" s="253"/>
      <c r="AH14" s="83"/>
      <c r="AI14" s="83"/>
      <c r="AJ14" s="83"/>
      <c r="AK14" s="83"/>
      <c r="AL14" s="83"/>
      <c r="AM14" s="83"/>
      <c r="AN14" s="83"/>
      <c r="AO14" s="83"/>
    </row>
    <row r="15" spans="1:41" s="85" customFormat="1" ht="52.5" customHeight="1" outlineLevel="2" x14ac:dyDescent="0.2">
      <c r="A15" s="165" t="s">
        <v>542</v>
      </c>
      <c r="B15" s="165"/>
      <c r="C15" s="160" t="s">
        <v>286</v>
      </c>
      <c r="D15" s="96" t="s">
        <v>48</v>
      </c>
      <c r="E15" s="198">
        <f t="shared" si="2"/>
        <v>340.35</v>
      </c>
      <c r="F15" s="199"/>
      <c r="G15" s="199"/>
      <c r="H15" s="200">
        <v>340.35</v>
      </c>
      <c r="I15" s="201"/>
      <c r="J15" s="198">
        <f t="shared" si="3"/>
        <v>256.56</v>
      </c>
      <c r="K15" s="199"/>
      <c r="L15" s="199"/>
      <c r="M15" s="202">
        <v>256.56</v>
      </c>
      <c r="N15" s="201"/>
      <c r="O15" s="198">
        <f t="shared" si="0"/>
        <v>256.56</v>
      </c>
      <c r="P15" s="199"/>
      <c r="Q15" s="199"/>
      <c r="R15" s="199">
        <v>256.56</v>
      </c>
      <c r="S15" s="201"/>
      <c r="T15" s="97">
        <f t="shared" si="1"/>
        <v>75.381225209343313</v>
      </c>
      <c r="V15" s="93"/>
      <c r="Z15" s="83"/>
      <c r="AA15" s="169"/>
      <c r="AB15" s="171"/>
      <c r="AC15" s="170"/>
      <c r="AD15" s="189"/>
      <c r="AE15" s="252"/>
      <c r="AF15" s="253"/>
      <c r="AG15" s="253"/>
      <c r="AH15" s="83"/>
      <c r="AI15" s="83"/>
      <c r="AJ15" s="83"/>
      <c r="AK15" s="83"/>
      <c r="AL15" s="83"/>
      <c r="AM15" s="83"/>
      <c r="AN15" s="83"/>
      <c r="AO15" s="83"/>
    </row>
    <row r="16" spans="1:41" s="85" customFormat="1" ht="52.5" customHeight="1" outlineLevel="2" x14ac:dyDescent="0.2">
      <c r="A16" s="165" t="s">
        <v>543</v>
      </c>
      <c r="B16" s="165"/>
      <c r="C16" s="160" t="s">
        <v>287</v>
      </c>
      <c r="D16" s="96" t="s">
        <v>291</v>
      </c>
      <c r="E16" s="198">
        <f t="shared" si="2"/>
        <v>170</v>
      </c>
      <c r="F16" s="199"/>
      <c r="G16" s="199"/>
      <c r="H16" s="200">
        <v>170</v>
      </c>
      <c r="I16" s="201"/>
      <c r="J16" s="198">
        <f t="shared" si="3"/>
        <v>170</v>
      </c>
      <c r="K16" s="199"/>
      <c r="L16" s="199"/>
      <c r="M16" s="202">
        <v>170</v>
      </c>
      <c r="N16" s="201"/>
      <c r="O16" s="198">
        <f t="shared" si="0"/>
        <v>170</v>
      </c>
      <c r="P16" s="199"/>
      <c r="Q16" s="199"/>
      <c r="R16" s="199">
        <v>170</v>
      </c>
      <c r="S16" s="201"/>
      <c r="T16" s="97">
        <f t="shared" si="1"/>
        <v>100</v>
      </c>
      <c r="V16" s="93"/>
      <c r="Z16" s="83"/>
      <c r="AA16" s="169"/>
      <c r="AB16" s="171"/>
      <c r="AC16" s="170"/>
      <c r="AD16" s="189"/>
      <c r="AE16" s="252"/>
      <c r="AF16" s="253"/>
      <c r="AG16" s="253"/>
      <c r="AH16" s="83"/>
      <c r="AI16" s="83"/>
      <c r="AJ16" s="83"/>
      <c r="AK16" s="83"/>
      <c r="AL16" s="83"/>
      <c r="AM16" s="83"/>
      <c r="AN16" s="83"/>
      <c r="AO16" s="83"/>
    </row>
    <row r="17" spans="1:41" s="85" customFormat="1" ht="52.5" customHeight="1" outlineLevel="2" x14ac:dyDescent="0.2">
      <c r="A17" s="165" t="s">
        <v>544</v>
      </c>
      <c r="B17" s="165"/>
      <c r="C17" s="160" t="s">
        <v>764</v>
      </c>
      <c r="D17" s="96" t="s">
        <v>290</v>
      </c>
      <c r="E17" s="198">
        <f t="shared" si="2"/>
        <v>170.02</v>
      </c>
      <c r="F17" s="199"/>
      <c r="G17" s="199"/>
      <c r="H17" s="200">
        <v>170.02</v>
      </c>
      <c r="I17" s="201"/>
      <c r="J17" s="198">
        <f t="shared" si="3"/>
        <v>170.02</v>
      </c>
      <c r="K17" s="199"/>
      <c r="L17" s="199"/>
      <c r="M17" s="199">
        <v>170.02</v>
      </c>
      <c r="N17" s="201"/>
      <c r="O17" s="198">
        <f t="shared" si="0"/>
        <v>170.02</v>
      </c>
      <c r="P17" s="199"/>
      <c r="Q17" s="199"/>
      <c r="R17" s="199">
        <v>170.02</v>
      </c>
      <c r="S17" s="201"/>
      <c r="T17" s="97">
        <f t="shared" si="1"/>
        <v>100</v>
      </c>
      <c r="V17" s="93"/>
      <c r="Z17" s="83"/>
      <c r="AA17" s="169"/>
      <c r="AB17" s="171"/>
      <c r="AC17" s="170"/>
      <c r="AD17" s="189"/>
      <c r="AE17" s="252"/>
      <c r="AF17" s="253"/>
      <c r="AG17" s="253"/>
      <c r="AH17" s="83"/>
      <c r="AI17" s="83"/>
      <c r="AJ17" s="83"/>
      <c r="AK17" s="83"/>
      <c r="AL17" s="83"/>
      <c r="AM17" s="83"/>
      <c r="AN17" s="83"/>
      <c r="AO17" s="83"/>
    </row>
    <row r="18" spans="1:41" s="85" customFormat="1" ht="33.75" customHeight="1" outlineLevel="1" x14ac:dyDescent="0.2">
      <c r="A18" s="94">
        <v>2</v>
      </c>
      <c r="B18" s="273" t="s">
        <v>288</v>
      </c>
      <c r="C18" s="274"/>
      <c r="D18" s="154" t="s">
        <v>290</v>
      </c>
      <c r="E18" s="198">
        <f t="shared" si="2"/>
        <v>74.5</v>
      </c>
      <c r="F18" s="195"/>
      <c r="G18" s="195"/>
      <c r="H18" s="204">
        <f>H19</f>
        <v>74.5</v>
      </c>
      <c r="I18" s="197"/>
      <c r="J18" s="198">
        <f t="shared" si="3"/>
        <v>74.5</v>
      </c>
      <c r="K18" s="195"/>
      <c r="L18" s="195"/>
      <c r="M18" s="204">
        <f>M19</f>
        <v>74.5</v>
      </c>
      <c r="N18" s="197"/>
      <c r="O18" s="198">
        <f t="shared" si="0"/>
        <v>74.5</v>
      </c>
      <c r="P18" s="195"/>
      <c r="Q18" s="195"/>
      <c r="R18" s="204">
        <f>R19</f>
        <v>74.5</v>
      </c>
      <c r="S18" s="197"/>
      <c r="T18" s="97">
        <f t="shared" si="1"/>
        <v>100</v>
      </c>
      <c r="V18" s="93"/>
      <c r="Z18" s="83"/>
      <c r="AA18" s="169"/>
      <c r="AB18" s="171"/>
      <c r="AC18" s="170"/>
      <c r="AD18" s="189"/>
      <c r="AE18" s="252"/>
      <c r="AF18" s="253"/>
      <c r="AG18" s="253"/>
      <c r="AH18" s="83"/>
      <c r="AI18" s="83"/>
      <c r="AJ18" s="83"/>
      <c r="AK18" s="83"/>
      <c r="AL18" s="83"/>
      <c r="AM18" s="83"/>
      <c r="AN18" s="83"/>
      <c r="AO18" s="83"/>
    </row>
    <row r="19" spans="1:41" s="85" customFormat="1" ht="30" customHeight="1" outlineLevel="2" x14ac:dyDescent="0.2">
      <c r="A19" s="98" t="s">
        <v>545</v>
      </c>
      <c r="B19" s="98"/>
      <c r="C19" s="160" t="s">
        <v>289</v>
      </c>
      <c r="D19" s="96" t="s">
        <v>290</v>
      </c>
      <c r="E19" s="198">
        <f t="shared" si="2"/>
        <v>74.5</v>
      </c>
      <c r="F19" s="199"/>
      <c r="G19" s="199"/>
      <c r="H19" s="202">
        <v>74.5</v>
      </c>
      <c r="I19" s="201"/>
      <c r="J19" s="198">
        <f t="shared" si="3"/>
        <v>74.5</v>
      </c>
      <c r="K19" s="199"/>
      <c r="L19" s="199"/>
      <c r="M19" s="202">
        <v>74.5</v>
      </c>
      <c r="N19" s="201"/>
      <c r="O19" s="198">
        <f t="shared" si="0"/>
        <v>74.5</v>
      </c>
      <c r="P19" s="199"/>
      <c r="Q19" s="199"/>
      <c r="R19" s="199">
        <v>74.5</v>
      </c>
      <c r="S19" s="201"/>
      <c r="T19" s="97">
        <f t="shared" si="1"/>
        <v>100</v>
      </c>
      <c r="V19" s="93"/>
      <c r="Z19" s="83"/>
      <c r="AA19" s="169"/>
      <c r="AB19" s="171"/>
      <c r="AC19" s="170"/>
      <c r="AD19" s="189"/>
      <c r="AE19" s="252"/>
      <c r="AF19" s="253"/>
      <c r="AG19" s="253"/>
      <c r="AH19" s="83"/>
      <c r="AI19" s="83"/>
      <c r="AJ19" s="83"/>
      <c r="AK19" s="83"/>
      <c r="AL19" s="83"/>
      <c r="AM19" s="83"/>
      <c r="AN19" s="83"/>
      <c r="AO19" s="83"/>
    </row>
    <row r="20" spans="1:41" s="85" customFormat="1" ht="30" customHeight="1" outlineLevel="1" x14ac:dyDescent="0.2">
      <c r="A20" s="150">
        <v>3</v>
      </c>
      <c r="B20" s="304" t="s">
        <v>535</v>
      </c>
      <c r="C20" s="305"/>
      <c r="D20" s="154" t="s">
        <v>290</v>
      </c>
      <c r="E20" s="194">
        <f t="shared" ref="E20:E25" si="4">F20+G20+H20+I20</f>
        <v>724.97</v>
      </c>
      <c r="F20" s="199"/>
      <c r="G20" s="199"/>
      <c r="H20" s="195">
        <v>724.97</v>
      </c>
      <c r="I20" s="201"/>
      <c r="J20" s="194">
        <f>K20+L20+M20+N20</f>
        <v>456.15</v>
      </c>
      <c r="K20" s="199"/>
      <c r="L20" s="199"/>
      <c r="M20" s="202">
        <v>456.15</v>
      </c>
      <c r="N20" s="201"/>
      <c r="O20" s="194">
        <f>P20+Q20+R20+S20</f>
        <v>456.15</v>
      </c>
      <c r="P20" s="199"/>
      <c r="Q20" s="199"/>
      <c r="R20" s="199">
        <v>456.15</v>
      </c>
      <c r="S20" s="201"/>
      <c r="T20" s="97">
        <f t="shared" si="1"/>
        <v>62.919844959101745</v>
      </c>
      <c r="V20" s="93"/>
      <c r="Z20" s="83"/>
      <c r="AA20" s="169"/>
      <c r="AB20" s="171"/>
      <c r="AC20" s="170"/>
      <c r="AD20" s="189"/>
      <c r="AE20" s="252"/>
      <c r="AF20" s="253"/>
      <c r="AG20" s="253"/>
      <c r="AH20" s="83"/>
      <c r="AI20" s="83"/>
      <c r="AJ20" s="83"/>
      <c r="AK20" s="83"/>
      <c r="AL20" s="83"/>
      <c r="AM20" s="83"/>
      <c r="AN20" s="83"/>
      <c r="AO20" s="83"/>
    </row>
    <row r="21" spans="1:41" s="85" customFormat="1" ht="56.25" customHeight="1" x14ac:dyDescent="0.2">
      <c r="A21" s="90">
        <v>2</v>
      </c>
      <c r="B21" s="294" t="s">
        <v>292</v>
      </c>
      <c r="C21" s="295"/>
      <c r="D21" s="91" t="s">
        <v>48</v>
      </c>
      <c r="E21" s="191">
        <f t="shared" si="4"/>
        <v>89974.9</v>
      </c>
      <c r="F21" s="205"/>
      <c r="G21" s="192">
        <f>G22+G29+G32</f>
        <v>25929.9</v>
      </c>
      <c r="H21" s="192">
        <f>H22+H29+H32</f>
        <v>64045</v>
      </c>
      <c r="I21" s="206"/>
      <c r="J21" s="191">
        <f>K21+L21+M21+N21</f>
        <v>68756.37</v>
      </c>
      <c r="K21" s="205"/>
      <c r="L21" s="192">
        <f>L22+L29+L32</f>
        <v>23366.31</v>
      </c>
      <c r="M21" s="192">
        <f>M22+M29+M32</f>
        <v>45390.06</v>
      </c>
      <c r="N21" s="206"/>
      <c r="O21" s="191">
        <f>P21+Q21+R21+S21</f>
        <v>68756.37</v>
      </c>
      <c r="P21" s="205"/>
      <c r="Q21" s="192">
        <f>Q22+Q29+Q32</f>
        <v>23366.31</v>
      </c>
      <c r="R21" s="192">
        <f>R22+R29+R32</f>
        <v>45390.06</v>
      </c>
      <c r="S21" s="206"/>
      <c r="T21" s="92">
        <f>O21/E21*100</f>
        <v>76.417278596586385</v>
      </c>
      <c r="U21" s="93"/>
      <c r="V21" s="99"/>
      <c r="Z21" s="124"/>
      <c r="AA21" s="169"/>
      <c r="AB21" s="251"/>
      <c r="AC21" s="251"/>
      <c r="AD21" s="189"/>
      <c r="AE21" s="252"/>
      <c r="AF21" s="253"/>
      <c r="AG21" s="253"/>
      <c r="AH21" s="83"/>
      <c r="AI21" s="83"/>
      <c r="AJ21" s="83"/>
      <c r="AK21" s="83"/>
      <c r="AL21" s="83"/>
      <c r="AM21" s="83"/>
      <c r="AN21" s="83"/>
      <c r="AO21" s="83"/>
    </row>
    <row r="22" spans="1:41" s="85" customFormat="1" ht="45.75" customHeight="1" outlineLevel="1" x14ac:dyDescent="0.2">
      <c r="A22" s="94">
        <v>1</v>
      </c>
      <c r="B22" s="296" t="s">
        <v>293</v>
      </c>
      <c r="C22" s="297"/>
      <c r="D22" s="154" t="s">
        <v>48</v>
      </c>
      <c r="E22" s="194">
        <f t="shared" si="4"/>
        <v>89218.37</v>
      </c>
      <c r="F22" s="195"/>
      <c r="G22" s="196">
        <f>G23</f>
        <v>25929.9</v>
      </c>
      <c r="H22" s="196">
        <f>H23</f>
        <v>63288.47</v>
      </c>
      <c r="I22" s="197"/>
      <c r="J22" s="194">
        <f>K22+L22+M22+N22</f>
        <v>68245.17</v>
      </c>
      <c r="K22" s="195"/>
      <c r="L22" s="196">
        <f>L23</f>
        <v>23366.31</v>
      </c>
      <c r="M22" s="196">
        <f>M23</f>
        <v>44878.86</v>
      </c>
      <c r="N22" s="197"/>
      <c r="O22" s="194">
        <f>P22+Q22+R22+S22</f>
        <v>68245.17</v>
      </c>
      <c r="P22" s="195"/>
      <c r="Q22" s="196">
        <f>Q23</f>
        <v>23366.31</v>
      </c>
      <c r="R22" s="196">
        <f>R23</f>
        <v>44878.86</v>
      </c>
      <c r="S22" s="197"/>
      <c r="T22" s="95">
        <f t="shared" si="1"/>
        <v>76.492285165039448</v>
      </c>
      <c r="V22" s="99"/>
      <c r="Z22" s="83"/>
      <c r="AA22" s="169"/>
      <c r="AB22" s="171"/>
      <c r="AC22" s="170"/>
      <c r="AD22" s="189"/>
      <c r="AE22" s="252"/>
      <c r="AF22" s="253"/>
      <c r="AG22" s="253"/>
      <c r="AH22" s="83"/>
      <c r="AI22" s="83"/>
      <c r="AJ22" s="83"/>
      <c r="AK22" s="83"/>
      <c r="AL22" s="83"/>
      <c r="AM22" s="83"/>
      <c r="AN22" s="83"/>
      <c r="AO22" s="83"/>
    </row>
    <row r="23" spans="1:41" s="85" customFormat="1" ht="78.75" customHeight="1" outlineLevel="2" x14ac:dyDescent="0.2">
      <c r="A23" s="100" t="s">
        <v>536</v>
      </c>
      <c r="B23" s="271" t="s">
        <v>294</v>
      </c>
      <c r="C23" s="272"/>
      <c r="D23" s="151" t="s">
        <v>765</v>
      </c>
      <c r="E23" s="207">
        <f t="shared" si="4"/>
        <v>89218.37</v>
      </c>
      <c r="F23" s="208"/>
      <c r="G23" s="209">
        <f>SUM(G24:G28)</f>
        <v>25929.9</v>
      </c>
      <c r="H23" s="209">
        <f>SUM(H24:H28)</f>
        <v>63288.47</v>
      </c>
      <c r="I23" s="210"/>
      <c r="J23" s="207">
        <f t="shared" ref="J23:J33" si="5">K23+L23+M23+N23</f>
        <v>68245.17</v>
      </c>
      <c r="K23" s="208"/>
      <c r="L23" s="209">
        <f>SUM(L24:L28)</f>
        <v>23366.31</v>
      </c>
      <c r="M23" s="209">
        <f>SUM(M24:M28)</f>
        <v>44878.86</v>
      </c>
      <c r="N23" s="210"/>
      <c r="O23" s="207">
        <f t="shared" ref="O23:O33" si="6">P23+Q23+R23+S23</f>
        <v>68245.17</v>
      </c>
      <c r="P23" s="208"/>
      <c r="Q23" s="209">
        <f>SUM(Q24:Q28)</f>
        <v>23366.31</v>
      </c>
      <c r="R23" s="209">
        <f>SUM(R24:R28)</f>
        <v>44878.86</v>
      </c>
      <c r="S23" s="210"/>
      <c r="T23" s="101">
        <f t="shared" si="1"/>
        <v>76.492285165039448</v>
      </c>
      <c r="V23" s="93"/>
      <c r="Z23" s="83"/>
      <c r="AA23" s="169"/>
      <c r="AB23" s="171"/>
      <c r="AC23" s="170"/>
      <c r="AD23" s="189"/>
      <c r="AE23" s="252"/>
      <c r="AF23" s="253"/>
      <c r="AG23" s="253"/>
      <c r="AH23" s="83"/>
      <c r="AI23" s="83"/>
      <c r="AJ23" s="83"/>
      <c r="AK23" s="83"/>
      <c r="AL23" s="83"/>
      <c r="AM23" s="83"/>
      <c r="AN23" s="83"/>
      <c r="AO23" s="83"/>
    </row>
    <row r="24" spans="1:41" s="85" customFormat="1" ht="119.25" customHeight="1" outlineLevel="4" x14ac:dyDescent="0.2">
      <c r="A24" s="165" t="s">
        <v>645</v>
      </c>
      <c r="B24" s="165"/>
      <c r="C24" s="160" t="s">
        <v>489</v>
      </c>
      <c r="D24" s="166" t="s">
        <v>765</v>
      </c>
      <c r="E24" s="198">
        <f t="shared" si="4"/>
        <v>27717.47</v>
      </c>
      <c r="F24" s="199"/>
      <c r="G24" s="211"/>
      <c r="H24" s="199">
        <v>27717.47</v>
      </c>
      <c r="I24" s="201"/>
      <c r="J24" s="198">
        <f t="shared" si="5"/>
        <v>11479.86</v>
      </c>
      <c r="K24" s="199"/>
      <c r="L24" s="211"/>
      <c r="M24" s="202">
        <v>11479.86</v>
      </c>
      <c r="N24" s="201"/>
      <c r="O24" s="198">
        <f t="shared" si="6"/>
        <v>11479.86</v>
      </c>
      <c r="P24" s="199"/>
      <c r="Q24" s="199"/>
      <c r="R24" s="199">
        <v>11479.86</v>
      </c>
      <c r="S24" s="201"/>
      <c r="T24" s="97">
        <f t="shared" si="1"/>
        <v>41.417416524668376</v>
      </c>
      <c r="V24" s="93"/>
      <c r="Z24" s="83"/>
      <c r="AA24" s="169"/>
      <c r="AB24" s="171"/>
      <c r="AC24" s="170"/>
      <c r="AD24" s="189"/>
      <c r="AE24" s="252"/>
      <c r="AF24" s="253"/>
      <c r="AG24" s="253"/>
      <c r="AH24" s="83"/>
      <c r="AI24" s="83"/>
      <c r="AJ24" s="83"/>
      <c r="AK24" s="83"/>
      <c r="AL24" s="83"/>
      <c r="AM24" s="83"/>
      <c r="AN24" s="83"/>
      <c r="AO24" s="83"/>
    </row>
    <row r="25" spans="1:41" s="85" customFormat="1" ht="33.75" customHeight="1" outlineLevel="4" x14ac:dyDescent="0.2">
      <c r="A25" s="165" t="s">
        <v>646</v>
      </c>
      <c r="B25" s="165"/>
      <c r="C25" s="160" t="s">
        <v>299</v>
      </c>
      <c r="D25" s="96" t="s">
        <v>48</v>
      </c>
      <c r="E25" s="198">
        <f t="shared" si="4"/>
        <v>38983.300000000003</v>
      </c>
      <c r="F25" s="199"/>
      <c r="G25" s="211">
        <v>25635.9</v>
      </c>
      <c r="H25" s="199">
        <v>13347.4</v>
      </c>
      <c r="I25" s="201"/>
      <c r="J25" s="198">
        <f t="shared" si="5"/>
        <v>35438.910000000003</v>
      </c>
      <c r="K25" s="199"/>
      <c r="L25" s="211">
        <v>23072.31</v>
      </c>
      <c r="M25" s="202">
        <v>12366.6</v>
      </c>
      <c r="N25" s="201"/>
      <c r="O25" s="198">
        <f t="shared" si="6"/>
        <v>35438.910000000003</v>
      </c>
      <c r="P25" s="199"/>
      <c r="Q25" s="199">
        <v>23072.31</v>
      </c>
      <c r="R25" s="199">
        <v>12366.6</v>
      </c>
      <c r="S25" s="201"/>
      <c r="T25" s="97">
        <f t="shared" si="1"/>
        <v>90.907927240638941</v>
      </c>
      <c r="V25" s="93"/>
      <c r="Z25" s="83"/>
      <c r="AA25" s="169"/>
      <c r="AB25" s="171"/>
      <c r="AC25" s="170"/>
      <c r="AD25" s="189"/>
      <c r="AE25" s="252"/>
      <c r="AF25" s="253"/>
      <c r="AG25" s="253"/>
      <c r="AH25" s="83"/>
      <c r="AI25" s="83"/>
      <c r="AJ25" s="83"/>
      <c r="AK25" s="83"/>
      <c r="AL25" s="83"/>
      <c r="AM25" s="83"/>
      <c r="AN25" s="83"/>
      <c r="AO25" s="83"/>
    </row>
    <row r="26" spans="1:41" s="85" customFormat="1" ht="45.75" customHeight="1" outlineLevel="4" x14ac:dyDescent="0.2">
      <c r="A26" s="165" t="s">
        <v>647</v>
      </c>
      <c r="B26" s="165"/>
      <c r="C26" s="160" t="s">
        <v>490</v>
      </c>
      <c r="D26" s="96" t="s">
        <v>48</v>
      </c>
      <c r="E26" s="198">
        <f t="shared" ref="E26:E33" si="7">F26+G26+H26+I26</f>
        <v>22223.599999999999</v>
      </c>
      <c r="F26" s="199"/>
      <c r="G26" s="211"/>
      <c r="H26" s="199">
        <v>22223.599999999999</v>
      </c>
      <c r="I26" s="201"/>
      <c r="J26" s="198">
        <f t="shared" si="5"/>
        <v>21032.400000000001</v>
      </c>
      <c r="K26" s="199"/>
      <c r="L26" s="211"/>
      <c r="M26" s="202">
        <v>21032.400000000001</v>
      </c>
      <c r="N26" s="201"/>
      <c r="O26" s="198">
        <f t="shared" si="6"/>
        <v>21032.400000000001</v>
      </c>
      <c r="P26" s="199"/>
      <c r="Q26" s="199"/>
      <c r="R26" s="199">
        <v>21032.400000000001</v>
      </c>
      <c r="S26" s="201"/>
      <c r="T26" s="97">
        <f t="shared" si="1"/>
        <v>94.639932324195911</v>
      </c>
      <c r="V26" s="93"/>
      <c r="Z26" s="83"/>
      <c r="AA26" s="169"/>
      <c r="AB26" s="171"/>
      <c r="AC26" s="170"/>
      <c r="AD26" s="189"/>
      <c r="AE26" s="252"/>
      <c r="AF26" s="253"/>
      <c r="AG26" s="253"/>
      <c r="AH26" s="83"/>
      <c r="AI26" s="83"/>
      <c r="AJ26" s="83"/>
      <c r="AK26" s="83"/>
      <c r="AL26" s="83"/>
      <c r="AM26" s="83"/>
      <c r="AN26" s="83"/>
      <c r="AO26" s="83"/>
    </row>
    <row r="27" spans="1:41" s="85" customFormat="1" ht="42" customHeight="1" outlineLevel="4" x14ac:dyDescent="0.2">
      <c r="A27" s="165" t="s">
        <v>648</v>
      </c>
      <c r="B27" s="165"/>
      <c r="C27" s="160" t="s">
        <v>300</v>
      </c>
      <c r="D27" s="96" t="s">
        <v>48</v>
      </c>
      <c r="E27" s="198">
        <f t="shared" si="7"/>
        <v>174</v>
      </c>
      <c r="F27" s="199"/>
      <c r="G27" s="212">
        <v>174</v>
      </c>
      <c r="H27" s="202"/>
      <c r="I27" s="201"/>
      <c r="J27" s="198">
        <f t="shared" si="5"/>
        <v>174</v>
      </c>
      <c r="K27" s="199"/>
      <c r="L27" s="211">
        <v>174</v>
      </c>
      <c r="M27" s="202"/>
      <c r="N27" s="201"/>
      <c r="O27" s="198">
        <f t="shared" si="6"/>
        <v>174</v>
      </c>
      <c r="P27" s="199"/>
      <c r="Q27" s="199">
        <v>174</v>
      </c>
      <c r="R27" s="199"/>
      <c r="S27" s="201"/>
      <c r="T27" s="97">
        <f t="shared" si="1"/>
        <v>100</v>
      </c>
      <c r="V27" s="93"/>
      <c r="Z27" s="83"/>
      <c r="AA27" s="169"/>
      <c r="AB27" s="171"/>
      <c r="AC27" s="170"/>
      <c r="AD27" s="189"/>
      <c r="AE27" s="252"/>
      <c r="AF27" s="253"/>
      <c r="AG27" s="253"/>
      <c r="AH27" s="83"/>
      <c r="AI27" s="83"/>
      <c r="AJ27" s="83"/>
      <c r="AK27" s="83"/>
      <c r="AL27" s="83"/>
      <c r="AM27" s="83"/>
      <c r="AN27" s="83"/>
      <c r="AO27" s="83"/>
    </row>
    <row r="28" spans="1:41" s="85" customFormat="1" ht="32.25" customHeight="1" outlineLevel="4" x14ac:dyDescent="0.2">
      <c r="A28" s="165" t="s">
        <v>649</v>
      </c>
      <c r="B28" s="165"/>
      <c r="C28" s="160" t="s">
        <v>644</v>
      </c>
      <c r="D28" s="96"/>
      <c r="E28" s="198">
        <f t="shared" si="7"/>
        <v>120</v>
      </c>
      <c r="F28" s="199"/>
      <c r="G28" s="211">
        <v>120</v>
      </c>
      <c r="H28" s="202"/>
      <c r="I28" s="201"/>
      <c r="J28" s="198">
        <f t="shared" si="5"/>
        <v>120</v>
      </c>
      <c r="K28" s="199"/>
      <c r="L28" s="211">
        <v>120</v>
      </c>
      <c r="M28" s="202"/>
      <c r="N28" s="201"/>
      <c r="O28" s="198">
        <f t="shared" si="6"/>
        <v>120</v>
      </c>
      <c r="P28" s="199"/>
      <c r="Q28" s="199">
        <v>120</v>
      </c>
      <c r="R28" s="202"/>
      <c r="S28" s="201"/>
      <c r="T28" s="97">
        <f t="shared" si="1"/>
        <v>100</v>
      </c>
      <c r="V28" s="93"/>
      <c r="Z28" s="83"/>
      <c r="AA28" s="169"/>
      <c r="AB28" s="171"/>
      <c r="AC28" s="170"/>
      <c r="AD28" s="189"/>
      <c r="AE28" s="252"/>
      <c r="AF28" s="253"/>
      <c r="AG28" s="253"/>
      <c r="AH28" s="83"/>
      <c r="AI28" s="83"/>
      <c r="AJ28" s="83"/>
      <c r="AK28" s="83"/>
      <c r="AL28" s="83"/>
      <c r="AM28" s="83"/>
      <c r="AN28" s="83"/>
      <c r="AO28" s="83"/>
    </row>
    <row r="29" spans="1:41" s="85" customFormat="1" ht="35.25" customHeight="1" outlineLevel="1" x14ac:dyDescent="0.2">
      <c r="A29" s="102" t="s">
        <v>606</v>
      </c>
      <c r="B29" s="273" t="s">
        <v>295</v>
      </c>
      <c r="C29" s="274"/>
      <c r="D29" s="154" t="s">
        <v>48</v>
      </c>
      <c r="E29" s="194">
        <f t="shared" si="7"/>
        <v>756.53</v>
      </c>
      <c r="F29" s="195"/>
      <c r="G29" s="213"/>
      <c r="H29" s="204">
        <f>H30</f>
        <v>756.53</v>
      </c>
      <c r="I29" s="197"/>
      <c r="J29" s="194">
        <f t="shared" si="5"/>
        <v>511.2</v>
      </c>
      <c r="K29" s="195"/>
      <c r="L29" s="213"/>
      <c r="M29" s="204">
        <f>M30</f>
        <v>511.2</v>
      </c>
      <c r="N29" s="197"/>
      <c r="O29" s="194">
        <f t="shared" si="6"/>
        <v>511.2</v>
      </c>
      <c r="P29" s="195"/>
      <c r="Q29" s="195"/>
      <c r="R29" s="204">
        <f>R30</f>
        <v>511.2</v>
      </c>
      <c r="S29" s="197"/>
      <c r="T29" s="103">
        <f t="shared" si="1"/>
        <v>67.571675941469607</v>
      </c>
      <c r="V29" s="93"/>
      <c r="Z29" s="83"/>
      <c r="AA29" s="169"/>
      <c r="AB29" s="171"/>
      <c r="AC29" s="170"/>
      <c r="AD29" s="189"/>
      <c r="AE29" s="252"/>
      <c r="AF29" s="253"/>
      <c r="AG29" s="253"/>
      <c r="AH29" s="83"/>
      <c r="AI29" s="83"/>
      <c r="AJ29" s="83"/>
      <c r="AK29" s="83"/>
      <c r="AL29" s="83"/>
      <c r="AM29" s="83"/>
      <c r="AN29" s="83"/>
      <c r="AO29" s="83"/>
    </row>
    <row r="30" spans="1:41" s="85" customFormat="1" ht="25.5" customHeight="1" outlineLevel="2" x14ac:dyDescent="0.2">
      <c r="A30" s="100" t="s">
        <v>607</v>
      </c>
      <c r="B30" s="275" t="s">
        <v>296</v>
      </c>
      <c r="C30" s="276"/>
      <c r="D30" s="151" t="s">
        <v>48</v>
      </c>
      <c r="E30" s="207">
        <f t="shared" si="7"/>
        <v>756.53</v>
      </c>
      <c r="F30" s="208"/>
      <c r="G30" s="214"/>
      <c r="H30" s="209">
        <f>H31</f>
        <v>756.53</v>
      </c>
      <c r="I30" s="210"/>
      <c r="J30" s="207">
        <f t="shared" si="5"/>
        <v>511.2</v>
      </c>
      <c r="K30" s="208"/>
      <c r="L30" s="214"/>
      <c r="M30" s="209">
        <f>M31</f>
        <v>511.2</v>
      </c>
      <c r="N30" s="210"/>
      <c r="O30" s="207">
        <f t="shared" si="6"/>
        <v>511.2</v>
      </c>
      <c r="P30" s="208"/>
      <c r="Q30" s="208"/>
      <c r="R30" s="209">
        <f>R31</f>
        <v>511.2</v>
      </c>
      <c r="S30" s="210"/>
      <c r="T30" s="101">
        <f t="shared" si="1"/>
        <v>67.571675941469607</v>
      </c>
      <c r="V30" s="93"/>
      <c r="Z30" s="83"/>
      <c r="AA30" s="169"/>
      <c r="AB30" s="171"/>
      <c r="AC30" s="170"/>
      <c r="AD30" s="189"/>
      <c r="AE30" s="252"/>
      <c r="AF30" s="253"/>
      <c r="AG30" s="253"/>
      <c r="AH30" s="83"/>
      <c r="AI30" s="83"/>
      <c r="AJ30" s="83"/>
      <c r="AK30" s="83"/>
      <c r="AL30" s="83"/>
      <c r="AM30" s="83"/>
      <c r="AN30" s="83"/>
      <c r="AO30" s="83"/>
    </row>
    <row r="31" spans="1:41" s="85" customFormat="1" ht="29.25" customHeight="1" outlineLevel="3" x14ac:dyDescent="0.2">
      <c r="A31" s="165" t="s">
        <v>27</v>
      </c>
      <c r="B31" s="165"/>
      <c r="C31" s="160" t="s">
        <v>491</v>
      </c>
      <c r="D31" s="96" t="s">
        <v>48</v>
      </c>
      <c r="E31" s="198">
        <f t="shared" si="7"/>
        <v>756.53</v>
      </c>
      <c r="F31" s="199"/>
      <c r="G31" s="211"/>
      <c r="H31" s="199">
        <v>756.53</v>
      </c>
      <c r="I31" s="201"/>
      <c r="J31" s="198">
        <f t="shared" si="5"/>
        <v>511.2</v>
      </c>
      <c r="K31" s="199"/>
      <c r="L31" s="211"/>
      <c r="M31" s="202">
        <v>511.2</v>
      </c>
      <c r="N31" s="201"/>
      <c r="O31" s="198">
        <f t="shared" si="6"/>
        <v>511.2</v>
      </c>
      <c r="P31" s="199"/>
      <c r="Q31" s="199"/>
      <c r="R31" s="199">
        <v>511.2</v>
      </c>
      <c r="S31" s="201"/>
      <c r="T31" s="97">
        <f t="shared" si="1"/>
        <v>67.571675941469607</v>
      </c>
      <c r="V31" s="93"/>
      <c r="Z31" s="83"/>
      <c r="AA31" s="169"/>
      <c r="AB31" s="171"/>
      <c r="AC31" s="170"/>
      <c r="AD31" s="189"/>
      <c r="AE31" s="252"/>
      <c r="AF31" s="253"/>
      <c r="AG31" s="253"/>
      <c r="AH31" s="83"/>
      <c r="AI31" s="83"/>
      <c r="AJ31" s="83"/>
      <c r="AK31" s="83"/>
      <c r="AL31" s="83"/>
      <c r="AM31" s="83"/>
      <c r="AN31" s="83"/>
      <c r="AO31" s="83"/>
    </row>
    <row r="32" spans="1:41" s="85" customFormat="1" ht="32.25" customHeight="1" outlineLevel="1" x14ac:dyDescent="0.2">
      <c r="A32" s="155" t="s">
        <v>629</v>
      </c>
      <c r="B32" s="306" t="s">
        <v>297</v>
      </c>
      <c r="C32" s="307"/>
      <c r="D32" s="104" t="s">
        <v>48</v>
      </c>
      <c r="E32" s="194">
        <f t="shared" si="7"/>
        <v>0</v>
      </c>
      <c r="F32" s="195"/>
      <c r="G32" s="213"/>
      <c r="H32" s="204">
        <f>H33</f>
        <v>0</v>
      </c>
      <c r="I32" s="197"/>
      <c r="J32" s="194">
        <f t="shared" si="5"/>
        <v>0</v>
      </c>
      <c r="K32" s="195"/>
      <c r="L32" s="213"/>
      <c r="M32" s="204">
        <f>M33</f>
        <v>0</v>
      </c>
      <c r="N32" s="197"/>
      <c r="O32" s="194">
        <f t="shared" si="6"/>
        <v>0</v>
      </c>
      <c r="P32" s="195"/>
      <c r="Q32" s="195"/>
      <c r="R32" s="204">
        <f>R33</f>
        <v>0</v>
      </c>
      <c r="S32" s="197"/>
      <c r="T32" s="95" t="s">
        <v>776</v>
      </c>
      <c r="V32" s="93"/>
      <c r="Z32" s="83"/>
      <c r="AA32" s="169"/>
      <c r="AB32" s="171"/>
      <c r="AC32" s="170"/>
      <c r="AD32" s="189"/>
      <c r="AE32" s="252"/>
      <c r="AF32" s="253"/>
      <c r="AG32" s="253"/>
      <c r="AH32" s="83"/>
      <c r="AI32" s="83"/>
      <c r="AJ32" s="83"/>
      <c r="AK32" s="83"/>
      <c r="AL32" s="83"/>
      <c r="AM32" s="83"/>
      <c r="AN32" s="83"/>
      <c r="AO32" s="83"/>
    </row>
    <row r="33" spans="1:41" s="85" customFormat="1" ht="33.75" customHeight="1" outlineLevel="2" x14ac:dyDescent="0.2">
      <c r="A33" s="155" t="s">
        <v>630</v>
      </c>
      <c r="B33" s="271" t="s">
        <v>298</v>
      </c>
      <c r="C33" s="272"/>
      <c r="D33" s="105" t="s">
        <v>48</v>
      </c>
      <c r="E33" s="207">
        <f t="shared" si="7"/>
        <v>0</v>
      </c>
      <c r="F33" s="208"/>
      <c r="G33" s="214"/>
      <c r="H33" s="215">
        <v>0</v>
      </c>
      <c r="I33" s="210"/>
      <c r="J33" s="207">
        <f t="shared" si="5"/>
        <v>0</v>
      </c>
      <c r="K33" s="208"/>
      <c r="L33" s="214"/>
      <c r="M33" s="215"/>
      <c r="N33" s="210"/>
      <c r="O33" s="207">
        <f t="shared" si="6"/>
        <v>0</v>
      </c>
      <c r="P33" s="208"/>
      <c r="Q33" s="208"/>
      <c r="R33" s="215">
        <v>0</v>
      </c>
      <c r="S33" s="210"/>
      <c r="T33" s="101" t="s">
        <v>776</v>
      </c>
      <c r="V33" s="93"/>
      <c r="Z33" s="83"/>
      <c r="AA33" s="169"/>
      <c r="AB33" s="171"/>
      <c r="AC33" s="170"/>
      <c r="AD33" s="189"/>
      <c r="AE33" s="252"/>
      <c r="AF33" s="253"/>
      <c r="AG33" s="253"/>
      <c r="AH33" s="83"/>
      <c r="AI33" s="83"/>
      <c r="AJ33" s="83"/>
      <c r="AK33" s="83"/>
      <c r="AL33" s="83"/>
      <c r="AM33" s="83"/>
      <c r="AN33" s="83"/>
      <c r="AO33" s="83"/>
    </row>
    <row r="34" spans="1:41" s="85" customFormat="1" ht="56.25" customHeight="1" x14ac:dyDescent="0.2">
      <c r="A34" s="153">
        <v>3</v>
      </c>
      <c r="B34" s="294" t="s">
        <v>302</v>
      </c>
      <c r="C34" s="295"/>
      <c r="D34" s="106" t="s">
        <v>48</v>
      </c>
      <c r="E34" s="191">
        <f>F34+G34+H34+I34</f>
        <v>39266.050000000003</v>
      </c>
      <c r="F34" s="205"/>
      <c r="G34" s="216"/>
      <c r="H34" s="217">
        <f>H35+H41+H43</f>
        <v>39266.050000000003</v>
      </c>
      <c r="I34" s="218"/>
      <c r="J34" s="191">
        <f>K34+L34+M34+N34</f>
        <v>24982.080000000002</v>
      </c>
      <c r="K34" s="205"/>
      <c r="L34" s="216"/>
      <c r="M34" s="217">
        <f>M35+M41+M43</f>
        <v>24982.080000000002</v>
      </c>
      <c r="N34" s="218"/>
      <c r="O34" s="191">
        <f>P34+Q34+R34+S34</f>
        <v>24842.080000000002</v>
      </c>
      <c r="P34" s="205"/>
      <c r="Q34" s="205"/>
      <c r="R34" s="217">
        <f>R35+R41+R43</f>
        <v>24842.080000000002</v>
      </c>
      <c r="S34" s="218"/>
      <c r="T34" s="108">
        <f>O34/E34*100</f>
        <v>63.266052989796528</v>
      </c>
      <c r="V34" s="93"/>
      <c r="Z34" s="83"/>
      <c r="AA34" s="169"/>
      <c r="AB34" s="251"/>
      <c r="AC34" s="251"/>
      <c r="AD34" s="189"/>
      <c r="AE34" s="252"/>
      <c r="AF34" s="253"/>
      <c r="AG34" s="253"/>
      <c r="AH34" s="83"/>
      <c r="AI34" s="83"/>
      <c r="AJ34" s="83"/>
      <c r="AK34" s="83"/>
      <c r="AL34" s="83"/>
      <c r="AM34" s="83"/>
      <c r="AN34" s="83"/>
      <c r="AO34" s="83"/>
    </row>
    <row r="35" spans="1:41" s="85" customFormat="1" ht="26.25" customHeight="1" outlineLevel="1" x14ac:dyDescent="0.2">
      <c r="A35" s="94">
        <v>1</v>
      </c>
      <c r="B35" s="273" t="s">
        <v>303</v>
      </c>
      <c r="C35" s="274"/>
      <c r="D35" s="154" t="s">
        <v>48</v>
      </c>
      <c r="E35" s="194">
        <f>F35+G35+H35+I35</f>
        <v>360.16999999999996</v>
      </c>
      <c r="F35" s="195"/>
      <c r="G35" s="195"/>
      <c r="H35" s="196">
        <f>H36</f>
        <v>360.16999999999996</v>
      </c>
      <c r="I35" s="197"/>
      <c r="J35" s="194">
        <f>K35+L35+M35+N35</f>
        <v>336.1</v>
      </c>
      <c r="K35" s="195"/>
      <c r="L35" s="195"/>
      <c r="M35" s="196">
        <f>M36</f>
        <v>336.1</v>
      </c>
      <c r="N35" s="197"/>
      <c r="O35" s="194">
        <f>P35+Q35+R35+S35</f>
        <v>196.1</v>
      </c>
      <c r="P35" s="195"/>
      <c r="Q35" s="195"/>
      <c r="R35" s="196">
        <f>R36</f>
        <v>196.1</v>
      </c>
      <c r="S35" s="197"/>
      <c r="T35" s="109">
        <f>O35/E35*100</f>
        <v>54.446511369631011</v>
      </c>
      <c r="V35" s="93"/>
      <c r="Z35" s="83"/>
      <c r="AA35" s="169"/>
      <c r="AB35" s="171"/>
      <c r="AC35" s="170"/>
      <c r="AD35" s="189"/>
      <c r="AE35" s="252"/>
      <c r="AF35" s="253"/>
      <c r="AG35" s="253"/>
      <c r="AH35" s="83"/>
      <c r="AI35" s="83"/>
      <c r="AJ35" s="83"/>
      <c r="AK35" s="83"/>
      <c r="AL35" s="83"/>
      <c r="AM35" s="83"/>
      <c r="AN35" s="83"/>
      <c r="AO35" s="83"/>
    </row>
    <row r="36" spans="1:41" s="85" customFormat="1" ht="42" customHeight="1" outlineLevel="2" x14ac:dyDescent="0.2">
      <c r="A36" s="100" t="s">
        <v>536</v>
      </c>
      <c r="B36" s="271" t="s">
        <v>304</v>
      </c>
      <c r="C36" s="272"/>
      <c r="D36" s="151" t="s">
        <v>311</v>
      </c>
      <c r="E36" s="207">
        <f>F36+G36+H36+I36</f>
        <v>360.16999999999996</v>
      </c>
      <c r="F36" s="208"/>
      <c r="G36" s="208"/>
      <c r="H36" s="219">
        <f>SUM(H37:H40)</f>
        <v>360.16999999999996</v>
      </c>
      <c r="I36" s="210"/>
      <c r="J36" s="207">
        <f>K36+L36+M36+N36</f>
        <v>336.1</v>
      </c>
      <c r="K36" s="208"/>
      <c r="L36" s="208"/>
      <c r="M36" s="219">
        <f>SUM(M37:M40)</f>
        <v>336.1</v>
      </c>
      <c r="N36" s="210"/>
      <c r="O36" s="207">
        <f>P36+Q36+R36+S36</f>
        <v>196.1</v>
      </c>
      <c r="P36" s="208"/>
      <c r="Q36" s="208"/>
      <c r="R36" s="219">
        <f>SUM(R37:R40)</f>
        <v>196.1</v>
      </c>
      <c r="S36" s="210"/>
      <c r="T36" s="110">
        <f t="shared" si="1"/>
        <v>54.446511369631011</v>
      </c>
      <c r="V36" s="93"/>
      <c r="Z36" s="83"/>
      <c r="AA36" s="169"/>
      <c r="AB36" s="171"/>
      <c r="AC36" s="170"/>
      <c r="AD36" s="189"/>
      <c r="AE36" s="252"/>
      <c r="AF36" s="253"/>
      <c r="AG36" s="253"/>
      <c r="AH36" s="83"/>
      <c r="AI36" s="83"/>
      <c r="AJ36" s="83"/>
      <c r="AK36" s="83"/>
      <c r="AL36" s="83"/>
      <c r="AM36" s="83"/>
      <c r="AN36" s="83"/>
      <c r="AO36" s="83"/>
    </row>
    <row r="37" spans="1:41" s="112" customFormat="1" ht="69" customHeight="1" outlineLevel="3" x14ac:dyDescent="0.2">
      <c r="A37" s="165" t="s">
        <v>645</v>
      </c>
      <c r="B37" s="165"/>
      <c r="C37" s="160" t="s">
        <v>29</v>
      </c>
      <c r="D37" s="96" t="s">
        <v>311</v>
      </c>
      <c r="E37" s="198">
        <f t="shared" ref="E37:E45" si="8">F37+G37+H37+I37</f>
        <v>280</v>
      </c>
      <c r="F37" s="199"/>
      <c r="G37" s="199"/>
      <c r="H37" s="199">
        <v>280</v>
      </c>
      <c r="I37" s="201"/>
      <c r="J37" s="198">
        <f t="shared" ref="J37:J45" si="9">K37+L37+M37+N37</f>
        <v>280</v>
      </c>
      <c r="K37" s="199"/>
      <c r="L37" s="199"/>
      <c r="M37" s="199">
        <v>280</v>
      </c>
      <c r="N37" s="201"/>
      <c r="O37" s="198">
        <f t="shared" ref="O37:O45" si="10">P37+Q37+R37+S37</f>
        <v>140</v>
      </c>
      <c r="P37" s="199"/>
      <c r="Q37" s="199"/>
      <c r="R37" s="199">
        <v>140</v>
      </c>
      <c r="S37" s="201"/>
      <c r="T37" s="111">
        <f t="shared" si="1"/>
        <v>50</v>
      </c>
      <c r="V37" s="113"/>
      <c r="Z37" s="65"/>
      <c r="AA37" s="169"/>
      <c r="AB37" s="130"/>
      <c r="AC37" s="172"/>
      <c r="AD37" s="189"/>
      <c r="AE37" s="252"/>
      <c r="AF37" s="253"/>
      <c r="AG37" s="253"/>
      <c r="AH37" s="65"/>
      <c r="AI37" s="65"/>
      <c r="AJ37" s="65"/>
      <c r="AK37" s="65"/>
      <c r="AL37" s="65"/>
      <c r="AM37" s="65"/>
      <c r="AN37" s="65"/>
      <c r="AO37" s="65"/>
    </row>
    <row r="38" spans="1:41" s="112" customFormat="1" ht="78.75" customHeight="1" outlineLevel="3" x14ac:dyDescent="0.2">
      <c r="A38" s="165" t="s">
        <v>646</v>
      </c>
      <c r="B38" s="165"/>
      <c r="C38" s="160" t="s">
        <v>787</v>
      </c>
      <c r="D38" s="96" t="s">
        <v>48</v>
      </c>
      <c r="E38" s="198">
        <f t="shared" si="8"/>
        <v>9.4</v>
      </c>
      <c r="F38" s="199"/>
      <c r="G38" s="199"/>
      <c r="H38" s="199">
        <v>9.4</v>
      </c>
      <c r="I38" s="201"/>
      <c r="J38" s="198">
        <f t="shared" si="9"/>
        <v>0</v>
      </c>
      <c r="K38" s="199"/>
      <c r="L38" s="199"/>
      <c r="M38" s="199">
        <v>0</v>
      </c>
      <c r="N38" s="201"/>
      <c r="O38" s="198">
        <f t="shared" si="10"/>
        <v>0</v>
      </c>
      <c r="P38" s="199"/>
      <c r="Q38" s="199"/>
      <c r="R38" s="199">
        <v>0</v>
      </c>
      <c r="S38" s="201"/>
      <c r="T38" s="111">
        <f t="shared" si="1"/>
        <v>0</v>
      </c>
      <c r="V38" s="113"/>
      <c r="Z38" s="65"/>
      <c r="AA38" s="169"/>
      <c r="AB38" s="130"/>
      <c r="AC38" s="172"/>
      <c r="AD38" s="189"/>
      <c r="AE38" s="252"/>
      <c r="AF38" s="253"/>
      <c r="AG38" s="253"/>
      <c r="AH38" s="65"/>
      <c r="AI38" s="65"/>
      <c r="AJ38" s="65"/>
      <c r="AK38" s="65"/>
      <c r="AL38" s="65"/>
      <c r="AM38" s="65"/>
      <c r="AN38" s="65"/>
      <c r="AO38" s="65"/>
    </row>
    <row r="39" spans="1:41" s="112" customFormat="1" ht="31.5" customHeight="1" outlineLevel="3" x14ac:dyDescent="0.2">
      <c r="A39" s="165" t="s">
        <v>647</v>
      </c>
      <c r="B39" s="165"/>
      <c r="C39" s="160" t="s">
        <v>305</v>
      </c>
      <c r="D39" s="96" t="s">
        <v>48</v>
      </c>
      <c r="E39" s="198">
        <f t="shared" si="8"/>
        <v>32</v>
      </c>
      <c r="F39" s="199"/>
      <c r="G39" s="199"/>
      <c r="H39" s="199">
        <v>32</v>
      </c>
      <c r="I39" s="201"/>
      <c r="J39" s="198">
        <f t="shared" si="9"/>
        <v>32</v>
      </c>
      <c r="K39" s="199"/>
      <c r="L39" s="199"/>
      <c r="M39" s="199">
        <v>32</v>
      </c>
      <c r="N39" s="201"/>
      <c r="O39" s="198">
        <f t="shared" si="10"/>
        <v>32</v>
      </c>
      <c r="P39" s="199"/>
      <c r="Q39" s="199"/>
      <c r="R39" s="199">
        <v>32</v>
      </c>
      <c r="S39" s="201"/>
      <c r="T39" s="111">
        <f t="shared" si="1"/>
        <v>100</v>
      </c>
      <c r="V39" s="113"/>
      <c r="Z39" s="65"/>
      <c r="AA39" s="169"/>
      <c r="AB39" s="130"/>
      <c r="AC39" s="172"/>
      <c r="AD39" s="189"/>
      <c r="AE39" s="252"/>
      <c r="AF39" s="253"/>
      <c r="AG39" s="253"/>
      <c r="AH39" s="65"/>
      <c r="AI39" s="65"/>
      <c r="AJ39" s="65"/>
      <c r="AK39" s="65"/>
      <c r="AL39" s="65"/>
      <c r="AM39" s="65"/>
      <c r="AN39" s="65"/>
      <c r="AO39" s="65"/>
    </row>
    <row r="40" spans="1:41" s="112" customFormat="1" ht="45" customHeight="1" outlineLevel="3" x14ac:dyDescent="0.2">
      <c r="A40" s="165" t="s">
        <v>648</v>
      </c>
      <c r="B40" s="165"/>
      <c r="C40" s="160" t="s">
        <v>30</v>
      </c>
      <c r="D40" s="96" t="s">
        <v>48</v>
      </c>
      <c r="E40" s="198">
        <f t="shared" si="8"/>
        <v>38.770000000000003</v>
      </c>
      <c r="F40" s="199"/>
      <c r="G40" s="199"/>
      <c r="H40" s="199">
        <v>38.770000000000003</v>
      </c>
      <c r="I40" s="201"/>
      <c r="J40" s="198">
        <f t="shared" si="9"/>
        <v>24.1</v>
      </c>
      <c r="K40" s="199"/>
      <c r="L40" s="199"/>
      <c r="M40" s="199">
        <v>24.1</v>
      </c>
      <c r="N40" s="201"/>
      <c r="O40" s="198">
        <f t="shared" si="10"/>
        <v>24.1</v>
      </c>
      <c r="P40" s="199"/>
      <c r="Q40" s="199"/>
      <c r="R40" s="199">
        <v>24.1</v>
      </c>
      <c r="S40" s="201"/>
      <c r="T40" s="111">
        <f t="shared" si="1"/>
        <v>62.161465050296613</v>
      </c>
      <c r="V40" s="113"/>
      <c r="Z40" s="65"/>
      <c r="AA40" s="169"/>
      <c r="AB40" s="130"/>
      <c r="AC40" s="172"/>
      <c r="AD40" s="189"/>
      <c r="AE40" s="252"/>
      <c r="AF40" s="253"/>
      <c r="AG40" s="253"/>
      <c r="AH40" s="65"/>
      <c r="AI40" s="65"/>
      <c r="AJ40" s="65"/>
      <c r="AK40" s="65"/>
      <c r="AL40" s="65"/>
      <c r="AM40" s="65"/>
      <c r="AN40" s="65"/>
      <c r="AO40" s="65"/>
    </row>
    <row r="41" spans="1:41" s="114" customFormat="1" ht="38.25" customHeight="1" outlineLevel="1" x14ac:dyDescent="0.2">
      <c r="A41" s="102" t="s">
        <v>606</v>
      </c>
      <c r="B41" s="273" t="s">
        <v>306</v>
      </c>
      <c r="C41" s="274"/>
      <c r="D41" s="154"/>
      <c r="E41" s="194">
        <f t="shared" si="8"/>
        <v>1778.47</v>
      </c>
      <c r="F41" s="195"/>
      <c r="G41" s="195"/>
      <c r="H41" s="196">
        <f>H42</f>
        <v>1778.47</v>
      </c>
      <c r="I41" s="197"/>
      <c r="J41" s="194">
        <f t="shared" si="9"/>
        <v>770.42</v>
      </c>
      <c r="K41" s="195"/>
      <c r="L41" s="195"/>
      <c r="M41" s="196">
        <f>M42</f>
        <v>770.42</v>
      </c>
      <c r="N41" s="197"/>
      <c r="O41" s="194">
        <f t="shared" si="10"/>
        <v>770.42</v>
      </c>
      <c r="P41" s="195"/>
      <c r="Q41" s="195"/>
      <c r="R41" s="196">
        <f>R42</f>
        <v>770.42</v>
      </c>
      <c r="S41" s="197"/>
      <c r="T41" s="109">
        <f t="shared" si="1"/>
        <v>43.31925756408598</v>
      </c>
      <c r="V41" s="115"/>
      <c r="Z41" s="118"/>
      <c r="AA41" s="169"/>
      <c r="AB41" s="173"/>
      <c r="AC41" s="174"/>
      <c r="AD41" s="189"/>
      <c r="AE41" s="252"/>
      <c r="AF41" s="253"/>
      <c r="AG41" s="253"/>
      <c r="AH41" s="118"/>
      <c r="AI41" s="118"/>
      <c r="AJ41" s="118"/>
      <c r="AK41" s="118"/>
      <c r="AL41" s="118"/>
      <c r="AM41" s="118"/>
      <c r="AN41" s="118"/>
      <c r="AO41" s="118"/>
    </row>
    <row r="42" spans="1:41" s="85" customFormat="1" ht="23.25" customHeight="1" outlineLevel="2" x14ac:dyDescent="0.2">
      <c r="A42" s="164" t="s">
        <v>607</v>
      </c>
      <c r="B42" s="271" t="s">
        <v>307</v>
      </c>
      <c r="C42" s="272"/>
      <c r="D42" s="166" t="s">
        <v>312</v>
      </c>
      <c r="E42" s="207">
        <f t="shared" si="8"/>
        <v>1778.47</v>
      </c>
      <c r="F42" s="199"/>
      <c r="G42" s="199"/>
      <c r="H42" s="200">
        <v>1778.47</v>
      </c>
      <c r="I42" s="201"/>
      <c r="J42" s="207">
        <f t="shared" si="9"/>
        <v>770.42</v>
      </c>
      <c r="K42" s="199"/>
      <c r="L42" s="199"/>
      <c r="M42" s="199">
        <v>770.42</v>
      </c>
      <c r="N42" s="201"/>
      <c r="O42" s="207">
        <f t="shared" si="10"/>
        <v>770.42</v>
      </c>
      <c r="P42" s="199"/>
      <c r="Q42" s="199"/>
      <c r="R42" s="199">
        <v>770.42</v>
      </c>
      <c r="S42" s="201"/>
      <c r="T42" s="110">
        <f t="shared" si="1"/>
        <v>43.31925756408598</v>
      </c>
      <c r="V42" s="93"/>
      <c r="Z42" s="83"/>
      <c r="AA42" s="169"/>
      <c r="AB42" s="171"/>
      <c r="AC42" s="170"/>
      <c r="AD42" s="189"/>
      <c r="AE42" s="252"/>
      <c r="AF42" s="253"/>
      <c r="AG42" s="253"/>
      <c r="AH42" s="83"/>
      <c r="AI42" s="83"/>
      <c r="AJ42" s="83"/>
      <c r="AK42" s="83"/>
      <c r="AL42" s="83"/>
      <c r="AM42" s="83"/>
      <c r="AN42" s="83"/>
      <c r="AO42" s="83"/>
    </row>
    <row r="43" spans="1:41" s="114" customFormat="1" ht="63" customHeight="1" outlineLevel="1" x14ac:dyDescent="0.2">
      <c r="A43" s="94">
        <v>3</v>
      </c>
      <c r="B43" s="273" t="s">
        <v>308</v>
      </c>
      <c r="C43" s="274"/>
      <c r="D43" s="154" t="s">
        <v>48</v>
      </c>
      <c r="E43" s="194">
        <f t="shared" si="8"/>
        <v>37127.410000000003</v>
      </c>
      <c r="F43" s="195"/>
      <c r="G43" s="195"/>
      <c r="H43" s="196">
        <f>H44+H45</f>
        <v>37127.410000000003</v>
      </c>
      <c r="I43" s="197"/>
      <c r="J43" s="194">
        <f t="shared" si="9"/>
        <v>23875.56</v>
      </c>
      <c r="K43" s="195"/>
      <c r="L43" s="195"/>
      <c r="M43" s="196">
        <f>M44+M45</f>
        <v>23875.56</v>
      </c>
      <c r="N43" s="197"/>
      <c r="O43" s="194">
        <f t="shared" si="10"/>
        <v>23875.56</v>
      </c>
      <c r="P43" s="195"/>
      <c r="Q43" s="195"/>
      <c r="R43" s="196">
        <f>R44+R45</f>
        <v>23875.56</v>
      </c>
      <c r="S43" s="197"/>
      <c r="T43" s="109">
        <f t="shared" si="1"/>
        <v>64.307098178946504</v>
      </c>
      <c r="V43" s="115"/>
      <c r="Z43" s="118"/>
      <c r="AA43" s="169"/>
      <c r="AB43" s="173"/>
      <c r="AC43" s="174"/>
      <c r="AD43" s="189"/>
      <c r="AE43" s="252"/>
      <c r="AF43" s="253"/>
      <c r="AG43" s="253"/>
      <c r="AH43" s="118"/>
      <c r="AI43" s="118"/>
      <c r="AJ43" s="118"/>
      <c r="AK43" s="118"/>
      <c r="AL43" s="118"/>
      <c r="AM43" s="118"/>
      <c r="AN43" s="118"/>
      <c r="AO43" s="118"/>
    </row>
    <row r="44" spans="1:41" s="85" customFormat="1" ht="42.75" customHeight="1" outlineLevel="2" x14ac:dyDescent="0.2">
      <c r="A44" s="100" t="s">
        <v>630</v>
      </c>
      <c r="B44" s="271" t="s">
        <v>309</v>
      </c>
      <c r="C44" s="272"/>
      <c r="D44" s="151" t="s">
        <v>312</v>
      </c>
      <c r="E44" s="207">
        <f t="shared" si="8"/>
        <v>35496.43</v>
      </c>
      <c r="F44" s="208"/>
      <c r="G44" s="208"/>
      <c r="H44" s="220">
        <v>35496.43</v>
      </c>
      <c r="I44" s="210"/>
      <c r="J44" s="207">
        <f t="shared" si="9"/>
        <v>23262.04</v>
      </c>
      <c r="K44" s="208"/>
      <c r="L44" s="208"/>
      <c r="M44" s="208">
        <v>23262.04</v>
      </c>
      <c r="N44" s="210"/>
      <c r="O44" s="207">
        <f t="shared" si="10"/>
        <v>23262.04</v>
      </c>
      <c r="P44" s="208"/>
      <c r="Q44" s="208"/>
      <c r="R44" s="208">
        <v>23262.04</v>
      </c>
      <c r="S44" s="210"/>
      <c r="T44" s="110">
        <f t="shared" si="1"/>
        <v>65.533463506048363</v>
      </c>
      <c r="U44" s="93"/>
      <c r="V44" s="93"/>
      <c r="Z44" s="83"/>
      <c r="AA44" s="169"/>
      <c r="AB44" s="171"/>
      <c r="AC44" s="170"/>
      <c r="AD44" s="189"/>
      <c r="AE44" s="252"/>
      <c r="AF44" s="253"/>
      <c r="AG44" s="253"/>
      <c r="AH44" s="83"/>
      <c r="AI44" s="83"/>
      <c r="AJ44" s="83"/>
      <c r="AK44" s="83"/>
      <c r="AL44" s="83"/>
      <c r="AM44" s="83"/>
      <c r="AN44" s="83"/>
      <c r="AO44" s="83"/>
    </row>
    <row r="45" spans="1:41" s="85" customFormat="1" ht="21" customHeight="1" outlineLevel="2" x14ac:dyDescent="0.2">
      <c r="A45" s="100" t="s">
        <v>631</v>
      </c>
      <c r="B45" s="271" t="s">
        <v>310</v>
      </c>
      <c r="C45" s="272"/>
      <c r="D45" s="116"/>
      <c r="E45" s="207">
        <f t="shared" si="8"/>
        <v>1630.98</v>
      </c>
      <c r="F45" s="208"/>
      <c r="G45" s="208"/>
      <c r="H45" s="220">
        <v>1630.98</v>
      </c>
      <c r="I45" s="210"/>
      <c r="J45" s="207">
        <f t="shared" si="9"/>
        <v>613.52</v>
      </c>
      <c r="K45" s="208"/>
      <c r="L45" s="208"/>
      <c r="M45" s="208">
        <v>613.52</v>
      </c>
      <c r="N45" s="210"/>
      <c r="O45" s="207">
        <f t="shared" si="10"/>
        <v>613.52</v>
      </c>
      <c r="P45" s="208"/>
      <c r="Q45" s="208"/>
      <c r="R45" s="208">
        <v>613.52</v>
      </c>
      <c r="S45" s="210"/>
      <c r="T45" s="110">
        <f t="shared" si="1"/>
        <v>37.616647659689271</v>
      </c>
      <c r="U45" s="93"/>
      <c r="V45" s="93"/>
      <c r="Z45" s="83"/>
      <c r="AA45" s="169"/>
      <c r="AB45" s="171"/>
      <c r="AC45" s="170"/>
      <c r="AD45" s="189"/>
      <c r="AE45" s="252"/>
      <c r="AF45" s="253"/>
      <c r="AG45" s="253"/>
      <c r="AH45" s="83"/>
      <c r="AI45" s="83"/>
      <c r="AJ45" s="83"/>
      <c r="AK45" s="83"/>
      <c r="AL45" s="83"/>
      <c r="AM45" s="83"/>
      <c r="AN45" s="83"/>
      <c r="AO45" s="83"/>
    </row>
    <row r="46" spans="1:41" s="85" customFormat="1" ht="56.25" customHeight="1" x14ac:dyDescent="0.2">
      <c r="A46" s="90">
        <v>4</v>
      </c>
      <c r="B46" s="265" t="s">
        <v>314</v>
      </c>
      <c r="C46" s="266"/>
      <c r="D46" s="91" t="s">
        <v>48</v>
      </c>
      <c r="E46" s="191">
        <f>F46+G46+H46+I46</f>
        <v>29386.530000000006</v>
      </c>
      <c r="F46" s="205"/>
      <c r="G46" s="192">
        <f>G47+G62+G67+G69</f>
        <v>1298.81</v>
      </c>
      <c r="H46" s="192">
        <f>H47+H62+H67+H69</f>
        <v>27989.230000000003</v>
      </c>
      <c r="I46" s="192">
        <f>I47+I62+I67+I69</f>
        <v>98.490000000000009</v>
      </c>
      <c r="J46" s="191">
        <f>K46+L46+M46+N46</f>
        <v>20457.34</v>
      </c>
      <c r="K46" s="205"/>
      <c r="L46" s="192">
        <f>L47+L62+L67+L69</f>
        <v>347.45</v>
      </c>
      <c r="M46" s="192">
        <f>M47+M62+M67+M69</f>
        <v>20066.45</v>
      </c>
      <c r="N46" s="192">
        <f>N47+N62+N67+N69</f>
        <v>43.44</v>
      </c>
      <c r="O46" s="191">
        <f>P46+Q46+R46+S46</f>
        <v>20457.34</v>
      </c>
      <c r="P46" s="205"/>
      <c r="Q46" s="192">
        <f>Q47+Q62+Q67+Q69</f>
        <v>347.45</v>
      </c>
      <c r="R46" s="192">
        <f>R47+R62+R67+R69</f>
        <v>20066.45</v>
      </c>
      <c r="S46" s="192">
        <f>S47+S62+S67+S69</f>
        <v>43.44</v>
      </c>
      <c r="T46" s="107">
        <f t="shared" si="1"/>
        <v>69.614684006583957</v>
      </c>
      <c r="V46" s="93"/>
      <c r="Z46" s="83"/>
      <c r="AA46" s="169"/>
      <c r="AB46" s="251"/>
      <c r="AC46" s="251"/>
      <c r="AD46" s="189"/>
      <c r="AE46" s="252"/>
      <c r="AF46" s="253"/>
      <c r="AG46" s="253"/>
      <c r="AH46" s="83"/>
      <c r="AI46" s="83"/>
      <c r="AJ46" s="83"/>
      <c r="AK46" s="83"/>
      <c r="AL46" s="83"/>
      <c r="AM46" s="83"/>
      <c r="AN46" s="83"/>
      <c r="AO46" s="83"/>
    </row>
    <row r="47" spans="1:41" s="114" customFormat="1" ht="37.5" customHeight="1" outlineLevel="1" x14ac:dyDescent="0.2">
      <c r="A47" s="94">
        <v>1</v>
      </c>
      <c r="B47" s="267" t="s">
        <v>315</v>
      </c>
      <c r="C47" s="268"/>
      <c r="D47" s="154" t="s">
        <v>48</v>
      </c>
      <c r="E47" s="194">
        <f>F47+G47+H47+I47</f>
        <v>4500.95</v>
      </c>
      <c r="F47" s="195"/>
      <c r="G47" s="196">
        <f>G48+G52+G53+G54+G55+G56+G57+G58+G59+G60</f>
        <v>1222.81</v>
      </c>
      <c r="H47" s="196">
        <f>H48+H52+H53+H54+H55+H56+H57+H58+H59+H60+H61</f>
        <v>3179.65</v>
      </c>
      <c r="I47" s="221">
        <f>I48+I52+I53+I54+I55+I56+I57+I58+I59+I60</f>
        <v>98.490000000000009</v>
      </c>
      <c r="J47" s="194">
        <f>K47+L47+M47+N47</f>
        <v>1824.15</v>
      </c>
      <c r="K47" s="195"/>
      <c r="L47" s="196">
        <f>L48+L52+L53+L54+L55+L56+L57+L58+L59+L60</f>
        <v>309.45</v>
      </c>
      <c r="M47" s="196">
        <f>M48+M52+M53+M54+M55+M56+M57+M58+M59+M60+M61</f>
        <v>1471.26</v>
      </c>
      <c r="N47" s="221">
        <f>N48+N52+N53+N54+N55+N56+N57+N58+N59+N60</f>
        <v>43.44</v>
      </c>
      <c r="O47" s="194">
        <f>P47+Q47+R47+S47</f>
        <v>1824.15</v>
      </c>
      <c r="P47" s="195"/>
      <c r="Q47" s="196">
        <f>Q48+Q52+Q53+Q54+Q55+Q56+Q57+Q58+Q59+Q60</f>
        <v>309.45</v>
      </c>
      <c r="R47" s="196">
        <f>R48+R52+R53+R54+R55+R56+R57+R58+R59+R60+R61</f>
        <v>1471.26</v>
      </c>
      <c r="S47" s="221">
        <f>S48+S52+S53+S54+S55+S56+S57+S58+S59+S60</f>
        <v>43.44</v>
      </c>
      <c r="T47" s="117">
        <f t="shared" si="1"/>
        <v>40.528110732178767</v>
      </c>
      <c r="U47" s="118"/>
      <c r="V47" s="115"/>
      <c r="Z47" s="118"/>
      <c r="AA47" s="169"/>
      <c r="AB47" s="173"/>
      <c r="AC47" s="174"/>
      <c r="AD47" s="189"/>
      <c r="AE47" s="252"/>
      <c r="AF47" s="253"/>
      <c r="AG47" s="253"/>
      <c r="AH47" s="118"/>
      <c r="AI47" s="118"/>
      <c r="AJ47" s="118"/>
      <c r="AK47" s="118"/>
      <c r="AL47" s="118"/>
      <c r="AM47" s="118"/>
      <c r="AN47" s="118"/>
      <c r="AO47" s="118"/>
    </row>
    <row r="48" spans="1:41" s="85" customFormat="1" ht="39" customHeight="1" outlineLevel="2" x14ac:dyDescent="0.2">
      <c r="A48" s="100" t="s">
        <v>536</v>
      </c>
      <c r="B48" s="263" t="s">
        <v>766</v>
      </c>
      <c r="C48" s="264"/>
      <c r="D48" s="154" t="s">
        <v>48</v>
      </c>
      <c r="E48" s="207">
        <f t="shared" ref="E48:E71" si="11">F48+G48+H48+I48</f>
        <v>1591.32</v>
      </c>
      <c r="F48" s="208"/>
      <c r="G48" s="219">
        <f>SUM(G49:G51)</f>
        <v>1094.5999999999999</v>
      </c>
      <c r="H48" s="219">
        <f>SUM(H49:H51)</f>
        <v>496.72</v>
      </c>
      <c r="I48" s="222">
        <f>SUM(I49:I51)</f>
        <v>0</v>
      </c>
      <c r="J48" s="207">
        <f t="shared" ref="J48:J71" si="12">K48+L48+M48+N48</f>
        <v>277.03000000000003</v>
      </c>
      <c r="K48" s="208"/>
      <c r="L48" s="219">
        <f>SUM(L49:L51)</f>
        <v>245.34</v>
      </c>
      <c r="M48" s="219">
        <f>SUM(M49:M51)</f>
        <v>31.69</v>
      </c>
      <c r="N48" s="222">
        <f>SUM(N49:N51)</f>
        <v>0</v>
      </c>
      <c r="O48" s="207">
        <f t="shared" ref="O48:O71" si="13">P48+Q48+R48+S48</f>
        <v>277.03000000000003</v>
      </c>
      <c r="P48" s="208"/>
      <c r="Q48" s="219">
        <f>SUM(Q49:Q51)</f>
        <v>245.34</v>
      </c>
      <c r="R48" s="219">
        <f>SUM(R49:R51)</f>
        <v>31.69</v>
      </c>
      <c r="S48" s="222">
        <f>SUM(S49:S51)</f>
        <v>0</v>
      </c>
      <c r="T48" s="1">
        <f t="shared" si="1"/>
        <v>17.408817836764452</v>
      </c>
      <c r="U48" s="83"/>
      <c r="V48" s="93"/>
      <c r="Z48" s="83"/>
      <c r="AA48" s="169"/>
      <c r="AB48" s="171"/>
      <c r="AC48" s="170"/>
      <c r="AD48" s="189"/>
      <c r="AE48" s="252"/>
      <c r="AF48" s="253"/>
      <c r="AG48" s="253"/>
      <c r="AH48" s="83"/>
      <c r="AI48" s="83"/>
      <c r="AJ48" s="83"/>
      <c r="AK48" s="83"/>
      <c r="AL48" s="83"/>
      <c r="AM48" s="83"/>
      <c r="AN48" s="83"/>
      <c r="AO48" s="83"/>
    </row>
    <row r="49" spans="1:41" s="112" customFormat="1" ht="41.25" customHeight="1" outlineLevel="3" x14ac:dyDescent="0.2">
      <c r="A49" s="165" t="s">
        <v>645</v>
      </c>
      <c r="B49" s="165"/>
      <c r="C49" s="167" t="s">
        <v>316</v>
      </c>
      <c r="D49" s="96" t="s">
        <v>48</v>
      </c>
      <c r="E49" s="198">
        <f t="shared" si="11"/>
        <v>0</v>
      </c>
      <c r="F49" s="199"/>
      <c r="G49" s="199"/>
      <c r="H49" s="202">
        <v>0</v>
      </c>
      <c r="I49" s="201"/>
      <c r="J49" s="198">
        <f t="shared" si="12"/>
        <v>0</v>
      </c>
      <c r="K49" s="199"/>
      <c r="L49" s="199"/>
      <c r="M49" s="199">
        <v>0</v>
      </c>
      <c r="N49" s="201"/>
      <c r="O49" s="198">
        <f t="shared" si="13"/>
        <v>0</v>
      </c>
      <c r="P49" s="199"/>
      <c r="Q49" s="199"/>
      <c r="R49" s="199">
        <v>0</v>
      </c>
      <c r="S49" s="201"/>
      <c r="T49" s="58" t="e">
        <f t="shared" si="1"/>
        <v>#DIV/0!</v>
      </c>
      <c r="U49" s="65"/>
      <c r="V49" s="113"/>
      <c r="Z49" s="65"/>
      <c r="AA49" s="169"/>
      <c r="AB49" s="130"/>
      <c r="AC49" s="172"/>
      <c r="AD49" s="189"/>
      <c r="AE49" s="252"/>
      <c r="AF49" s="253"/>
      <c r="AG49" s="253"/>
      <c r="AH49" s="65"/>
      <c r="AI49" s="65"/>
      <c r="AJ49" s="65"/>
      <c r="AK49" s="65"/>
      <c r="AL49" s="65"/>
      <c r="AM49" s="65"/>
      <c r="AN49" s="65"/>
      <c r="AO49" s="65"/>
    </row>
    <row r="50" spans="1:41" s="112" customFormat="1" ht="42.75" customHeight="1" outlineLevel="3" x14ac:dyDescent="0.2">
      <c r="A50" s="165" t="s">
        <v>646</v>
      </c>
      <c r="B50" s="165"/>
      <c r="C50" s="167" t="s">
        <v>317</v>
      </c>
      <c r="D50" s="96" t="s">
        <v>48</v>
      </c>
      <c r="E50" s="198">
        <f t="shared" si="11"/>
        <v>1216.5999999999999</v>
      </c>
      <c r="F50" s="199"/>
      <c r="G50" s="199">
        <v>1094.5999999999999</v>
      </c>
      <c r="H50" s="202">
        <v>122</v>
      </c>
      <c r="I50" s="201"/>
      <c r="J50" s="198">
        <f t="shared" si="12"/>
        <v>277.03000000000003</v>
      </c>
      <c r="K50" s="199"/>
      <c r="L50" s="199">
        <v>245.34</v>
      </c>
      <c r="M50" s="199">
        <v>31.69</v>
      </c>
      <c r="N50" s="201"/>
      <c r="O50" s="198">
        <f t="shared" si="13"/>
        <v>277.03000000000003</v>
      </c>
      <c r="P50" s="199"/>
      <c r="Q50" s="199">
        <v>245.34</v>
      </c>
      <c r="R50" s="199">
        <v>31.69</v>
      </c>
      <c r="S50" s="201"/>
      <c r="T50" s="58">
        <f t="shared" si="1"/>
        <v>22.770836758178532</v>
      </c>
      <c r="U50" s="65"/>
      <c r="V50" s="113"/>
      <c r="Z50" s="65"/>
      <c r="AA50" s="169"/>
      <c r="AB50" s="130"/>
      <c r="AC50" s="172"/>
      <c r="AD50" s="189"/>
      <c r="AE50" s="252"/>
      <c r="AF50" s="253"/>
      <c r="AG50" s="253"/>
      <c r="AH50" s="65"/>
      <c r="AI50" s="65"/>
      <c r="AJ50" s="65"/>
      <c r="AK50" s="65"/>
      <c r="AL50" s="65"/>
      <c r="AM50" s="65"/>
      <c r="AN50" s="65"/>
      <c r="AO50" s="65"/>
    </row>
    <row r="51" spans="1:41" s="112" customFormat="1" ht="41.25" customHeight="1" outlineLevel="3" x14ac:dyDescent="0.2">
      <c r="A51" s="165" t="s">
        <v>647</v>
      </c>
      <c r="B51" s="165"/>
      <c r="C51" s="167" t="s">
        <v>318</v>
      </c>
      <c r="D51" s="96" t="s">
        <v>48</v>
      </c>
      <c r="E51" s="198">
        <f t="shared" si="11"/>
        <v>374.72</v>
      </c>
      <c r="F51" s="199"/>
      <c r="G51" s="199"/>
      <c r="H51" s="202">
        <v>374.72</v>
      </c>
      <c r="I51" s="201"/>
      <c r="J51" s="198">
        <f t="shared" si="12"/>
        <v>0</v>
      </c>
      <c r="K51" s="199"/>
      <c r="L51" s="199"/>
      <c r="M51" s="199">
        <v>0</v>
      </c>
      <c r="N51" s="201"/>
      <c r="O51" s="198">
        <f t="shared" si="13"/>
        <v>0</v>
      </c>
      <c r="P51" s="199"/>
      <c r="Q51" s="199"/>
      <c r="R51" s="199">
        <v>0</v>
      </c>
      <c r="S51" s="201"/>
      <c r="T51" s="58">
        <f t="shared" si="1"/>
        <v>0</v>
      </c>
      <c r="U51" s="65"/>
      <c r="V51" s="113"/>
      <c r="Z51" s="65"/>
      <c r="AA51" s="169"/>
      <c r="AB51" s="130"/>
      <c r="AC51" s="172"/>
      <c r="AD51" s="189"/>
      <c r="AE51" s="252"/>
      <c r="AF51" s="253"/>
      <c r="AG51" s="253"/>
      <c r="AH51" s="65"/>
      <c r="AI51" s="65"/>
      <c r="AJ51" s="65"/>
      <c r="AK51" s="65"/>
      <c r="AL51" s="65"/>
      <c r="AM51" s="65"/>
      <c r="AN51" s="65"/>
      <c r="AO51" s="65"/>
    </row>
    <row r="52" spans="1:41" s="85" customFormat="1" ht="27.75" customHeight="1" outlineLevel="2" x14ac:dyDescent="0.2">
      <c r="A52" s="100" t="s">
        <v>537</v>
      </c>
      <c r="B52" s="263" t="s">
        <v>319</v>
      </c>
      <c r="C52" s="264"/>
      <c r="D52" s="154" t="s">
        <v>48</v>
      </c>
      <c r="E52" s="207">
        <f t="shared" si="11"/>
        <v>22.11</v>
      </c>
      <c r="F52" s="208"/>
      <c r="G52" s="208"/>
      <c r="H52" s="215">
        <v>21</v>
      </c>
      <c r="I52" s="210">
        <v>1.1100000000000001</v>
      </c>
      <c r="J52" s="207">
        <f t="shared" si="12"/>
        <v>12.75</v>
      </c>
      <c r="K52" s="208"/>
      <c r="L52" s="208"/>
      <c r="M52" s="208">
        <v>12.11</v>
      </c>
      <c r="N52" s="210">
        <v>0.64</v>
      </c>
      <c r="O52" s="207">
        <f t="shared" si="13"/>
        <v>12.75</v>
      </c>
      <c r="P52" s="208"/>
      <c r="Q52" s="208"/>
      <c r="R52" s="208">
        <v>12.11</v>
      </c>
      <c r="S52" s="210">
        <v>0.64</v>
      </c>
      <c r="T52" s="1">
        <f t="shared" si="1"/>
        <v>57.666214382632297</v>
      </c>
      <c r="U52" s="83"/>
      <c r="V52" s="93"/>
      <c r="Z52" s="124"/>
      <c r="AA52" s="169"/>
      <c r="AB52" s="171"/>
      <c r="AC52" s="170"/>
      <c r="AD52" s="189"/>
      <c r="AE52" s="252"/>
      <c r="AF52" s="253"/>
      <c r="AG52" s="253"/>
      <c r="AH52" s="83"/>
      <c r="AI52" s="83"/>
      <c r="AJ52" s="83"/>
      <c r="AK52" s="83"/>
      <c r="AL52" s="83"/>
      <c r="AM52" s="83"/>
      <c r="AN52" s="83"/>
      <c r="AO52" s="83"/>
    </row>
    <row r="53" spans="1:41" s="85" customFormat="1" ht="36.75" customHeight="1" outlineLevel="2" x14ac:dyDescent="0.2">
      <c r="A53" s="100" t="s">
        <v>538</v>
      </c>
      <c r="B53" s="263" t="s">
        <v>320</v>
      </c>
      <c r="C53" s="264"/>
      <c r="D53" s="154" t="s">
        <v>48</v>
      </c>
      <c r="E53" s="207">
        <f t="shared" si="11"/>
        <v>210.3</v>
      </c>
      <c r="F53" s="208"/>
      <c r="G53" s="208"/>
      <c r="H53" s="215">
        <v>199.78</v>
      </c>
      <c r="I53" s="210">
        <v>10.52</v>
      </c>
      <c r="J53" s="207">
        <f t="shared" si="12"/>
        <v>102.73</v>
      </c>
      <c r="K53" s="208"/>
      <c r="L53" s="208"/>
      <c r="M53" s="208">
        <v>97.59</v>
      </c>
      <c r="N53" s="210">
        <v>5.14</v>
      </c>
      <c r="O53" s="207">
        <f t="shared" si="13"/>
        <v>102.73</v>
      </c>
      <c r="P53" s="208"/>
      <c r="Q53" s="208"/>
      <c r="R53" s="208">
        <v>97.59</v>
      </c>
      <c r="S53" s="210">
        <v>5.14</v>
      </c>
      <c r="T53" s="1">
        <f t="shared" si="1"/>
        <v>48.849262957679507</v>
      </c>
      <c r="U53" s="83"/>
      <c r="V53" s="93"/>
      <c r="Z53" s="83"/>
      <c r="AA53" s="169"/>
      <c r="AB53" s="171"/>
      <c r="AC53" s="170"/>
      <c r="AD53" s="189"/>
      <c r="AE53" s="252"/>
      <c r="AF53" s="253"/>
      <c r="AG53" s="253"/>
      <c r="AH53" s="83"/>
      <c r="AI53" s="83"/>
      <c r="AJ53" s="83"/>
      <c r="AK53" s="83"/>
      <c r="AL53" s="83"/>
      <c r="AM53" s="83"/>
      <c r="AN53" s="83"/>
      <c r="AO53" s="83"/>
    </row>
    <row r="54" spans="1:41" s="85" customFormat="1" ht="22.5" customHeight="1" outlineLevel="2" x14ac:dyDescent="0.2">
      <c r="A54" s="100" t="s">
        <v>539</v>
      </c>
      <c r="B54" s="263" t="s">
        <v>321</v>
      </c>
      <c r="C54" s="264"/>
      <c r="D54" s="154" t="s">
        <v>48</v>
      </c>
      <c r="E54" s="207">
        <f t="shared" si="11"/>
        <v>63.16</v>
      </c>
      <c r="F54" s="208"/>
      <c r="G54" s="208"/>
      <c r="H54" s="215">
        <v>60</v>
      </c>
      <c r="I54" s="210">
        <v>3.16</v>
      </c>
      <c r="J54" s="207">
        <f t="shared" si="12"/>
        <v>63.16</v>
      </c>
      <c r="K54" s="208"/>
      <c r="L54" s="208"/>
      <c r="M54" s="208">
        <v>60</v>
      </c>
      <c r="N54" s="210">
        <v>3.16</v>
      </c>
      <c r="O54" s="207">
        <f t="shared" si="13"/>
        <v>63.16</v>
      </c>
      <c r="P54" s="208"/>
      <c r="Q54" s="208"/>
      <c r="R54" s="208">
        <v>60</v>
      </c>
      <c r="S54" s="210">
        <v>3.16</v>
      </c>
      <c r="T54" s="1">
        <f t="shared" si="1"/>
        <v>100</v>
      </c>
      <c r="U54" s="83"/>
      <c r="V54" s="93"/>
      <c r="Z54" s="83"/>
      <c r="AA54" s="169"/>
      <c r="AB54" s="171"/>
      <c r="AC54" s="170"/>
      <c r="AD54" s="189"/>
      <c r="AE54" s="252"/>
      <c r="AF54" s="253"/>
      <c r="AG54" s="253"/>
      <c r="AH54" s="83"/>
      <c r="AI54" s="83"/>
      <c r="AJ54" s="83"/>
      <c r="AK54" s="83"/>
      <c r="AL54" s="83"/>
      <c r="AM54" s="83"/>
      <c r="AN54" s="83"/>
      <c r="AO54" s="83"/>
    </row>
    <row r="55" spans="1:41" s="85" customFormat="1" ht="22.5" customHeight="1" outlineLevel="2" x14ac:dyDescent="0.2">
      <c r="A55" s="100" t="s">
        <v>540</v>
      </c>
      <c r="B55" s="263" t="s">
        <v>322</v>
      </c>
      <c r="C55" s="264"/>
      <c r="D55" s="154" t="s">
        <v>48</v>
      </c>
      <c r="E55" s="207">
        <f t="shared" si="11"/>
        <v>602</v>
      </c>
      <c r="F55" s="208"/>
      <c r="G55" s="208"/>
      <c r="H55" s="215">
        <v>602</v>
      </c>
      <c r="I55" s="210"/>
      <c r="J55" s="207">
        <f t="shared" si="12"/>
        <v>252.23</v>
      </c>
      <c r="K55" s="208"/>
      <c r="L55" s="208"/>
      <c r="M55" s="208">
        <v>252.23</v>
      </c>
      <c r="N55" s="210"/>
      <c r="O55" s="207">
        <f t="shared" si="13"/>
        <v>252.23</v>
      </c>
      <c r="P55" s="208"/>
      <c r="Q55" s="208"/>
      <c r="R55" s="208">
        <v>252.23</v>
      </c>
      <c r="S55" s="210"/>
      <c r="T55" s="1">
        <f t="shared" si="1"/>
        <v>41.898671096345517</v>
      </c>
      <c r="U55" s="83"/>
      <c r="V55" s="93"/>
      <c r="Z55" s="83"/>
      <c r="AA55" s="169"/>
      <c r="AB55" s="171"/>
      <c r="AC55" s="170"/>
      <c r="AD55" s="189"/>
      <c r="AE55" s="252"/>
      <c r="AF55" s="253"/>
      <c r="AG55" s="253"/>
      <c r="AH55" s="83"/>
      <c r="AI55" s="83"/>
      <c r="AJ55" s="83"/>
      <c r="AK55" s="83"/>
      <c r="AL55" s="83"/>
      <c r="AM55" s="83"/>
      <c r="AN55" s="83"/>
      <c r="AO55" s="83"/>
    </row>
    <row r="56" spans="1:41" s="85" customFormat="1" ht="27.75" customHeight="1" outlineLevel="2" x14ac:dyDescent="0.2">
      <c r="A56" s="100" t="s">
        <v>541</v>
      </c>
      <c r="B56" s="263" t="s">
        <v>323</v>
      </c>
      <c r="C56" s="264"/>
      <c r="D56" s="154" t="s">
        <v>48</v>
      </c>
      <c r="E56" s="207">
        <f t="shared" si="11"/>
        <v>0</v>
      </c>
      <c r="F56" s="208"/>
      <c r="G56" s="208"/>
      <c r="H56" s="215">
        <v>0</v>
      </c>
      <c r="I56" s="210"/>
      <c r="J56" s="207">
        <f t="shared" si="12"/>
        <v>0</v>
      </c>
      <c r="K56" s="208"/>
      <c r="L56" s="208"/>
      <c r="M56" s="208">
        <v>0</v>
      </c>
      <c r="N56" s="210"/>
      <c r="O56" s="207">
        <f t="shared" si="13"/>
        <v>0</v>
      </c>
      <c r="P56" s="208"/>
      <c r="Q56" s="208"/>
      <c r="R56" s="208">
        <v>0</v>
      </c>
      <c r="S56" s="210"/>
      <c r="T56" s="1" t="s">
        <v>527</v>
      </c>
      <c r="U56" s="83"/>
      <c r="V56" s="93"/>
      <c r="Z56" s="83"/>
      <c r="AA56" s="169"/>
      <c r="AB56" s="171"/>
      <c r="AC56" s="170"/>
      <c r="AD56" s="189"/>
      <c r="AE56" s="252"/>
      <c r="AF56" s="253"/>
      <c r="AG56" s="253"/>
      <c r="AH56" s="83"/>
      <c r="AI56" s="83"/>
      <c r="AJ56" s="83"/>
      <c r="AK56" s="83"/>
      <c r="AL56" s="83"/>
      <c r="AM56" s="83"/>
      <c r="AN56" s="83"/>
      <c r="AO56" s="83"/>
    </row>
    <row r="57" spans="1:41" s="85" customFormat="1" ht="22.5" customHeight="1" outlineLevel="2" x14ac:dyDescent="0.2">
      <c r="A57" s="100" t="s">
        <v>542</v>
      </c>
      <c r="B57" s="263" t="s">
        <v>324</v>
      </c>
      <c r="C57" s="264"/>
      <c r="D57" s="154" t="s">
        <v>48</v>
      </c>
      <c r="E57" s="207">
        <f t="shared" si="11"/>
        <v>183.16000000000003</v>
      </c>
      <c r="F57" s="208"/>
      <c r="G57" s="208">
        <v>128.21</v>
      </c>
      <c r="H57" s="215">
        <v>54.95</v>
      </c>
      <c r="I57" s="210"/>
      <c r="J57" s="207">
        <f t="shared" si="12"/>
        <v>91.58</v>
      </c>
      <c r="K57" s="208"/>
      <c r="L57" s="208">
        <v>64.11</v>
      </c>
      <c r="M57" s="208">
        <v>27.47</v>
      </c>
      <c r="N57" s="210"/>
      <c r="O57" s="207">
        <f t="shared" si="13"/>
        <v>91.58</v>
      </c>
      <c r="P57" s="208"/>
      <c r="Q57" s="208">
        <v>64.11</v>
      </c>
      <c r="R57" s="208">
        <v>27.47</v>
      </c>
      <c r="S57" s="210"/>
      <c r="T57" s="1">
        <f t="shared" si="1"/>
        <v>49.999999999999993</v>
      </c>
      <c r="U57" s="83"/>
      <c r="V57" s="93"/>
      <c r="Z57" s="83"/>
      <c r="AA57" s="169"/>
      <c r="AB57" s="171"/>
      <c r="AC57" s="170"/>
      <c r="AD57" s="189"/>
      <c r="AE57" s="252"/>
      <c r="AF57" s="253"/>
      <c r="AG57" s="253"/>
      <c r="AH57" s="83"/>
      <c r="AI57" s="83"/>
      <c r="AJ57" s="83"/>
      <c r="AK57" s="83"/>
      <c r="AL57" s="83"/>
      <c r="AM57" s="83"/>
      <c r="AN57" s="83"/>
      <c r="AO57" s="83"/>
    </row>
    <row r="58" spans="1:41" s="85" customFormat="1" ht="32.25" customHeight="1" outlineLevel="2" x14ac:dyDescent="0.2">
      <c r="A58" s="100" t="s">
        <v>543</v>
      </c>
      <c r="B58" s="263" t="s">
        <v>325</v>
      </c>
      <c r="C58" s="264"/>
      <c r="D58" s="154" t="s">
        <v>48</v>
      </c>
      <c r="E58" s="207">
        <f t="shared" si="11"/>
        <v>1673.9</v>
      </c>
      <c r="F58" s="208"/>
      <c r="G58" s="208"/>
      <c r="H58" s="215">
        <v>1590.2</v>
      </c>
      <c r="I58" s="210">
        <v>83.7</v>
      </c>
      <c r="J58" s="207">
        <f t="shared" si="12"/>
        <v>1024.67</v>
      </c>
      <c r="K58" s="208"/>
      <c r="L58" s="208"/>
      <c r="M58" s="208">
        <v>990.17</v>
      </c>
      <c r="N58" s="210">
        <v>34.5</v>
      </c>
      <c r="O58" s="207">
        <f t="shared" si="13"/>
        <v>1024.67</v>
      </c>
      <c r="P58" s="208"/>
      <c r="Q58" s="208"/>
      <c r="R58" s="208">
        <v>990.17</v>
      </c>
      <c r="S58" s="210">
        <v>34.5</v>
      </c>
      <c r="T58" s="1">
        <f t="shared" si="1"/>
        <v>61.214528944381385</v>
      </c>
      <c r="U58" s="83"/>
      <c r="V58" s="93"/>
      <c r="Z58" s="83"/>
      <c r="AA58" s="169"/>
      <c r="AB58" s="171"/>
      <c r="AC58" s="170"/>
      <c r="AD58" s="189"/>
      <c r="AE58" s="252"/>
      <c r="AF58" s="253"/>
      <c r="AG58" s="253"/>
      <c r="AH58" s="83"/>
      <c r="AI58" s="83"/>
      <c r="AJ58" s="83"/>
      <c r="AK58" s="83"/>
      <c r="AL58" s="83"/>
      <c r="AM58" s="83"/>
      <c r="AN58" s="83"/>
      <c r="AO58" s="83"/>
    </row>
    <row r="59" spans="1:41" s="85" customFormat="1" ht="33.75" customHeight="1" outlineLevel="2" x14ac:dyDescent="0.2">
      <c r="A59" s="100" t="s">
        <v>544</v>
      </c>
      <c r="B59" s="263" t="s">
        <v>326</v>
      </c>
      <c r="C59" s="264"/>
      <c r="D59" s="154" t="s">
        <v>48</v>
      </c>
      <c r="E59" s="207">
        <f t="shared" si="11"/>
        <v>0</v>
      </c>
      <c r="F59" s="208"/>
      <c r="G59" s="208"/>
      <c r="H59" s="215">
        <v>0</v>
      </c>
      <c r="I59" s="210"/>
      <c r="J59" s="207">
        <f t="shared" si="12"/>
        <v>0</v>
      </c>
      <c r="K59" s="208"/>
      <c r="L59" s="208"/>
      <c r="M59" s="208">
        <v>0</v>
      </c>
      <c r="N59" s="210"/>
      <c r="O59" s="207">
        <f t="shared" si="13"/>
        <v>0</v>
      </c>
      <c r="P59" s="208"/>
      <c r="Q59" s="208"/>
      <c r="R59" s="208">
        <v>0</v>
      </c>
      <c r="S59" s="210"/>
      <c r="T59" s="1" t="s">
        <v>527</v>
      </c>
      <c r="U59" s="83"/>
      <c r="V59" s="93"/>
      <c r="Z59" s="83"/>
      <c r="AA59" s="169"/>
      <c r="AB59" s="171"/>
      <c r="AC59" s="170"/>
      <c r="AD59" s="189"/>
      <c r="AE59" s="252"/>
      <c r="AF59" s="253"/>
      <c r="AG59" s="253"/>
      <c r="AH59" s="83"/>
      <c r="AI59" s="83"/>
      <c r="AJ59" s="83"/>
      <c r="AK59" s="83"/>
      <c r="AL59" s="83"/>
      <c r="AM59" s="83"/>
      <c r="AN59" s="83"/>
      <c r="AO59" s="83"/>
    </row>
    <row r="60" spans="1:41" s="85" customFormat="1" ht="35.25" customHeight="1" outlineLevel="2" x14ac:dyDescent="0.2">
      <c r="A60" s="100" t="s">
        <v>653</v>
      </c>
      <c r="B60" s="263" t="s">
        <v>327</v>
      </c>
      <c r="C60" s="264"/>
      <c r="D60" s="154" t="s">
        <v>48</v>
      </c>
      <c r="E60" s="207">
        <f t="shared" si="11"/>
        <v>0</v>
      </c>
      <c r="F60" s="208"/>
      <c r="G60" s="208"/>
      <c r="H60" s="215">
        <v>0</v>
      </c>
      <c r="I60" s="210"/>
      <c r="J60" s="207">
        <f t="shared" si="12"/>
        <v>0</v>
      </c>
      <c r="K60" s="208"/>
      <c r="L60" s="208"/>
      <c r="M60" s="208">
        <v>0</v>
      </c>
      <c r="N60" s="210"/>
      <c r="O60" s="207">
        <f t="shared" si="13"/>
        <v>0</v>
      </c>
      <c r="P60" s="208"/>
      <c r="Q60" s="208"/>
      <c r="R60" s="208">
        <v>0</v>
      </c>
      <c r="S60" s="210"/>
      <c r="T60" s="1" t="s">
        <v>527</v>
      </c>
      <c r="U60" s="83"/>
      <c r="V60" s="93"/>
      <c r="Z60" s="83"/>
      <c r="AA60" s="169"/>
      <c r="AB60" s="171"/>
      <c r="AC60" s="170"/>
      <c r="AD60" s="189"/>
      <c r="AE60" s="252"/>
      <c r="AF60" s="253"/>
      <c r="AG60" s="253"/>
      <c r="AH60" s="83"/>
      <c r="AI60" s="83"/>
      <c r="AJ60" s="83"/>
      <c r="AK60" s="83"/>
      <c r="AL60" s="83"/>
      <c r="AM60" s="83"/>
      <c r="AN60" s="83"/>
      <c r="AO60" s="83"/>
    </row>
    <row r="61" spans="1:41" s="85" customFormat="1" ht="20.25" customHeight="1" outlineLevel="2" x14ac:dyDescent="0.2">
      <c r="A61" s="100" t="s">
        <v>654</v>
      </c>
      <c r="B61" s="263" t="s">
        <v>531</v>
      </c>
      <c r="C61" s="264"/>
      <c r="D61" s="154" t="s">
        <v>48</v>
      </c>
      <c r="E61" s="207">
        <f t="shared" si="11"/>
        <v>155</v>
      </c>
      <c r="F61" s="208"/>
      <c r="G61" s="208"/>
      <c r="H61" s="215">
        <v>155</v>
      </c>
      <c r="I61" s="210"/>
      <c r="J61" s="207">
        <f t="shared" si="12"/>
        <v>0</v>
      </c>
      <c r="K61" s="208"/>
      <c r="L61" s="208"/>
      <c r="M61" s="208">
        <v>0</v>
      </c>
      <c r="N61" s="210"/>
      <c r="O61" s="207">
        <f t="shared" si="13"/>
        <v>0</v>
      </c>
      <c r="P61" s="208"/>
      <c r="Q61" s="208"/>
      <c r="R61" s="208">
        <v>0</v>
      </c>
      <c r="S61" s="210"/>
      <c r="T61" s="1">
        <f>O61/E61*100</f>
        <v>0</v>
      </c>
      <c r="U61" s="83"/>
      <c r="V61" s="93"/>
      <c r="Z61" s="83"/>
      <c r="AA61" s="169"/>
      <c r="AB61" s="171"/>
      <c r="AC61" s="170"/>
      <c r="AD61" s="189"/>
      <c r="AE61" s="252"/>
      <c r="AF61" s="253"/>
      <c r="AG61" s="253"/>
      <c r="AH61" s="83"/>
      <c r="AI61" s="83"/>
      <c r="AJ61" s="83"/>
      <c r="AK61" s="83"/>
      <c r="AL61" s="83"/>
      <c r="AM61" s="83"/>
      <c r="AN61" s="83"/>
      <c r="AO61" s="83"/>
    </row>
    <row r="62" spans="1:41" s="114" customFormat="1" ht="28.5" customHeight="1" outlineLevel="1" x14ac:dyDescent="0.2">
      <c r="A62" s="102" t="s">
        <v>606</v>
      </c>
      <c r="B62" s="267" t="s">
        <v>328</v>
      </c>
      <c r="C62" s="268"/>
      <c r="D62" s="154" t="s">
        <v>48</v>
      </c>
      <c r="E62" s="194">
        <f t="shared" si="11"/>
        <v>19822</v>
      </c>
      <c r="F62" s="195"/>
      <c r="G62" s="195"/>
      <c r="H62" s="196">
        <f>SUM(H63:H66)</f>
        <v>19822</v>
      </c>
      <c r="I62" s="197"/>
      <c r="J62" s="194">
        <f t="shared" si="12"/>
        <v>14884.81</v>
      </c>
      <c r="K62" s="195"/>
      <c r="L62" s="195"/>
      <c r="M62" s="196">
        <f>SUM(M63:M66)</f>
        <v>14884.81</v>
      </c>
      <c r="N62" s="197"/>
      <c r="O62" s="194">
        <f t="shared" si="13"/>
        <v>14884.81</v>
      </c>
      <c r="P62" s="195"/>
      <c r="Q62" s="195"/>
      <c r="R62" s="196">
        <f>SUM(R63:R66)</f>
        <v>14884.81</v>
      </c>
      <c r="S62" s="197"/>
      <c r="T62" s="117">
        <f t="shared" si="1"/>
        <v>75.092372111794973</v>
      </c>
      <c r="U62" s="118"/>
      <c r="V62" s="115"/>
      <c r="Z62" s="118"/>
      <c r="AA62" s="169"/>
      <c r="AB62" s="173"/>
      <c r="AC62" s="174"/>
      <c r="AD62" s="189"/>
      <c r="AE62" s="252"/>
      <c r="AF62" s="253"/>
      <c r="AG62" s="253"/>
      <c r="AH62" s="118"/>
      <c r="AI62" s="118"/>
      <c r="AJ62" s="118"/>
      <c r="AK62" s="118"/>
      <c r="AL62" s="118"/>
      <c r="AM62" s="118"/>
      <c r="AN62" s="118"/>
      <c r="AO62" s="118"/>
    </row>
    <row r="63" spans="1:41" s="85" customFormat="1" ht="31.5" customHeight="1" outlineLevel="2" x14ac:dyDescent="0.2">
      <c r="A63" s="100" t="s">
        <v>607</v>
      </c>
      <c r="B63" s="263" t="s">
        <v>329</v>
      </c>
      <c r="C63" s="264"/>
      <c r="D63" s="154" t="s">
        <v>48</v>
      </c>
      <c r="E63" s="207">
        <f t="shared" si="11"/>
        <v>127.52</v>
      </c>
      <c r="F63" s="208"/>
      <c r="G63" s="208"/>
      <c r="H63" s="215">
        <v>127.52</v>
      </c>
      <c r="I63" s="210"/>
      <c r="J63" s="207">
        <f t="shared" si="12"/>
        <v>95.65</v>
      </c>
      <c r="K63" s="208"/>
      <c r="L63" s="208"/>
      <c r="M63" s="208">
        <v>95.65</v>
      </c>
      <c r="N63" s="210"/>
      <c r="O63" s="207">
        <f t="shared" si="13"/>
        <v>95.65</v>
      </c>
      <c r="P63" s="208"/>
      <c r="Q63" s="208"/>
      <c r="R63" s="208">
        <v>95.65</v>
      </c>
      <c r="S63" s="210"/>
      <c r="T63" s="1">
        <f t="shared" si="1"/>
        <v>75.007841907151828</v>
      </c>
      <c r="U63" s="83"/>
      <c r="V63" s="93"/>
      <c r="Z63" s="83"/>
      <c r="AA63" s="169"/>
      <c r="AB63" s="171"/>
      <c r="AC63" s="170"/>
      <c r="AD63" s="189"/>
      <c r="AE63" s="252"/>
      <c r="AF63" s="253"/>
      <c r="AG63" s="253"/>
      <c r="AH63" s="83"/>
      <c r="AI63" s="83"/>
      <c r="AJ63" s="83"/>
      <c r="AK63" s="83"/>
      <c r="AL63" s="83"/>
      <c r="AM63" s="83"/>
      <c r="AN63" s="83"/>
      <c r="AO63" s="83"/>
    </row>
    <row r="64" spans="1:41" s="85" customFormat="1" ht="18" customHeight="1" outlineLevel="2" x14ac:dyDescent="0.2">
      <c r="A64" s="100" t="s">
        <v>28</v>
      </c>
      <c r="B64" s="263" t="s">
        <v>330</v>
      </c>
      <c r="C64" s="264"/>
      <c r="D64" s="154" t="s">
        <v>48</v>
      </c>
      <c r="E64" s="207">
        <f t="shared" si="11"/>
        <v>1200</v>
      </c>
      <c r="F64" s="208"/>
      <c r="G64" s="208"/>
      <c r="H64" s="215">
        <v>1200</v>
      </c>
      <c r="I64" s="210"/>
      <c r="J64" s="207">
        <f t="shared" si="12"/>
        <v>780</v>
      </c>
      <c r="K64" s="208"/>
      <c r="L64" s="208"/>
      <c r="M64" s="208">
        <v>780</v>
      </c>
      <c r="N64" s="210"/>
      <c r="O64" s="207">
        <f t="shared" si="13"/>
        <v>780</v>
      </c>
      <c r="P64" s="208"/>
      <c r="Q64" s="208"/>
      <c r="R64" s="208">
        <v>780</v>
      </c>
      <c r="S64" s="210"/>
      <c r="T64" s="1">
        <f t="shared" si="1"/>
        <v>65</v>
      </c>
      <c r="U64" s="83"/>
      <c r="V64" s="93"/>
      <c r="Z64" s="124"/>
      <c r="AA64" s="169"/>
      <c r="AB64" s="171"/>
      <c r="AC64" s="170"/>
      <c r="AD64" s="189"/>
      <c r="AE64" s="252"/>
      <c r="AF64" s="253"/>
      <c r="AG64" s="253"/>
      <c r="AH64" s="83"/>
      <c r="AI64" s="83"/>
      <c r="AJ64" s="83"/>
      <c r="AK64" s="83"/>
      <c r="AL64" s="83"/>
      <c r="AM64" s="83"/>
      <c r="AN64" s="83"/>
      <c r="AO64" s="83"/>
    </row>
    <row r="65" spans="1:41" s="85" customFormat="1" ht="27.75" customHeight="1" outlineLevel="2" x14ac:dyDescent="0.2">
      <c r="A65" s="100" t="s">
        <v>609</v>
      </c>
      <c r="B65" s="263" t="s">
        <v>331</v>
      </c>
      <c r="C65" s="264"/>
      <c r="D65" s="154" t="s">
        <v>48</v>
      </c>
      <c r="E65" s="207">
        <f t="shared" si="11"/>
        <v>600</v>
      </c>
      <c r="F65" s="208"/>
      <c r="G65" s="208"/>
      <c r="H65" s="215">
        <v>600</v>
      </c>
      <c r="I65" s="210"/>
      <c r="J65" s="207">
        <f t="shared" si="12"/>
        <v>600</v>
      </c>
      <c r="K65" s="208"/>
      <c r="L65" s="208"/>
      <c r="M65" s="208">
        <v>600</v>
      </c>
      <c r="N65" s="210"/>
      <c r="O65" s="207">
        <f>R65</f>
        <v>600</v>
      </c>
      <c r="P65" s="208"/>
      <c r="Q65" s="208"/>
      <c r="R65" s="208">
        <v>600</v>
      </c>
      <c r="S65" s="210"/>
      <c r="T65" s="1">
        <f>O65/E65*100</f>
        <v>100</v>
      </c>
      <c r="U65" s="83"/>
      <c r="V65" s="93"/>
      <c r="Z65" s="83"/>
      <c r="AA65" s="169"/>
      <c r="AB65" s="171"/>
      <c r="AC65" s="170"/>
      <c r="AD65" s="189"/>
      <c r="AE65" s="252"/>
      <c r="AF65" s="253"/>
      <c r="AG65" s="253"/>
      <c r="AH65" s="83"/>
      <c r="AI65" s="83"/>
      <c r="AJ65" s="83"/>
      <c r="AK65" s="83"/>
      <c r="AL65" s="83"/>
      <c r="AM65" s="83"/>
      <c r="AN65" s="83"/>
      <c r="AO65" s="83"/>
    </row>
    <row r="66" spans="1:41" s="85" customFormat="1" ht="44.25" customHeight="1" outlineLevel="2" x14ac:dyDescent="0.2">
      <c r="A66" s="100" t="s">
        <v>610</v>
      </c>
      <c r="B66" s="263" t="s">
        <v>332</v>
      </c>
      <c r="C66" s="264"/>
      <c r="D66" s="154" t="s">
        <v>48</v>
      </c>
      <c r="E66" s="207">
        <f t="shared" si="11"/>
        <v>17894.48</v>
      </c>
      <c r="F66" s="208"/>
      <c r="G66" s="208"/>
      <c r="H66" s="220">
        <v>17894.48</v>
      </c>
      <c r="I66" s="210"/>
      <c r="J66" s="207">
        <f t="shared" si="12"/>
        <v>13409.16</v>
      </c>
      <c r="K66" s="208"/>
      <c r="L66" s="208"/>
      <c r="M66" s="208">
        <v>13409.16</v>
      </c>
      <c r="N66" s="210"/>
      <c r="O66" s="207">
        <f t="shared" si="13"/>
        <v>13409.16</v>
      </c>
      <c r="P66" s="208"/>
      <c r="Q66" s="208"/>
      <c r="R66" s="208">
        <v>13409.16</v>
      </c>
      <c r="S66" s="197"/>
      <c r="T66" s="1">
        <f t="shared" si="1"/>
        <v>74.934616708616289</v>
      </c>
      <c r="V66" s="93"/>
      <c r="Z66" s="83"/>
      <c r="AA66" s="169"/>
      <c r="AB66" s="171"/>
      <c r="AC66" s="170"/>
      <c r="AD66" s="189"/>
      <c r="AE66" s="252"/>
      <c r="AF66" s="253"/>
      <c r="AG66" s="253"/>
      <c r="AH66" s="83"/>
      <c r="AI66" s="83"/>
      <c r="AJ66" s="83"/>
      <c r="AK66" s="83"/>
      <c r="AL66" s="83"/>
      <c r="AM66" s="83"/>
      <c r="AN66" s="83"/>
      <c r="AO66" s="83"/>
    </row>
    <row r="67" spans="1:41" s="114" customFormat="1" ht="21" customHeight="1" outlineLevel="1" x14ac:dyDescent="0.2">
      <c r="A67" s="102" t="s">
        <v>629</v>
      </c>
      <c r="B67" s="267" t="s">
        <v>334</v>
      </c>
      <c r="C67" s="268"/>
      <c r="D67" s="154" t="s">
        <v>48</v>
      </c>
      <c r="E67" s="194">
        <f t="shared" si="11"/>
        <v>95</v>
      </c>
      <c r="F67" s="195"/>
      <c r="G67" s="196">
        <f>G68</f>
        <v>76</v>
      </c>
      <c r="H67" s="196">
        <f t="shared" ref="H67" si="14">H68</f>
        <v>19</v>
      </c>
      <c r="I67" s="197"/>
      <c r="J67" s="194">
        <f t="shared" si="12"/>
        <v>57</v>
      </c>
      <c r="K67" s="195"/>
      <c r="L67" s="196">
        <f>L68</f>
        <v>38</v>
      </c>
      <c r="M67" s="196">
        <f t="shared" ref="M67" si="15">M68</f>
        <v>19</v>
      </c>
      <c r="N67" s="197"/>
      <c r="O67" s="194">
        <f t="shared" si="13"/>
        <v>57</v>
      </c>
      <c r="P67" s="195"/>
      <c r="Q67" s="196">
        <f>Q68</f>
        <v>38</v>
      </c>
      <c r="R67" s="196">
        <f t="shared" ref="R67" si="16">R68</f>
        <v>19</v>
      </c>
      <c r="S67" s="197"/>
      <c r="T67" s="117">
        <f t="shared" si="1"/>
        <v>60</v>
      </c>
      <c r="V67" s="115"/>
      <c r="Z67" s="118"/>
      <c r="AA67" s="169"/>
      <c r="AB67" s="173"/>
      <c r="AC67" s="174"/>
      <c r="AD67" s="189"/>
      <c r="AE67" s="252"/>
      <c r="AF67" s="253"/>
      <c r="AG67" s="253"/>
      <c r="AH67" s="118"/>
      <c r="AI67" s="118"/>
      <c r="AJ67" s="118"/>
      <c r="AK67" s="118"/>
      <c r="AL67" s="118"/>
      <c r="AM67" s="118"/>
      <c r="AN67" s="118"/>
      <c r="AO67" s="118"/>
    </row>
    <row r="68" spans="1:41" s="85" customFormat="1" ht="36.75" customHeight="1" outlineLevel="2" x14ac:dyDescent="0.2">
      <c r="A68" s="100" t="s">
        <v>630</v>
      </c>
      <c r="B68" s="263" t="s">
        <v>335</v>
      </c>
      <c r="C68" s="264"/>
      <c r="D68" s="154" t="s">
        <v>48</v>
      </c>
      <c r="E68" s="207">
        <f t="shared" si="11"/>
        <v>95</v>
      </c>
      <c r="F68" s="208"/>
      <c r="G68" s="208">
        <v>76</v>
      </c>
      <c r="H68" s="208">
        <v>19</v>
      </c>
      <c r="I68" s="210"/>
      <c r="J68" s="207">
        <f t="shared" si="12"/>
        <v>57</v>
      </c>
      <c r="K68" s="208"/>
      <c r="L68" s="208">
        <v>38</v>
      </c>
      <c r="M68" s="208">
        <v>19</v>
      </c>
      <c r="N68" s="210"/>
      <c r="O68" s="207">
        <f t="shared" si="13"/>
        <v>57</v>
      </c>
      <c r="P68" s="208"/>
      <c r="Q68" s="208">
        <v>38</v>
      </c>
      <c r="R68" s="208">
        <v>19</v>
      </c>
      <c r="S68" s="210"/>
      <c r="T68" s="1">
        <f t="shared" si="1"/>
        <v>60</v>
      </c>
      <c r="V68" s="93"/>
      <c r="Z68" s="83"/>
      <c r="AA68" s="169"/>
      <c r="AB68" s="171"/>
      <c r="AC68" s="170"/>
      <c r="AD68" s="189"/>
      <c r="AE68" s="252"/>
      <c r="AF68" s="253"/>
      <c r="AG68" s="253"/>
      <c r="AH68" s="83"/>
      <c r="AI68" s="83"/>
      <c r="AJ68" s="83"/>
      <c r="AK68" s="83"/>
      <c r="AL68" s="83"/>
      <c r="AM68" s="83"/>
      <c r="AN68" s="83"/>
      <c r="AO68" s="83"/>
    </row>
    <row r="69" spans="1:41" s="114" customFormat="1" ht="27" customHeight="1" outlineLevel="1" x14ac:dyDescent="0.2">
      <c r="A69" s="102" t="s">
        <v>637</v>
      </c>
      <c r="B69" s="267" t="s">
        <v>651</v>
      </c>
      <c r="C69" s="268"/>
      <c r="D69" s="154"/>
      <c r="E69" s="194">
        <f t="shared" si="11"/>
        <v>4968.58</v>
      </c>
      <c r="F69" s="195"/>
      <c r="G69" s="195"/>
      <c r="H69" s="195">
        <f>SUM(H70:H71)</f>
        <v>4968.58</v>
      </c>
      <c r="I69" s="197"/>
      <c r="J69" s="194">
        <f t="shared" si="12"/>
        <v>3691.38</v>
      </c>
      <c r="K69" s="195"/>
      <c r="L69" s="195"/>
      <c r="M69" s="195">
        <f>SUM(M70:M71)</f>
        <v>3691.38</v>
      </c>
      <c r="N69" s="197"/>
      <c r="O69" s="194">
        <f t="shared" si="13"/>
        <v>3691.38</v>
      </c>
      <c r="P69" s="195"/>
      <c r="Q69" s="195"/>
      <c r="R69" s="195">
        <f>SUM(R70:R71)</f>
        <v>3691.38</v>
      </c>
      <c r="S69" s="197"/>
      <c r="T69" s="117">
        <f t="shared" si="1"/>
        <v>74.294466427027444</v>
      </c>
      <c r="V69" s="115"/>
      <c r="Z69" s="118"/>
      <c r="AA69" s="169"/>
      <c r="AB69" s="173"/>
      <c r="AC69" s="174"/>
      <c r="AD69" s="189"/>
      <c r="AE69" s="252"/>
      <c r="AF69" s="253"/>
      <c r="AG69" s="253"/>
      <c r="AH69" s="118"/>
      <c r="AI69" s="118"/>
      <c r="AJ69" s="118"/>
      <c r="AK69" s="118"/>
      <c r="AL69" s="118"/>
      <c r="AM69" s="118"/>
      <c r="AN69" s="118"/>
      <c r="AO69" s="118"/>
    </row>
    <row r="70" spans="1:41" s="85" customFormat="1" ht="80.25" customHeight="1" outlineLevel="2" x14ac:dyDescent="0.2">
      <c r="A70" s="100" t="s">
        <v>638</v>
      </c>
      <c r="B70" s="263" t="s">
        <v>652</v>
      </c>
      <c r="C70" s="264"/>
      <c r="D70" s="154"/>
      <c r="E70" s="207">
        <f t="shared" si="11"/>
        <v>4568.58</v>
      </c>
      <c r="F70" s="208"/>
      <c r="G70" s="208"/>
      <c r="H70" s="220">
        <v>4568.58</v>
      </c>
      <c r="I70" s="210"/>
      <c r="J70" s="207">
        <f t="shared" si="12"/>
        <v>3376.28</v>
      </c>
      <c r="K70" s="208"/>
      <c r="L70" s="208"/>
      <c r="M70" s="208">
        <v>3376.28</v>
      </c>
      <c r="N70" s="210"/>
      <c r="O70" s="207">
        <f t="shared" si="13"/>
        <v>3376.28</v>
      </c>
      <c r="P70" s="208"/>
      <c r="Q70" s="208"/>
      <c r="R70" s="208">
        <v>3376.28</v>
      </c>
      <c r="S70" s="210"/>
      <c r="T70" s="1">
        <f t="shared" si="1"/>
        <v>73.90217529297945</v>
      </c>
      <c r="V70" s="93"/>
      <c r="Z70" s="83"/>
      <c r="AA70" s="169"/>
      <c r="AB70" s="171"/>
      <c r="AC70" s="170"/>
      <c r="AD70" s="189"/>
      <c r="AE70" s="252"/>
      <c r="AF70" s="253"/>
      <c r="AG70" s="253"/>
      <c r="AH70" s="83"/>
      <c r="AI70" s="83"/>
      <c r="AJ70" s="83"/>
      <c r="AK70" s="83"/>
      <c r="AL70" s="83"/>
      <c r="AM70" s="83"/>
      <c r="AN70" s="83"/>
      <c r="AO70" s="83"/>
    </row>
    <row r="71" spans="1:41" s="85" customFormat="1" ht="30.75" customHeight="1" outlineLevel="2" x14ac:dyDescent="0.2">
      <c r="A71" s="100" t="s">
        <v>336</v>
      </c>
      <c r="B71" s="263" t="s">
        <v>333</v>
      </c>
      <c r="C71" s="264"/>
      <c r="D71" s="154"/>
      <c r="E71" s="207">
        <f t="shared" si="11"/>
        <v>400</v>
      </c>
      <c r="F71" s="208"/>
      <c r="G71" s="208"/>
      <c r="H71" s="208">
        <v>400</v>
      </c>
      <c r="I71" s="210"/>
      <c r="J71" s="207">
        <f t="shared" si="12"/>
        <v>315.10000000000002</v>
      </c>
      <c r="K71" s="208"/>
      <c r="L71" s="208"/>
      <c r="M71" s="208">
        <v>315.10000000000002</v>
      </c>
      <c r="N71" s="210"/>
      <c r="O71" s="207">
        <f t="shared" si="13"/>
        <v>315.10000000000002</v>
      </c>
      <c r="P71" s="208"/>
      <c r="Q71" s="208"/>
      <c r="R71" s="208">
        <v>315.10000000000002</v>
      </c>
      <c r="S71" s="210"/>
      <c r="T71" s="1">
        <f t="shared" si="1"/>
        <v>78.775000000000006</v>
      </c>
      <c r="V71" s="93"/>
      <c r="Z71" s="83"/>
      <c r="AA71" s="169"/>
      <c r="AB71" s="171"/>
      <c r="AC71" s="170"/>
      <c r="AD71" s="189"/>
      <c r="AE71" s="252"/>
      <c r="AF71" s="253"/>
      <c r="AG71" s="253"/>
      <c r="AH71" s="83"/>
      <c r="AI71" s="83"/>
      <c r="AJ71" s="83"/>
      <c r="AK71" s="83"/>
      <c r="AL71" s="83"/>
      <c r="AM71" s="83"/>
      <c r="AN71" s="83"/>
      <c r="AO71" s="83"/>
    </row>
    <row r="72" spans="1:41" s="85" customFormat="1" ht="56.25" customHeight="1" x14ac:dyDescent="0.2">
      <c r="A72" s="90">
        <v>5</v>
      </c>
      <c r="B72" s="265" t="s">
        <v>337</v>
      </c>
      <c r="C72" s="266"/>
      <c r="D72" s="91"/>
      <c r="E72" s="191">
        <f>F72+G72+H72+I72</f>
        <v>55966.75</v>
      </c>
      <c r="F72" s="205"/>
      <c r="G72" s="192">
        <f>G73+G132+G152+G159</f>
        <v>704.8</v>
      </c>
      <c r="H72" s="192">
        <f>H73+H132+H152+H159</f>
        <v>55261.95</v>
      </c>
      <c r="I72" s="206"/>
      <c r="J72" s="191">
        <f>K72+L72+M72+N72</f>
        <v>40960.6</v>
      </c>
      <c r="K72" s="205"/>
      <c r="L72" s="192">
        <f>L73+L132+L152+L159</f>
        <v>504.68</v>
      </c>
      <c r="M72" s="192">
        <f>M73+M132+M152+M159</f>
        <v>40455.919999999998</v>
      </c>
      <c r="N72" s="206"/>
      <c r="O72" s="191">
        <f>P72+Q72+R72+S72</f>
        <v>40960.6</v>
      </c>
      <c r="P72" s="205"/>
      <c r="Q72" s="192">
        <f>Q73+Q132+Q152+Q159</f>
        <v>504.68</v>
      </c>
      <c r="R72" s="192">
        <f>R73+R132+R152+R159</f>
        <v>40455.919999999998</v>
      </c>
      <c r="S72" s="206"/>
      <c r="T72" s="107">
        <f>O72/E72*100</f>
        <v>73.18738358042944</v>
      </c>
      <c r="U72" s="93"/>
      <c r="V72" s="93"/>
      <c r="Z72" s="83"/>
      <c r="AA72" s="169"/>
      <c r="AB72" s="251"/>
      <c r="AC72" s="251"/>
      <c r="AD72" s="189"/>
      <c r="AE72" s="252"/>
      <c r="AF72" s="253"/>
      <c r="AG72" s="253"/>
      <c r="AH72" s="83"/>
      <c r="AI72" s="83"/>
      <c r="AJ72" s="83"/>
      <c r="AK72" s="83"/>
      <c r="AL72" s="83"/>
      <c r="AM72" s="83"/>
      <c r="AN72" s="83"/>
      <c r="AO72" s="83"/>
    </row>
    <row r="73" spans="1:41" s="85" customFormat="1" ht="24" customHeight="1" outlineLevel="1" x14ac:dyDescent="0.2">
      <c r="A73" s="94">
        <v>1</v>
      </c>
      <c r="B73" s="267" t="s">
        <v>338</v>
      </c>
      <c r="C73" s="268"/>
      <c r="D73" s="119"/>
      <c r="E73" s="194">
        <f t="shared" ref="E73:E138" si="17">F73+G73+H73+I73</f>
        <v>2143.96</v>
      </c>
      <c r="F73" s="223"/>
      <c r="G73" s="196"/>
      <c r="H73" s="196">
        <f>H74+H111+H119</f>
        <v>2143.96</v>
      </c>
      <c r="I73" s="224"/>
      <c r="J73" s="194">
        <f t="shared" ref="J73:J137" si="18">K73+L73+M73+N73</f>
        <v>1297.26</v>
      </c>
      <c r="K73" s="195"/>
      <c r="L73" s="196"/>
      <c r="M73" s="196">
        <f>M74+M111+M119</f>
        <v>1297.26</v>
      </c>
      <c r="N73" s="197"/>
      <c r="O73" s="194">
        <f t="shared" ref="O73:O137" si="19">P73+Q73+R73+S73</f>
        <v>1297.26</v>
      </c>
      <c r="P73" s="195"/>
      <c r="Q73" s="196"/>
      <c r="R73" s="196">
        <f>R74+R111+R119</f>
        <v>1297.26</v>
      </c>
      <c r="S73" s="197"/>
      <c r="T73" s="117">
        <f t="shared" ref="T73:T164" si="20">O73/E73*100</f>
        <v>60.50765872497621</v>
      </c>
      <c r="V73" s="93"/>
      <c r="Z73" s="83"/>
      <c r="AA73" s="169"/>
      <c r="AB73" s="171"/>
      <c r="AC73" s="170"/>
      <c r="AD73" s="189"/>
      <c r="AE73" s="252"/>
      <c r="AF73" s="253"/>
      <c r="AG73" s="253"/>
      <c r="AH73" s="83"/>
      <c r="AI73" s="83"/>
      <c r="AJ73" s="83"/>
      <c r="AK73" s="83"/>
      <c r="AL73" s="83"/>
      <c r="AM73" s="83"/>
      <c r="AN73" s="83"/>
      <c r="AO73" s="83"/>
    </row>
    <row r="74" spans="1:41" s="85" customFormat="1" ht="23.25" customHeight="1" outlineLevel="2" x14ac:dyDescent="0.2">
      <c r="A74" s="100" t="s">
        <v>536</v>
      </c>
      <c r="B74" s="316" t="s">
        <v>339</v>
      </c>
      <c r="C74" s="317"/>
      <c r="D74" s="120"/>
      <c r="E74" s="207">
        <f t="shared" si="17"/>
        <v>1291.05</v>
      </c>
      <c r="F74" s="225"/>
      <c r="G74" s="219"/>
      <c r="H74" s="219">
        <f>SUM(H75:H110)</f>
        <v>1291.05</v>
      </c>
      <c r="I74" s="226"/>
      <c r="J74" s="207">
        <f t="shared" si="18"/>
        <v>786.69999999999993</v>
      </c>
      <c r="K74" s="208"/>
      <c r="L74" s="219"/>
      <c r="M74" s="219">
        <f>SUM(M75:M110)</f>
        <v>786.69999999999993</v>
      </c>
      <c r="N74" s="210"/>
      <c r="O74" s="207">
        <f t="shared" si="19"/>
        <v>786.69999999999993</v>
      </c>
      <c r="P74" s="208"/>
      <c r="Q74" s="219"/>
      <c r="R74" s="219">
        <f>SUM(R75:R110)</f>
        <v>786.69999999999993</v>
      </c>
      <c r="S74" s="210"/>
      <c r="T74" s="1">
        <f t="shared" si="20"/>
        <v>60.934897951279964</v>
      </c>
      <c r="V74" s="93"/>
      <c r="Z74" s="83"/>
      <c r="AA74" s="169"/>
      <c r="AB74" s="171"/>
      <c r="AC74" s="170"/>
      <c r="AD74" s="189"/>
      <c r="AE74" s="252"/>
      <c r="AF74" s="253"/>
      <c r="AG74" s="253"/>
      <c r="AH74" s="83"/>
      <c r="AI74" s="83"/>
      <c r="AJ74" s="83"/>
      <c r="AK74" s="83"/>
      <c r="AL74" s="83"/>
      <c r="AM74" s="83"/>
      <c r="AN74" s="83"/>
      <c r="AO74" s="83"/>
    </row>
    <row r="75" spans="1:41" s="65" customFormat="1" ht="12.75" outlineLevel="3" x14ac:dyDescent="0.2">
      <c r="A75" s="165" t="s">
        <v>645</v>
      </c>
      <c r="B75" s="165"/>
      <c r="C75" s="60" t="s">
        <v>340</v>
      </c>
      <c r="D75" s="121"/>
      <c r="E75" s="198">
        <f t="shared" si="17"/>
        <v>53.15</v>
      </c>
      <c r="F75" s="227"/>
      <c r="G75" s="199"/>
      <c r="H75" s="208">
        <v>53.15</v>
      </c>
      <c r="I75" s="228"/>
      <c r="J75" s="198">
        <f t="shared" si="18"/>
        <v>53.15</v>
      </c>
      <c r="K75" s="199"/>
      <c r="L75" s="199"/>
      <c r="M75" s="199">
        <v>53.15</v>
      </c>
      <c r="N75" s="201"/>
      <c r="O75" s="198">
        <f t="shared" si="19"/>
        <v>53.15</v>
      </c>
      <c r="P75" s="199"/>
      <c r="Q75" s="199"/>
      <c r="R75" s="199">
        <v>53.15</v>
      </c>
      <c r="S75" s="201"/>
      <c r="T75" s="58">
        <f t="shared" si="20"/>
        <v>100</v>
      </c>
      <c r="V75" s="66"/>
      <c r="AA75" s="169"/>
      <c r="AB75" s="130"/>
      <c r="AC75" s="172"/>
      <c r="AD75" s="189"/>
      <c r="AE75" s="252"/>
      <c r="AF75" s="253"/>
      <c r="AG75" s="253"/>
    </row>
    <row r="76" spans="1:41" s="65" customFormat="1" ht="12.75" outlineLevel="3" x14ac:dyDescent="0.2">
      <c r="A76" s="165" t="s">
        <v>646</v>
      </c>
      <c r="B76" s="165"/>
      <c r="C76" s="60" t="s">
        <v>341</v>
      </c>
      <c r="D76" s="121"/>
      <c r="E76" s="198">
        <f t="shared" si="17"/>
        <v>42.6</v>
      </c>
      <c r="F76" s="227"/>
      <c r="G76" s="199"/>
      <c r="H76" s="208">
        <v>42.6</v>
      </c>
      <c r="I76" s="228"/>
      <c r="J76" s="198">
        <f t="shared" si="18"/>
        <v>23.68</v>
      </c>
      <c r="K76" s="199"/>
      <c r="L76" s="199"/>
      <c r="M76" s="199">
        <v>23.68</v>
      </c>
      <c r="N76" s="201"/>
      <c r="O76" s="198">
        <f t="shared" si="19"/>
        <v>23.68</v>
      </c>
      <c r="P76" s="199"/>
      <c r="Q76" s="199"/>
      <c r="R76" s="199">
        <v>23.68</v>
      </c>
      <c r="S76" s="201"/>
      <c r="T76" s="58">
        <f t="shared" si="20"/>
        <v>55.586854460093896</v>
      </c>
      <c r="V76" s="66"/>
      <c r="AA76" s="169"/>
      <c r="AB76" s="130"/>
      <c r="AC76" s="172"/>
      <c r="AD76" s="189"/>
      <c r="AE76" s="252"/>
      <c r="AF76" s="253"/>
      <c r="AG76" s="253"/>
    </row>
    <row r="77" spans="1:41" s="65" customFormat="1" ht="12.75" outlineLevel="3" x14ac:dyDescent="0.2">
      <c r="A77" s="165" t="s">
        <v>647</v>
      </c>
      <c r="B77" s="165"/>
      <c r="C77" s="60" t="s">
        <v>342</v>
      </c>
      <c r="D77" s="121"/>
      <c r="E77" s="198">
        <f t="shared" si="17"/>
        <v>42</v>
      </c>
      <c r="F77" s="227"/>
      <c r="G77" s="199"/>
      <c r="H77" s="208">
        <v>42</v>
      </c>
      <c r="I77" s="228"/>
      <c r="J77" s="198">
        <f t="shared" si="18"/>
        <v>0</v>
      </c>
      <c r="K77" s="199"/>
      <c r="L77" s="199"/>
      <c r="M77" s="199">
        <v>0</v>
      </c>
      <c r="N77" s="201"/>
      <c r="O77" s="198">
        <f t="shared" si="19"/>
        <v>0</v>
      </c>
      <c r="P77" s="199"/>
      <c r="Q77" s="199"/>
      <c r="R77" s="199">
        <v>0</v>
      </c>
      <c r="S77" s="201"/>
      <c r="T77" s="58">
        <f t="shared" si="20"/>
        <v>0</v>
      </c>
      <c r="V77" s="66"/>
      <c r="AA77" s="169"/>
      <c r="AB77" s="130"/>
      <c r="AC77" s="172"/>
      <c r="AD77" s="189"/>
      <c r="AE77" s="252"/>
      <c r="AF77" s="253"/>
      <c r="AG77" s="253"/>
    </row>
    <row r="78" spans="1:41" s="65" customFormat="1" ht="12.75" outlineLevel="3" x14ac:dyDescent="0.2">
      <c r="A78" s="165" t="s">
        <v>648</v>
      </c>
      <c r="B78" s="165"/>
      <c r="C78" s="60" t="s">
        <v>343</v>
      </c>
      <c r="D78" s="121"/>
      <c r="E78" s="198">
        <f t="shared" si="17"/>
        <v>40.5</v>
      </c>
      <c r="F78" s="227"/>
      <c r="G78" s="199"/>
      <c r="H78" s="208">
        <v>40.5</v>
      </c>
      <c r="I78" s="228"/>
      <c r="J78" s="198">
        <f t="shared" si="18"/>
        <v>40.5</v>
      </c>
      <c r="K78" s="199"/>
      <c r="L78" s="199"/>
      <c r="M78" s="199">
        <v>40.5</v>
      </c>
      <c r="N78" s="201"/>
      <c r="O78" s="198">
        <f t="shared" si="19"/>
        <v>40.5</v>
      </c>
      <c r="P78" s="199"/>
      <c r="Q78" s="199"/>
      <c r="R78" s="199">
        <v>40.5</v>
      </c>
      <c r="S78" s="201"/>
      <c r="T78" s="58">
        <f t="shared" si="20"/>
        <v>100</v>
      </c>
      <c r="V78" s="66"/>
      <c r="AA78" s="169"/>
      <c r="AB78" s="130"/>
      <c r="AC78" s="172"/>
      <c r="AD78" s="189"/>
      <c r="AE78" s="252"/>
      <c r="AF78" s="253"/>
      <c r="AG78" s="253"/>
    </row>
    <row r="79" spans="1:41" s="112" customFormat="1" ht="25.5" outlineLevel="3" x14ac:dyDescent="0.2">
      <c r="A79" s="165" t="s">
        <v>649</v>
      </c>
      <c r="B79" s="165"/>
      <c r="C79" s="60" t="s">
        <v>344</v>
      </c>
      <c r="D79" s="121"/>
      <c r="E79" s="198">
        <f t="shared" si="17"/>
        <v>8</v>
      </c>
      <c r="F79" s="227"/>
      <c r="G79" s="199"/>
      <c r="H79" s="208">
        <v>8</v>
      </c>
      <c r="I79" s="228"/>
      <c r="J79" s="198">
        <f t="shared" si="18"/>
        <v>8</v>
      </c>
      <c r="K79" s="199"/>
      <c r="L79" s="199"/>
      <c r="M79" s="199">
        <v>8</v>
      </c>
      <c r="N79" s="201"/>
      <c r="O79" s="198">
        <f t="shared" si="19"/>
        <v>8</v>
      </c>
      <c r="P79" s="199"/>
      <c r="Q79" s="199"/>
      <c r="R79" s="199">
        <v>8</v>
      </c>
      <c r="S79" s="201"/>
      <c r="T79" s="58">
        <f t="shared" si="20"/>
        <v>100</v>
      </c>
      <c r="V79" s="113"/>
      <c r="Z79" s="65"/>
      <c r="AA79" s="169"/>
      <c r="AB79" s="130"/>
      <c r="AC79" s="172"/>
      <c r="AD79" s="189"/>
      <c r="AE79" s="252"/>
      <c r="AF79" s="253"/>
      <c r="AG79" s="253"/>
      <c r="AH79" s="65"/>
      <c r="AI79" s="65"/>
      <c r="AJ79" s="65"/>
      <c r="AK79" s="65"/>
      <c r="AL79" s="65"/>
      <c r="AM79" s="65"/>
      <c r="AN79" s="65"/>
      <c r="AO79" s="65"/>
    </row>
    <row r="80" spans="1:41" s="65" customFormat="1" ht="25.5" outlineLevel="3" x14ac:dyDescent="0.2">
      <c r="A80" s="165" t="s">
        <v>663</v>
      </c>
      <c r="B80" s="165"/>
      <c r="C80" s="60" t="s">
        <v>345</v>
      </c>
      <c r="D80" s="121"/>
      <c r="E80" s="198">
        <f t="shared" si="17"/>
        <v>34.35</v>
      </c>
      <c r="F80" s="227"/>
      <c r="G80" s="199"/>
      <c r="H80" s="208">
        <v>34.35</v>
      </c>
      <c r="I80" s="228"/>
      <c r="J80" s="198">
        <f t="shared" si="18"/>
        <v>10.35</v>
      </c>
      <c r="K80" s="199"/>
      <c r="L80" s="199"/>
      <c r="M80" s="199">
        <v>10.35</v>
      </c>
      <c r="N80" s="201"/>
      <c r="O80" s="198">
        <f t="shared" si="19"/>
        <v>10.35</v>
      </c>
      <c r="P80" s="199"/>
      <c r="Q80" s="199"/>
      <c r="R80" s="199">
        <v>10.35</v>
      </c>
      <c r="S80" s="201"/>
      <c r="T80" s="58">
        <f t="shared" si="20"/>
        <v>30.131004366812224</v>
      </c>
      <c r="V80" s="66"/>
      <c r="AA80" s="169"/>
      <c r="AB80" s="130"/>
      <c r="AC80" s="172"/>
      <c r="AD80" s="189"/>
      <c r="AE80" s="252"/>
      <c r="AF80" s="253"/>
      <c r="AG80" s="253"/>
    </row>
    <row r="81" spans="1:41" s="112" customFormat="1" ht="38.25" outlineLevel="3" x14ac:dyDescent="0.2">
      <c r="A81" s="165" t="s">
        <v>664</v>
      </c>
      <c r="B81" s="165"/>
      <c r="C81" s="60" t="s">
        <v>346</v>
      </c>
      <c r="D81" s="121"/>
      <c r="E81" s="198">
        <f t="shared" si="17"/>
        <v>8</v>
      </c>
      <c r="F81" s="227"/>
      <c r="G81" s="199"/>
      <c r="H81" s="208">
        <v>8</v>
      </c>
      <c r="I81" s="228"/>
      <c r="J81" s="198">
        <f t="shared" si="18"/>
        <v>6.46</v>
      </c>
      <c r="K81" s="199"/>
      <c r="L81" s="199"/>
      <c r="M81" s="199">
        <v>6.46</v>
      </c>
      <c r="N81" s="201"/>
      <c r="O81" s="198">
        <f t="shared" si="19"/>
        <v>6.46</v>
      </c>
      <c r="P81" s="199"/>
      <c r="Q81" s="199"/>
      <c r="R81" s="199">
        <v>6.46</v>
      </c>
      <c r="S81" s="201"/>
      <c r="T81" s="58">
        <f t="shared" si="20"/>
        <v>80.75</v>
      </c>
      <c r="V81" s="113"/>
      <c r="Z81" s="65"/>
      <c r="AA81" s="169"/>
      <c r="AB81" s="130"/>
      <c r="AC81" s="172"/>
      <c r="AD81" s="189"/>
      <c r="AE81" s="252"/>
      <c r="AF81" s="253"/>
      <c r="AG81" s="253"/>
      <c r="AH81" s="65"/>
      <c r="AI81" s="65"/>
      <c r="AJ81" s="65"/>
      <c r="AK81" s="65"/>
      <c r="AL81" s="65"/>
      <c r="AM81" s="65"/>
      <c r="AN81" s="65"/>
      <c r="AO81" s="65"/>
    </row>
    <row r="82" spans="1:41" s="65" customFormat="1" ht="12.75" outlineLevel="3" x14ac:dyDescent="0.2">
      <c r="A82" s="165" t="s">
        <v>665</v>
      </c>
      <c r="B82" s="165"/>
      <c r="C82" s="60" t="s">
        <v>347</v>
      </c>
      <c r="D82" s="121"/>
      <c r="E82" s="198">
        <f t="shared" si="17"/>
        <v>9.73</v>
      </c>
      <c r="F82" s="227"/>
      <c r="G82" s="199"/>
      <c r="H82" s="208">
        <v>9.73</v>
      </c>
      <c r="I82" s="228"/>
      <c r="J82" s="198">
        <f t="shared" si="18"/>
        <v>9.73</v>
      </c>
      <c r="K82" s="199"/>
      <c r="L82" s="199"/>
      <c r="M82" s="199">
        <v>9.73</v>
      </c>
      <c r="N82" s="201"/>
      <c r="O82" s="198">
        <f t="shared" si="19"/>
        <v>9.73</v>
      </c>
      <c r="P82" s="199"/>
      <c r="Q82" s="199"/>
      <c r="R82" s="199">
        <v>9.73</v>
      </c>
      <c r="S82" s="201"/>
      <c r="T82" s="58">
        <f t="shared" si="20"/>
        <v>100</v>
      </c>
      <c r="V82" s="66"/>
      <c r="AA82" s="169"/>
      <c r="AB82" s="130"/>
      <c r="AC82" s="172"/>
      <c r="AD82" s="189"/>
      <c r="AE82" s="252"/>
      <c r="AF82" s="253"/>
      <c r="AG82" s="253"/>
    </row>
    <row r="83" spans="1:41" s="112" customFormat="1" ht="38.25" outlineLevel="3" x14ac:dyDescent="0.2">
      <c r="A83" s="165" t="s">
        <v>666</v>
      </c>
      <c r="B83" s="165"/>
      <c r="C83" s="60" t="s">
        <v>348</v>
      </c>
      <c r="D83" s="121"/>
      <c r="E83" s="198">
        <f t="shared" si="17"/>
        <v>9.0399999999999991</v>
      </c>
      <c r="F83" s="227"/>
      <c r="G83" s="199"/>
      <c r="H83" s="208">
        <v>9.0399999999999991</v>
      </c>
      <c r="I83" s="228"/>
      <c r="J83" s="198">
        <f t="shared" si="18"/>
        <v>9.0399999999999991</v>
      </c>
      <c r="K83" s="199"/>
      <c r="L83" s="199"/>
      <c r="M83" s="199">
        <v>9.0399999999999991</v>
      </c>
      <c r="N83" s="201"/>
      <c r="O83" s="198">
        <f t="shared" si="19"/>
        <v>9.0399999999999991</v>
      </c>
      <c r="P83" s="199"/>
      <c r="Q83" s="199"/>
      <c r="R83" s="199">
        <v>9.0399999999999991</v>
      </c>
      <c r="S83" s="201"/>
      <c r="T83" s="58">
        <f t="shared" si="20"/>
        <v>100</v>
      </c>
      <c r="V83" s="113"/>
      <c r="Z83" s="65"/>
      <c r="AA83" s="169"/>
      <c r="AB83" s="130"/>
      <c r="AC83" s="172"/>
      <c r="AD83" s="189"/>
      <c r="AE83" s="252"/>
      <c r="AF83" s="253"/>
      <c r="AG83" s="253"/>
      <c r="AH83" s="65"/>
      <c r="AI83" s="65"/>
      <c r="AJ83" s="65"/>
      <c r="AK83" s="65"/>
      <c r="AL83" s="65"/>
      <c r="AM83" s="65"/>
      <c r="AN83" s="65"/>
      <c r="AO83" s="65"/>
    </row>
    <row r="84" spans="1:41" s="65" customFormat="1" ht="25.5" outlineLevel="3" x14ac:dyDescent="0.2">
      <c r="A84" s="165" t="s">
        <v>667</v>
      </c>
      <c r="B84" s="165"/>
      <c r="C84" s="60" t="s">
        <v>349</v>
      </c>
      <c r="D84" s="121"/>
      <c r="E84" s="198">
        <f t="shared" si="17"/>
        <v>13.11</v>
      </c>
      <c r="F84" s="227"/>
      <c r="G84" s="199"/>
      <c r="H84" s="208">
        <v>13.11</v>
      </c>
      <c r="I84" s="228"/>
      <c r="J84" s="198">
        <f t="shared" si="18"/>
        <v>13.11</v>
      </c>
      <c r="K84" s="199"/>
      <c r="L84" s="199"/>
      <c r="M84" s="199">
        <v>13.11</v>
      </c>
      <c r="N84" s="201"/>
      <c r="O84" s="198">
        <f t="shared" si="19"/>
        <v>13.11</v>
      </c>
      <c r="P84" s="199"/>
      <c r="Q84" s="199"/>
      <c r="R84" s="199">
        <v>13.11</v>
      </c>
      <c r="S84" s="201"/>
      <c r="T84" s="58">
        <f t="shared" si="20"/>
        <v>100</v>
      </c>
      <c r="V84" s="66"/>
      <c r="AA84" s="169"/>
      <c r="AB84" s="130"/>
      <c r="AC84" s="172"/>
      <c r="AD84" s="189"/>
      <c r="AE84" s="252"/>
      <c r="AF84" s="253"/>
      <c r="AG84" s="253"/>
    </row>
    <row r="85" spans="1:41" s="65" customFormat="1" ht="25.5" outlineLevel="3" x14ac:dyDescent="0.2">
      <c r="A85" s="165" t="s">
        <v>668</v>
      </c>
      <c r="B85" s="165"/>
      <c r="C85" s="60" t="s">
        <v>350</v>
      </c>
      <c r="D85" s="121"/>
      <c r="E85" s="198">
        <f t="shared" si="17"/>
        <v>19.32</v>
      </c>
      <c r="F85" s="227"/>
      <c r="G85" s="199"/>
      <c r="H85" s="208">
        <v>19.32</v>
      </c>
      <c r="I85" s="228"/>
      <c r="J85" s="198">
        <f t="shared" si="18"/>
        <v>19.32</v>
      </c>
      <c r="K85" s="199"/>
      <c r="L85" s="199"/>
      <c r="M85" s="199">
        <v>19.32</v>
      </c>
      <c r="N85" s="201"/>
      <c r="O85" s="198">
        <f t="shared" si="19"/>
        <v>19.32</v>
      </c>
      <c r="P85" s="199"/>
      <c r="Q85" s="199"/>
      <c r="R85" s="199">
        <v>19.32</v>
      </c>
      <c r="S85" s="201"/>
      <c r="T85" s="58">
        <f t="shared" si="20"/>
        <v>100</v>
      </c>
      <c r="V85" s="66"/>
      <c r="AA85" s="169"/>
      <c r="AB85" s="130"/>
      <c r="AC85" s="172"/>
      <c r="AD85" s="189"/>
      <c r="AE85" s="252"/>
      <c r="AF85" s="253"/>
      <c r="AG85" s="253"/>
    </row>
    <row r="86" spans="1:41" s="65" customFormat="1" ht="12.75" outlineLevel="3" x14ac:dyDescent="0.2">
      <c r="A86" s="165" t="s">
        <v>669</v>
      </c>
      <c r="B86" s="165"/>
      <c r="C86" s="60" t="s">
        <v>351</v>
      </c>
      <c r="D86" s="121"/>
      <c r="E86" s="198">
        <f t="shared" si="17"/>
        <v>25.88</v>
      </c>
      <c r="F86" s="227"/>
      <c r="G86" s="199"/>
      <c r="H86" s="208">
        <v>25.88</v>
      </c>
      <c r="I86" s="228"/>
      <c r="J86" s="198">
        <f t="shared" si="18"/>
        <v>25.88</v>
      </c>
      <c r="K86" s="199"/>
      <c r="L86" s="199"/>
      <c r="M86" s="199">
        <v>25.88</v>
      </c>
      <c r="N86" s="201"/>
      <c r="O86" s="198">
        <f t="shared" si="19"/>
        <v>25.88</v>
      </c>
      <c r="P86" s="199"/>
      <c r="Q86" s="199"/>
      <c r="R86" s="199">
        <v>25.88</v>
      </c>
      <c r="S86" s="201"/>
      <c r="T86" s="58">
        <f t="shared" si="20"/>
        <v>100</v>
      </c>
      <c r="V86" s="66"/>
      <c r="AA86" s="169"/>
      <c r="AB86" s="130"/>
      <c r="AC86" s="172"/>
      <c r="AD86" s="189"/>
      <c r="AE86" s="252"/>
      <c r="AF86" s="253"/>
      <c r="AG86" s="253"/>
    </row>
    <row r="87" spans="1:41" s="65" customFormat="1" ht="25.5" outlineLevel="3" x14ac:dyDescent="0.2">
      <c r="A87" s="165" t="s">
        <v>670</v>
      </c>
      <c r="B87" s="165"/>
      <c r="C87" s="60" t="s">
        <v>352</v>
      </c>
      <c r="D87" s="121"/>
      <c r="E87" s="198">
        <f t="shared" si="17"/>
        <v>70</v>
      </c>
      <c r="F87" s="227"/>
      <c r="G87" s="199"/>
      <c r="H87" s="208">
        <v>70</v>
      </c>
      <c r="I87" s="228"/>
      <c r="J87" s="198">
        <f t="shared" si="18"/>
        <v>69.650000000000006</v>
      </c>
      <c r="K87" s="199"/>
      <c r="L87" s="199"/>
      <c r="M87" s="199">
        <v>69.650000000000006</v>
      </c>
      <c r="N87" s="201"/>
      <c r="O87" s="198">
        <f t="shared" si="19"/>
        <v>69.650000000000006</v>
      </c>
      <c r="P87" s="199"/>
      <c r="Q87" s="199"/>
      <c r="R87" s="199">
        <v>69.650000000000006</v>
      </c>
      <c r="S87" s="201"/>
      <c r="T87" s="58">
        <f t="shared" si="20"/>
        <v>99.500000000000014</v>
      </c>
      <c r="V87" s="66"/>
      <c r="AA87" s="169"/>
      <c r="AB87" s="130"/>
      <c r="AC87" s="172"/>
      <c r="AD87" s="189"/>
      <c r="AE87" s="252"/>
      <c r="AF87" s="253"/>
      <c r="AG87" s="253"/>
    </row>
    <row r="88" spans="1:41" s="65" customFormat="1" ht="25.5" outlineLevel="3" x14ac:dyDescent="0.2">
      <c r="A88" s="165" t="s">
        <v>671</v>
      </c>
      <c r="B88" s="165"/>
      <c r="C88" s="60" t="s">
        <v>353</v>
      </c>
      <c r="D88" s="121"/>
      <c r="E88" s="198">
        <f t="shared" si="17"/>
        <v>252.4</v>
      </c>
      <c r="F88" s="227"/>
      <c r="G88" s="199"/>
      <c r="H88" s="208">
        <v>252.4</v>
      </c>
      <c r="I88" s="228"/>
      <c r="J88" s="198">
        <f t="shared" si="18"/>
        <v>80.849999999999994</v>
      </c>
      <c r="K88" s="199"/>
      <c r="L88" s="199"/>
      <c r="M88" s="199">
        <v>80.849999999999994</v>
      </c>
      <c r="N88" s="201"/>
      <c r="O88" s="198">
        <f t="shared" si="19"/>
        <v>80.849999999999994</v>
      </c>
      <c r="P88" s="199"/>
      <c r="Q88" s="199"/>
      <c r="R88" s="199">
        <v>80.849999999999994</v>
      </c>
      <c r="S88" s="201"/>
      <c r="T88" s="58">
        <f t="shared" si="20"/>
        <v>32.032488114104588</v>
      </c>
      <c r="V88" s="66"/>
      <c r="AA88" s="169"/>
      <c r="AB88" s="130"/>
      <c r="AC88" s="172"/>
      <c r="AD88" s="189"/>
      <c r="AE88" s="252"/>
      <c r="AF88" s="253"/>
      <c r="AG88" s="253"/>
    </row>
    <row r="89" spans="1:41" s="65" customFormat="1" ht="25.5" outlineLevel="3" x14ac:dyDescent="0.2">
      <c r="A89" s="165" t="s">
        <v>672</v>
      </c>
      <c r="B89" s="165"/>
      <c r="C89" s="60" t="s">
        <v>354</v>
      </c>
      <c r="D89" s="121"/>
      <c r="E89" s="198">
        <f t="shared" si="17"/>
        <v>70.400000000000006</v>
      </c>
      <c r="F89" s="227"/>
      <c r="G89" s="199"/>
      <c r="H89" s="208">
        <v>70.400000000000006</v>
      </c>
      <c r="I89" s="228"/>
      <c r="J89" s="198">
        <f t="shared" si="18"/>
        <v>0</v>
      </c>
      <c r="K89" s="199"/>
      <c r="L89" s="199"/>
      <c r="M89" s="199">
        <v>0</v>
      </c>
      <c r="N89" s="201"/>
      <c r="O89" s="198">
        <f t="shared" si="19"/>
        <v>0</v>
      </c>
      <c r="P89" s="199"/>
      <c r="Q89" s="199"/>
      <c r="R89" s="199">
        <v>0</v>
      </c>
      <c r="S89" s="201"/>
      <c r="T89" s="58">
        <f t="shared" si="20"/>
        <v>0</v>
      </c>
      <c r="V89" s="66"/>
      <c r="AA89" s="169"/>
      <c r="AB89" s="130"/>
      <c r="AC89" s="172"/>
      <c r="AD89" s="189"/>
      <c r="AE89" s="252"/>
      <c r="AF89" s="253"/>
      <c r="AG89" s="253"/>
    </row>
    <row r="90" spans="1:41" s="65" customFormat="1" ht="12.75" outlineLevel="3" x14ac:dyDescent="0.2">
      <c r="A90" s="165" t="s">
        <v>673</v>
      </c>
      <c r="B90" s="165"/>
      <c r="C90" s="60" t="s">
        <v>355</v>
      </c>
      <c r="D90" s="121"/>
      <c r="E90" s="198">
        <f t="shared" si="17"/>
        <v>24</v>
      </c>
      <c r="F90" s="227"/>
      <c r="G90" s="199"/>
      <c r="H90" s="208">
        <v>24</v>
      </c>
      <c r="I90" s="228"/>
      <c r="J90" s="198">
        <f t="shared" si="18"/>
        <v>17.84</v>
      </c>
      <c r="K90" s="199"/>
      <c r="L90" s="199"/>
      <c r="M90" s="199">
        <v>17.84</v>
      </c>
      <c r="N90" s="201"/>
      <c r="O90" s="198">
        <f t="shared" si="19"/>
        <v>17.84</v>
      </c>
      <c r="P90" s="199"/>
      <c r="Q90" s="199"/>
      <c r="R90" s="199">
        <v>17.84</v>
      </c>
      <c r="S90" s="201"/>
      <c r="T90" s="58">
        <f t="shared" si="20"/>
        <v>74.333333333333329</v>
      </c>
      <c r="V90" s="66"/>
      <c r="AA90" s="169"/>
      <c r="AB90" s="130"/>
      <c r="AC90" s="172"/>
      <c r="AD90" s="189"/>
      <c r="AE90" s="252"/>
      <c r="AF90" s="253"/>
      <c r="AG90" s="253"/>
    </row>
    <row r="91" spans="1:41" s="65" customFormat="1" ht="12.75" outlineLevel="3" x14ac:dyDescent="0.2">
      <c r="A91" s="165" t="s">
        <v>674</v>
      </c>
      <c r="B91" s="165"/>
      <c r="C91" s="60" t="s">
        <v>781</v>
      </c>
      <c r="D91" s="121"/>
      <c r="E91" s="198">
        <f t="shared" si="17"/>
        <v>51.52</v>
      </c>
      <c r="F91" s="227"/>
      <c r="G91" s="199"/>
      <c r="H91" s="208">
        <v>51.52</v>
      </c>
      <c r="I91" s="228"/>
      <c r="J91" s="198">
        <f t="shared" si="18"/>
        <v>0</v>
      </c>
      <c r="K91" s="199"/>
      <c r="L91" s="199"/>
      <c r="M91" s="199">
        <v>0</v>
      </c>
      <c r="N91" s="201"/>
      <c r="O91" s="198">
        <f t="shared" si="19"/>
        <v>0</v>
      </c>
      <c r="P91" s="199"/>
      <c r="Q91" s="199"/>
      <c r="R91" s="199">
        <v>0</v>
      </c>
      <c r="S91" s="201"/>
      <c r="T91" s="58">
        <f t="shared" si="20"/>
        <v>0</v>
      </c>
      <c r="V91" s="66"/>
      <c r="AA91" s="169"/>
      <c r="AB91" s="130"/>
      <c r="AC91" s="172"/>
      <c r="AD91" s="189"/>
      <c r="AE91" s="252"/>
      <c r="AF91" s="253"/>
      <c r="AG91" s="253"/>
    </row>
    <row r="92" spans="1:41" s="65" customFormat="1" ht="12.75" outlineLevel="3" x14ac:dyDescent="0.2">
      <c r="A92" s="165" t="s">
        <v>675</v>
      </c>
      <c r="B92" s="165"/>
      <c r="C92" s="60" t="s">
        <v>356</v>
      </c>
      <c r="D92" s="121"/>
      <c r="E92" s="198">
        <f t="shared" si="17"/>
        <v>54.9</v>
      </c>
      <c r="F92" s="227"/>
      <c r="G92" s="199"/>
      <c r="H92" s="208">
        <v>54.9</v>
      </c>
      <c r="I92" s="228"/>
      <c r="J92" s="198">
        <f t="shared" si="18"/>
        <v>0</v>
      </c>
      <c r="K92" s="199"/>
      <c r="L92" s="199"/>
      <c r="M92" s="199">
        <v>0</v>
      </c>
      <c r="N92" s="201"/>
      <c r="O92" s="198">
        <f t="shared" si="19"/>
        <v>0</v>
      </c>
      <c r="P92" s="199"/>
      <c r="Q92" s="199"/>
      <c r="R92" s="199">
        <v>0</v>
      </c>
      <c r="S92" s="201"/>
      <c r="T92" s="58">
        <f t="shared" si="20"/>
        <v>0</v>
      </c>
      <c r="V92" s="66"/>
      <c r="AA92" s="169"/>
      <c r="AB92" s="130"/>
      <c r="AC92" s="172"/>
      <c r="AD92" s="189"/>
      <c r="AE92" s="252"/>
      <c r="AF92" s="253"/>
      <c r="AG92" s="253"/>
    </row>
    <row r="93" spans="1:41" s="65" customFormat="1" ht="25.5" outlineLevel="3" x14ac:dyDescent="0.2">
      <c r="A93" s="165" t="s">
        <v>676</v>
      </c>
      <c r="B93" s="165"/>
      <c r="C93" s="60" t="s">
        <v>357</v>
      </c>
      <c r="D93" s="121"/>
      <c r="E93" s="198">
        <f t="shared" si="17"/>
        <v>27.46</v>
      </c>
      <c r="F93" s="227"/>
      <c r="G93" s="199"/>
      <c r="H93" s="208">
        <v>27.46</v>
      </c>
      <c r="I93" s="228"/>
      <c r="J93" s="198">
        <f t="shared" si="18"/>
        <v>25.2</v>
      </c>
      <c r="K93" s="199"/>
      <c r="L93" s="199"/>
      <c r="M93" s="199">
        <v>25.2</v>
      </c>
      <c r="N93" s="201"/>
      <c r="O93" s="198">
        <f t="shared" si="19"/>
        <v>25.2</v>
      </c>
      <c r="P93" s="199"/>
      <c r="Q93" s="199"/>
      <c r="R93" s="199">
        <v>25.2</v>
      </c>
      <c r="S93" s="201"/>
      <c r="T93" s="58">
        <f t="shared" si="20"/>
        <v>91.76984705025491</v>
      </c>
      <c r="V93" s="66"/>
      <c r="AA93" s="169"/>
      <c r="AB93" s="130"/>
      <c r="AC93" s="172"/>
      <c r="AD93" s="189"/>
      <c r="AE93" s="252"/>
      <c r="AF93" s="253"/>
      <c r="AG93" s="253"/>
    </row>
    <row r="94" spans="1:41" s="65" customFormat="1" ht="25.5" outlineLevel="3" x14ac:dyDescent="0.2">
      <c r="A94" s="165" t="s">
        <v>677</v>
      </c>
      <c r="B94" s="165"/>
      <c r="C94" s="60" t="s">
        <v>358</v>
      </c>
      <c r="D94" s="121"/>
      <c r="E94" s="198">
        <f t="shared" si="17"/>
        <v>27.46</v>
      </c>
      <c r="F94" s="227"/>
      <c r="G94" s="199"/>
      <c r="H94" s="208">
        <v>27.46</v>
      </c>
      <c r="I94" s="228"/>
      <c r="J94" s="198">
        <f t="shared" si="18"/>
        <v>27.46</v>
      </c>
      <c r="K94" s="199"/>
      <c r="L94" s="199"/>
      <c r="M94" s="199">
        <v>27.46</v>
      </c>
      <c r="N94" s="201"/>
      <c r="O94" s="198">
        <f t="shared" si="19"/>
        <v>27.46</v>
      </c>
      <c r="P94" s="199"/>
      <c r="Q94" s="199"/>
      <c r="R94" s="199">
        <v>27.46</v>
      </c>
      <c r="S94" s="201"/>
      <c r="T94" s="58">
        <f t="shared" si="20"/>
        <v>100</v>
      </c>
      <c r="V94" s="66"/>
      <c r="AA94" s="169"/>
      <c r="AB94" s="130"/>
      <c r="AC94" s="172"/>
      <c r="AD94" s="189"/>
      <c r="AE94" s="252"/>
      <c r="AF94" s="253"/>
      <c r="AG94" s="253"/>
    </row>
    <row r="95" spans="1:41" s="65" customFormat="1" ht="25.5" outlineLevel="3" x14ac:dyDescent="0.2">
      <c r="A95" s="165" t="s">
        <v>678</v>
      </c>
      <c r="B95" s="165"/>
      <c r="C95" s="60" t="s">
        <v>359</v>
      </c>
      <c r="D95" s="175" t="s">
        <v>372</v>
      </c>
      <c r="E95" s="198">
        <f t="shared" si="17"/>
        <v>31.8</v>
      </c>
      <c r="F95" s="227"/>
      <c r="G95" s="199"/>
      <c r="H95" s="208">
        <v>31.8</v>
      </c>
      <c r="I95" s="228"/>
      <c r="J95" s="198">
        <f t="shared" si="18"/>
        <v>31.8</v>
      </c>
      <c r="K95" s="199"/>
      <c r="L95" s="199"/>
      <c r="M95" s="199">
        <v>31.8</v>
      </c>
      <c r="N95" s="201"/>
      <c r="O95" s="198">
        <f t="shared" si="19"/>
        <v>31.8</v>
      </c>
      <c r="P95" s="199"/>
      <c r="Q95" s="199"/>
      <c r="R95" s="199">
        <v>31.8</v>
      </c>
      <c r="S95" s="201"/>
      <c r="T95" s="58">
        <f t="shared" si="20"/>
        <v>100</v>
      </c>
      <c r="V95" s="66"/>
      <c r="AA95" s="169"/>
      <c r="AB95" s="130"/>
      <c r="AC95" s="172"/>
      <c r="AD95" s="189"/>
      <c r="AE95" s="252"/>
      <c r="AF95" s="253"/>
      <c r="AG95" s="253"/>
    </row>
    <row r="96" spans="1:41" s="65" customFormat="1" ht="12.75" outlineLevel="3" x14ac:dyDescent="0.2">
      <c r="A96" s="165" t="s">
        <v>679</v>
      </c>
      <c r="B96" s="62"/>
      <c r="C96" s="185" t="s">
        <v>360</v>
      </c>
      <c r="D96" s="121" t="s">
        <v>372</v>
      </c>
      <c r="E96" s="198">
        <f t="shared" si="17"/>
        <v>18.8</v>
      </c>
      <c r="F96" s="227"/>
      <c r="G96" s="199"/>
      <c r="H96" s="208">
        <v>18.8</v>
      </c>
      <c r="I96" s="228"/>
      <c r="J96" s="198">
        <f t="shared" si="18"/>
        <v>18.8</v>
      </c>
      <c r="K96" s="199"/>
      <c r="L96" s="199"/>
      <c r="M96" s="199">
        <v>18.8</v>
      </c>
      <c r="N96" s="201"/>
      <c r="O96" s="198">
        <f t="shared" si="19"/>
        <v>18.8</v>
      </c>
      <c r="P96" s="199"/>
      <c r="Q96" s="199"/>
      <c r="R96" s="199">
        <v>18.8</v>
      </c>
      <c r="S96" s="201"/>
      <c r="T96" s="58">
        <f t="shared" si="20"/>
        <v>100</v>
      </c>
      <c r="V96" s="66"/>
      <c r="AA96" s="169"/>
      <c r="AB96" s="130"/>
      <c r="AC96" s="172"/>
      <c r="AD96" s="189"/>
      <c r="AE96" s="252"/>
      <c r="AF96" s="253"/>
      <c r="AG96" s="253"/>
    </row>
    <row r="97" spans="1:41" s="65" customFormat="1" ht="51" outlineLevel="3" x14ac:dyDescent="0.2">
      <c r="A97" s="165" t="s">
        <v>680</v>
      </c>
      <c r="B97" s="165"/>
      <c r="C97" s="60" t="s">
        <v>361</v>
      </c>
      <c r="D97" s="121"/>
      <c r="E97" s="198">
        <f t="shared" si="17"/>
        <v>37.130000000000003</v>
      </c>
      <c r="F97" s="227"/>
      <c r="G97" s="199"/>
      <c r="H97" s="208">
        <v>37.130000000000003</v>
      </c>
      <c r="I97" s="228"/>
      <c r="J97" s="198">
        <f t="shared" si="18"/>
        <v>37.130000000000003</v>
      </c>
      <c r="K97" s="199"/>
      <c r="L97" s="199"/>
      <c r="M97" s="199">
        <v>37.130000000000003</v>
      </c>
      <c r="N97" s="201"/>
      <c r="O97" s="198">
        <f t="shared" si="19"/>
        <v>37.130000000000003</v>
      </c>
      <c r="P97" s="199"/>
      <c r="Q97" s="199"/>
      <c r="R97" s="199">
        <v>37.130000000000003</v>
      </c>
      <c r="S97" s="201"/>
      <c r="T97" s="58">
        <f t="shared" si="20"/>
        <v>100</v>
      </c>
      <c r="V97" s="66"/>
      <c r="AA97" s="169"/>
      <c r="AB97" s="130"/>
      <c r="AC97" s="172"/>
      <c r="AD97" s="189"/>
      <c r="AE97" s="252"/>
      <c r="AF97" s="253"/>
      <c r="AG97" s="253"/>
    </row>
    <row r="98" spans="1:41" s="65" customFormat="1" ht="27.75" customHeight="1" outlineLevel="3" x14ac:dyDescent="0.2">
      <c r="A98" s="165" t="s">
        <v>681</v>
      </c>
      <c r="B98" s="165"/>
      <c r="C98" s="60" t="s">
        <v>362</v>
      </c>
      <c r="D98" s="121" t="s">
        <v>525</v>
      </c>
      <c r="E98" s="198">
        <f t="shared" si="17"/>
        <v>8.5399999999999991</v>
      </c>
      <c r="F98" s="227"/>
      <c r="G98" s="199"/>
      <c r="H98" s="208">
        <v>8.5399999999999991</v>
      </c>
      <c r="I98" s="228"/>
      <c r="J98" s="198">
        <f t="shared" si="18"/>
        <v>8.5399999999999991</v>
      </c>
      <c r="K98" s="199"/>
      <c r="L98" s="199"/>
      <c r="M98" s="199">
        <v>8.5399999999999991</v>
      </c>
      <c r="N98" s="201"/>
      <c r="O98" s="198">
        <f t="shared" si="19"/>
        <v>8.5399999999999991</v>
      </c>
      <c r="P98" s="199"/>
      <c r="Q98" s="199"/>
      <c r="R98" s="199">
        <v>8.5399999999999991</v>
      </c>
      <c r="S98" s="201"/>
      <c r="T98" s="58">
        <f t="shared" si="20"/>
        <v>100</v>
      </c>
      <c r="V98" s="66"/>
      <c r="AA98" s="169"/>
      <c r="AB98" s="130"/>
      <c r="AC98" s="172"/>
      <c r="AD98" s="189"/>
      <c r="AE98" s="252"/>
      <c r="AF98" s="253"/>
      <c r="AG98" s="253"/>
    </row>
    <row r="99" spans="1:41" s="65" customFormat="1" ht="12.75" outlineLevel="3" x14ac:dyDescent="0.2">
      <c r="A99" s="165" t="s">
        <v>682</v>
      </c>
      <c r="B99" s="165"/>
      <c r="C99" s="60" t="s">
        <v>363</v>
      </c>
      <c r="E99" s="198">
        <f t="shared" si="17"/>
        <v>4.75</v>
      </c>
      <c r="F99" s="227"/>
      <c r="G99" s="199"/>
      <c r="H99" s="208">
        <v>4.75</v>
      </c>
      <c r="I99" s="228"/>
      <c r="J99" s="198">
        <f t="shared" si="18"/>
        <v>4.75</v>
      </c>
      <c r="K99" s="199"/>
      <c r="L99" s="199"/>
      <c r="M99" s="199">
        <v>4.75</v>
      </c>
      <c r="N99" s="201"/>
      <c r="O99" s="198">
        <f t="shared" si="19"/>
        <v>4.75</v>
      </c>
      <c r="P99" s="199"/>
      <c r="Q99" s="199"/>
      <c r="R99" s="199">
        <v>4.75</v>
      </c>
      <c r="S99" s="201"/>
      <c r="T99" s="58">
        <f t="shared" si="20"/>
        <v>100</v>
      </c>
      <c r="V99" s="66"/>
      <c r="AA99" s="169"/>
      <c r="AB99" s="130"/>
      <c r="AC99" s="172"/>
      <c r="AD99" s="189"/>
      <c r="AE99" s="252"/>
      <c r="AF99" s="253"/>
      <c r="AG99" s="253"/>
    </row>
    <row r="100" spans="1:41" s="65" customFormat="1" ht="12.75" outlineLevel="3" x14ac:dyDescent="0.2">
      <c r="A100" s="165" t="s">
        <v>683</v>
      </c>
      <c r="B100" s="165"/>
      <c r="C100" s="60" t="s">
        <v>364</v>
      </c>
      <c r="D100" s="121"/>
      <c r="E100" s="198">
        <f t="shared" si="17"/>
        <v>6.05</v>
      </c>
      <c r="F100" s="227"/>
      <c r="G100" s="199"/>
      <c r="H100" s="208">
        <v>6.05</v>
      </c>
      <c r="I100" s="228"/>
      <c r="J100" s="198">
        <f t="shared" si="18"/>
        <v>5.3</v>
      </c>
      <c r="K100" s="199"/>
      <c r="L100" s="199"/>
      <c r="M100" s="199">
        <v>5.3</v>
      </c>
      <c r="N100" s="201"/>
      <c r="O100" s="198">
        <f t="shared" si="19"/>
        <v>5.3</v>
      </c>
      <c r="P100" s="199"/>
      <c r="Q100" s="199"/>
      <c r="R100" s="199">
        <v>5.3</v>
      </c>
      <c r="S100" s="201"/>
      <c r="T100" s="58">
        <f t="shared" si="20"/>
        <v>87.603305785123965</v>
      </c>
      <c r="V100" s="66"/>
      <c r="AA100" s="169"/>
      <c r="AB100" s="130"/>
      <c r="AC100" s="172"/>
      <c r="AD100" s="189"/>
      <c r="AE100" s="252"/>
      <c r="AF100" s="253"/>
      <c r="AG100" s="253"/>
    </row>
    <row r="101" spans="1:41" s="65" customFormat="1" ht="42.75" customHeight="1" outlineLevel="3" x14ac:dyDescent="0.2">
      <c r="A101" s="165" t="s">
        <v>684</v>
      </c>
      <c r="B101" s="165"/>
      <c r="C101" s="60" t="s">
        <v>365</v>
      </c>
      <c r="D101" s="175" t="s">
        <v>373</v>
      </c>
      <c r="E101" s="198">
        <f t="shared" si="17"/>
        <v>2.1</v>
      </c>
      <c r="F101" s="227"/>
      <c r="G101" s="199"/>
      <c r="H101" s="208">
        <v>2.1</v>
      </c>
      <c r="I101" s="228"/>
      <c r="J101" s="198">
        <f t="shared" si="18"/>
        <v>2.1</v>
      </c>
      <c r="K101" s="199"/>
      <c r="L101" s="199"/>
      <c r="M101" s="199">
        <v>2.1</v>
      </c>
      <c r="N101" s="201"/>
      <c r="O101" s="198">
        <f t="shared" si="19"/>
        <v>2.1</v>
      </c>
      <c r="P101" s="199"/>
      <c r="Q101" s="199"/>
      <c r="R101" s="199">
        <v>2.1</v>
      </c>
      <c r="S101" s="201"/>
      <c r="T101" s="58">
        <f t="shared" si="20"/>
        <v>100</v>
      </c>
      <c r="V101" s="66"/>
      <c r="AA101" s="169"/>
      <c r="AB101" s="130"/>
      <c r="AC101" s="172"/>
      <c r="AD101" s="189"/>
      <c r="AE101" s="252"/>
      <c r="AF101" s="253"/>
      <c r="AG101" s="253"/>
    </row>
    <row r="102" spans="1:41" s="65" customFormat="1" ht="45" customHeight="1" outlineLevel="3" x14ac:dyDescent="0.2">
      <c r="A102" s="165" t="s">
        <v>685</v>
      </c>
      <c r="B102" s="165"/>
      <c r="C102" s="60" t="s">
        <v>366</v>
      </c>
      <c r="D102" s="175" t="s">
        <v>373</v>
      </c>
      <c r="E102" s="198">
        <f t="shared" si="17"/>
        <v>40</v>
      </c>
      <c r="F102" s="227"/>
      <c r="G102" s="199"/>
      <c r="H102" s="208">
        <v>40</v>
      </c>
      <c r="I102" s="228"/>
      <c r="J102" s="198">
        <f t="shared" si="18"/>
        <v>40</v>
      </c>
      <c r="K102" s="199"/>
      <c r="L102" s="199"/>
      <c r="M102" s="199">
        <v>40</v>
      </c>
      <c r="N102" s="201"/>
      <c r="O102" s="198">
        <f t="shared" si="19"/>
        <v>40</v>
      </c>
      <c r="P102" s="199"/>
      <c r="Q102" s="199"/>
      <c r="R102" s="199">
        <v>40</v>
      </c>
      <c r="S102" s="201"/>
      <c r="T102" s="58">
        <f t="shared" si="20"/>
        <v>100</v>
      </c>
      <c r="U102" s="66"/>
      <c r="V102" s="66"/>
      <c r="AA102" s="169"/>
      <c r="AB102" s="130"/>
      <c r="AC102" s="172"/>
      <c r="AD102" s="189"/>
      <c r="AE102" s="252"/>
      <c r="AF102" s="253"/>
      <c r="AG102" s="253"/>
    </row>
    <row r="103" spans="1:41" s="65" customFormat="1" ht="41.25" customHeight="1" outlineLevel="3" x14ac:dyDescent="0.2">
      <c r="A103" s="165" t="s">
        <v>686</v>
      </c>
      <c r="B103" s="165"/>
      <c r="C103" s="60" t="s">
        <v>367</v>
      </c>
      <c r="D103" s="175" t="s">
        <v>373</v>
      </c>
      <c r="E103" s="198">
        <f t="shared" si="17"/>
        <v>4.6500000000000004</v>
      </c>
      <c r="F103" s="227"/>
      <c r="G103" s="199"/>
      <c r="H103" s="208">
        <v>4.6500000000000004</v>
      </c>
      <c r="I103" s="228"/>
      <c r="J103" s="198">
        <f t="shared" si="18"/>
        <v>4.6500000000000004</v>
      </c>
      <c r="K103" s="199"/>
      <c r="L103" s="199"/>
      <c r="M103" s="199">
        <v>4.6500000000000004</v>
      </c>
      <c r="N103" s="201"/>
      <c r="O103" s="198">
        <f t="shared" si="19"/>
        <v>4.6500000000000004</v>
      </c>
      <c r="P103" s="199"/>
      <c r="Q103" s="199"/>
      <c r="R103" s="199">
        <v>4.6500000000000004</v>
      </c>
      <c r="S103" s="201"/>
      <c r="T103" s="58">
        <f t="shared" si="20"/>
        <v>100</v>
      </c>
      <c r="U103" s="66"/>
      <c r="V103" s="66"/>
      <c r="AA103" s="169"/>
      <c r="AB103" s="130"/>
      <c r="AC103" s="172"/>
      <c r="AD103" s="189"/>
      <c r="AE103" s="252"/>
      <c r="AF103" s="253"/>
      <c r="AG103" s="253"/>
    </row>
    <row r="104" spans="1:41" s="65" customFormat="1" ht="42" customHeight="1" outlineLevel="3" x14ac:dyDescent="0.2">
      <c r="A104" s="165" t="s">
        <v>687</v>
      </c>
      <c r="B104" s="165"/>
      <c r="C104" s="60" t="s">
        <v>368</v>
      </c>
      <c r="D104" s="175" t="s">
        <v>373</v>
      </c>
      <c r="E104" s="198">
        <f t="shared" si="17"/>
        <v>10.039999999999999</v>
      </c>
      <c r="F104" s="227"/>
      <c r="G104" s="199"/>
      <c r="H104" s="208">
        <v>10.039999999999999</v>
      </c>
      <c r="I104" s="228"/>
      <c r="J104" s="198">
        <f t="shared" si="18"/>
        <v>10.039999999999999</v>
      </c>
      <c r="K104" s="199"/>
      <c r="L104" s="199"/>
      <c r="M104" s="199">
        <v>10.039999999999999</v>
      </c>
      <c r="N104" s="201"/>
      <c r="O104" s="198">
        <f t="shared" si="19"/>
        <v>10.039999999999999</v>
      </c>
      <c r="P104" s="199"/>
      <c r="Q104" s="199"/>
      <c r="R104" s="199">
        <v>10.039999999999999</v>
      </c>
      <c r="S104" s="201"/>
      <c r="T104" s="58">
        <f t="shared" si="20"/>
        <v>100</v>
      </c>
      <c r="U104" s="66"/>
      <c r="V104" s="66"/>
      <c r="AA104" s="169"/>
      <c r="AB104" s="130"/>
      <c r="AC104" s="172"/>
      <c r="AD104" s="189"/>
      <c r="AE104" s="252"/>
      <c r="AF104" s="253"/>
      <c r="AG104" s="253"/>
    </row>
    <row r="105" spans="1:41" s="65" customFormat="1" ht="36.75" customHeight="1" outlineLevel="3" x14ac:dyDescent="0.2">
      <c r="A105" s="165" t="s">
        <v>688</v>
      </c>
      <c r="B105" s="165"/>
      <c r="C105" s="60" t="s">
        <v>693</v>
      </c>
      <c r="D105" s="175" t="s">
        <v>373</v>
      </c>
      <c r="E105" s="198">
        <f t="shared" si="17"/>
        <v>1.08</v>
      </c>
      <c r="F105" s="227"/>
      <c r="G105" s="199"/>
      <c r="H105" s="208">
        <v>1.08</v>
      </c>
      <c r="I105" s="228"/>
      <c r="J105" s="198">
        <f t="shared" si="18"/>
        <v>1.08</v>
      </c>
      <c r="K105" s="199"/>
      <c r="L105" s="199"/>
      <c r="M105" s="199">
        <v>1.08</v>
      </c>
      <c r="N105" s="201"/>
      <c r="O105" s="198">
        <f t="shared" si="19"/>
        <v>1.08</v>
      </c>
      <c r="P105" s="199"/>
      <c r="Q105" s="199"/>
      <c r="R105" s="199">
        <v>1.08</v>
      </c>
      <c r="S105" s="201"/>
      <c r="T105" s="58">
        <f t="shared" si="20"/>
        <v>100</v>
      </c>
      <c r="V105" s="66"/>
      <c r="AA105" s="169"/>
      <c r="AB105" s="130"/>
      <c r="AC105" s="172"/>
      <c r="AD105" s="189"/>
      <c r="AE105" s="252"/>
      <c r="AF105" s="253"/>
      <c r="AG105" s="253"/>
    </row>
    <row r="106" spans="1:41" s="65" customFormat="1" ht="37.5" customHeight="1" outlineLevel="3" x14ac:dyDescent="0.2">
      <c r="A106" s="165" t="s">
        <v>689</v>
      </c>
      <c r="B106" s="165"/>
      <c r="C106" s="60" t="s">
        <v>694</v>
      </c>
      <c r="D106" s="175" t="s">
        <v>373</v>
      </c>
      <c r="E106" s="198">
        <f t="shared" si="17"/>
        <v>3.4</v>
      </c>
      <c r="F106" s="227"/>
      <c r="G106" s="199"/>
      <c r="H106" s="208">
        <v>3.4</v>
      </c>
      <c r="I106" s="228"/>
      <c r="J106" s="198">
        <f t="shared" si="18"/>
        <v>3.4</v>
      </c>
      <c r="K106" s="199"/>
      <c r="L106" s="199"/>
      <c r="M106" s="199">
        <v>3.4</v>
      </c>
      <c r="N106" s="201"/>
      <c r="O106" s="198">
        <f t="shared" si="19"/>
        <v>3.4</v>
      </c>
      <c r="P106" s="199"/>
      <c r="Q106" s="199"/>
      <c r="R106" s="199">
        <v>3.4</v>
      </c>
      <c r="S106" s="201"/>
      <c r="T106" s="58">
        <f t="shared" si="20"/>
        <v>100</v>
      </c>
      <c r="V106" s="66"/>
      <c r="AA106" s="169"/>
      <c r="AB106" s="130"/>
      <c r="AC106" s="172"/>
      <c r="AD106" s="189"/>
      <c r="AE106" s="252"/>
      <c r="AF106" s="253"/>
      <c r="AG106" s="253"/>
    </row>
    <row r="107" spans="1:41" s="65" customFormat="1" ht="40.5" customHeight="1" outlineLevel="3" x14ac:dyDescent="0.2">
      <c r="A107" s="165" t="s">
        <v>690</v>
      </c>
      <c r="B107" s="165"/>
      <c r="C107" s="60" t="s">
        <v>369</v>
      </c>
      <c r="D107" s="175" t="s">
        <v>373</v>
      </c>
      <c r="E107" s="198">
        <f t="shared" si="17"/>
        <v>3.15</v>
      </c>
      <c r="F107" s="227"/>
      <c r="G107" s="199"/>
      <c r="H107" s="208">
        <v>3.15</v>
      </c>
      <c r="I107" s="228"/>
      <c r="J107" s="198">
        <f t="shared" si="18"/>
        <v>3.15</v>
      </c>
      <c r="K107" s="199"/>
      <c r="L107" s="199"/>
      <c r="M107" s="199">
        <v>3.15</v>
      </c>
      <c r="N107" s="201"/>
      <c r="O107" s="198">
        <f t="shared" si="19"/>
        <v>3.15</v>
      </c>
      <c r="P107" s="199"/>
      <c r="Q107" s="199"/>
      <c r="R107" s="199">
        <v>3.15</v>
      </c>
      <c r="S107" s="201"/>
      <c r="T107" s="58">
        <f t="shared" si="20"/>
        <v>100</v>
      </c>
      <c r="V107" s="66"/>
      <c r="AA107" s="169"/>
      <c r="AB107" s="130"/>
      <c r="AC107" s="172"/>
      <c r="AD107" s="189"/>
      <c r="AE107" s="252"/>
      <c r="AF107" s="253"/>
      <c r="AG107" s="253"/>
    </row>
    <row r="108" spans="1:41" s="65" customFormat="1" ht="39" customHeight="1" outlineLevel="3" x14ac:dyDescent="0.2">
      <c r="A108" s="165" t="s">
        <v>691</v>
      </c>
      <c r="B108" s="165"/>
      <c r="C108" s="60" t="s">
        <v>782</v>
      </c>
      <c r="D108" s="175" t="s">
        <v>373</v>
      </c>
      <c r="E108" s="198">
        <f t="shared" si="17"/>
        <v>5.7</v>
      </c>
      <c r="F108" s="227"/>
      <c r="G108" s="199"/>
      <c r="H108" s="208">
        <v>5.7</v>
      </c>
      <c r="I108" s="228"/>
      <c r="J108" s="198">
        <f t="shared" si="18"/>
        <v>5.7</v>
      </c>
      <c r="K108" s="199"/>
      <c r="L108" s="199"/>
      <c r="M108" s="199">
        <v>5.7</v>
      </c>
      <c r="N108" s="201"/>
      <c r="O108" s="198">
        <f t="shared" si="19"/>
        <v>5.7</v>
      </c>
      <c r="P108" s="199"/>
      <c r="Q108" s="199"/>
      <c r="R108" s="199">
        <v>5.7</v>
      </c>
      <c r="S108" s="201"/>
      <c r="T108" s="58">
        <f t="shared" si="20"/>
        <v>100</v>
      </c>
      <c r="V108" s="66"/>
      <c r="AA108" s="169"/>
      <c r="AB108" s="130"/>
      <c r="AC108" s="172"/>
      <c r="AD108" s="189"/>
      <c r="AE108" s="252"/>
      <c r="AF108" s="253"/>
      <c r="AG108" s="253"/>
    </row>
    <row r="109" spans="1:41" s="65" customFormat="1" ht="12.75" outlineLevel="3" x14ac:dyDescent="0.2">
      <c r="A109" s="165" t="s">
        <v>692</v>
      </c>
      <c r="B109" s="165"/>
      <c r="C109" s="60" t="s">
        <v>370</v>
      </c>
      <c r="D109" s="121"/>
      <c r="E109" s="198">
        <f t="shared" si="17"/>
        <v>225</v>
      </c>
      <c r="F109" s="227"/>
      <c r="G109" s="199"/>
      <c r="H109" s="208">
        <v>225</v>
      </c>
      <c r="I109" s="228"/>
      <c r="J109" s="198">
        <f t="shared" si="18"/>
        <v>165</v>
      </c>
      <c r="K109" s="199"/>
      <c r="L109" s="199"/>
      <c r="M109" s="199">
        <v>165</v>
      </c>
      <c r="N109" s="201"/>
      <c r="O109" s="198">
        <f t="shared" si="19"/>
        <v>165</v>
      </c>
      <c r="P109" s="199"/>
      <c r="Q109" s="199"/>
      <c r="R109" s="199">
        <v>165</v>
      </c>
      <c r="S109" s="201"/>
      <c r="T109" s="58">
        <f t="shared" si="20"/>
        <v>73.333333333333329</v>
      </c>
      <c r="U109" s="66"/>
      <c r="V109" s="66"/>
      <c r="AA109" s="169"/>
      <c r="AB109" s="130"/>
      <c r="AC109" s="172"/>
      <c r="AD109" s="189"/>
      <c r="AE109" s="252"/>
      <c r="AF109" s="253"/>
      <c r="AG109" s="253"/>
    </row>
    <row r="110" spans="1:41" s="65" customFormat="1" ht="45.75" customHeight="1" outlineLevel="3" x14ac:dyDescent="0.2">
      <c r="A110" s="165" t="s">
        <v>780</v>
      </c>
      <c r="B110" s="165"/>
      <c r="C110" s="60" t="s">
        <v>371</v>
      </c>
      <c r="D110" s="175" t="s">
        <v>373</v>
      </c>
      <c r="E110" s="198">
        <f t="shared" si="17"/>
        <v>5.04</v>
      </c>
      <c r="F110" s="227"/>
      <c r="G110" s="199"/>
      <c r="H110" s="208">
        <v>5.04</v>
      </c>
      <c r="I110" s="228"/>
      <c r="J110" s="198">
        <f t="shared" si="18"/>
        <v>5.04</v>
      </c>
      <c r="K110" s="199"/>
      <c r="L110" s="199"/>
      <c r="M110" s="199">
        <v>5.04</v>
      </c>
      <c r="N110" s="201"/>
      <c r="O110" s="198">
        <f t="shared" si="19"/>
        <v>5.04</v>
      </c>
      <c r="P110" s="199"/>
      <c r="Q110" s="199"/>
      <c r="R110" s="199">
        <v>5.04</v>
      </c>
      <c r="S110" s="201"/>
      <c r="T110" s="58">
        <f t="shared" si="20"/>
        <v>100</v>
      </c>
      <c r="V110" s="66"/>
      <c r="AA110" s="169"/>
      <c r="AB110" s="130"/>
      <c r="AC110" s="172"/>
      <c r="AD110" s="189"/>
      <c r="AE110" s="252"/>
      <c r="AF110" s="253"/>
      <c r="AG110" s="253"/>
    </row>
    <row r="111" spans="1:41" s="85" customFormat="1" ht="21.75" customHeight="1" outlineLevel="2" x14ac:dyDescent="0.2">
      <c r="A111" s="100" t="s">
        <v>537</v>
      </c>
      <c r="B111" s="318" t="s">
        <v>374</v>
      </c>
      <c r="C111" s="319"/>
      <c r="D111" s="151"/>
      <c r="E111" s="207">
        <f t="shared" si="17"/>
        <v>333.25</v>
      </c>
      <c r="F111" s="225"/>
      <c r="G111" s="219"/>
      <c r="H111" s="219">
        <f>SUM(H112:H118)</f>
        <v>333.25</v>
      </c>
      <c r="I111" s="226"/>
      <c r="J111" s="207">
        <f t="shared" si="18"/>
        <v>242.39</v>
      </c>
      <c r="K111" s="225"/>
      <c r="L111" s="219"/>
      <c r="M111" s="219">
        <f>SUM(M112:M118)</f>
        <v>242.39</v>
      </c>
      <c r="N111" s="210"/>
      <c r="O111" s="207">
        <f t="shared" si="19"/>
        <v>242.39</v>
      </c>
      <c r="P111" s="225"/>
      <c r="Q111" s="219"/>
      <c r="R111" s="219">
        <f>SUM(R112:R118)</f>
        <v>242.39</v>
      </c>
      <c r="S111" s="210"/>
      <c r="T111" s="1">
        <f t="shared" si="20"/>
        <v>72.735183795948984</v>
      </c>
      <c r="V111" s="93"/>
      <c r="Z111" s="83"/>
      <c r="AA111" s="169"/>
      <c r="AB111" s="171"/>
      <c r="AC111" s="170"/>
      <c r="AD111" s="189"/>
      <c r="AE111" s="252"/>
      <c r="AF111" s="253"/>
      <c r="AG111" s="253"/>
      <c r="AH111" s="83"/>
      <c r="AI111" s="83"/>
      <c r="AJ111" s="83"/>
      <c r="AK111" s="83"/>
      <c r="AL111" s="83"/>
      <c r="AM111" s="83"/>
      <c r="AN111" s="83"/>
      <c r="AO111" s="83"/>
    </row>
    <row r="112" spans="1:41" s="85" customFormat="1" ht="25.5" outlineLevel="3" x14ac:dyDescent="0.2">
      <c r="A112" s="123" t="s">
        <v>565</v>
      </c>
      <c r="B112" s="123"/>
      <c r="C112" s="59" t="s">
        <v>375</v>
      </c>
      <c r="D112" s="105"/>
      <c r="E112" s="207">
        <f t="shared" si="17"/>
        <v>26.6</v>
      </c>
      <c r="F112" s="225"/>
      <c r="G112" s="208"/>
      <c r="H112" s="208">
        <v>26.6</v>
      </c>
      <c r="I112" s="226"/>
      <c r="J112" s="207">
        <f t="shared" si="18"/>
        <v>18.350000000000001</v>
      </c>
      <c r="K112" s="225"/>
      <c r="L112" s="208"/>
      <c r="M112" s="208">
        <v>18.350000000000001</v>
      </c>
      <c r="N112" s="210"/>
      <c r="O112" s="207">
        <f t="shared" si="19"/>
        <v>18.350000000000001</v>
      </c>
      <c r="P112" s="225"/>
      <c r="Q112" s="208"/>
      <c r="R112" s="208">
        <v>18.350000000000001</v>
      </c>
      <c r="S112" s="210"/>
      <c r="T112" s="1">
        <f t="shared" si="20"/>
        <v>68.984962406015043</v>
      </c>
      <c r="U112" s="124"/>
      <c r="V112" s="93"/>
      <c r="Z112" s="83"/>
      <c r="AA112" s="169"/>
      <c r="AB112" s="171"/>
      <c r="AC112" s="170"/>
      <c r="AD112" s="189"/>
      <c r="AE112" s="252"/>
      <c r="AF112" s="253"/>
      <c r="AG112" s="253"/>
      <c r="AH112" s="83"/>
      <c r="AI112" s="83"/>
      <c r="AJ112" s="83"/>
      <c r="AK112" s="83"/>
      <c r="AL112" s="83"/>
      <c r="AM112" s="83"/>
      <c r="AN112" s="83"/>
      <c r="AO112" s="83"/>
    </row>
    <row r="113" spans="1:41" s="85" customFormat="1" ht="38.25" outlineLevel="3" x14ac:dyDescent="0.2">
      <c r="A113" s="123" t="s">
        <v>566</v>
      </c>
      <c r="B113" s="123"/>
      <c r="C113" s="59" t="s">
        <v>376</v>
      </c>
      <c r="D113" s="105"/>
      <c r="E113" s="207">
        <f t="shared" si="17"/>
        <v>50.2</v>
      </c>
      <c r="F113" s="225"/>
      <c r="G113" s="208"/>
      <c r="H113" s="208">
        <v>50.2</v>
      </c>
      <c r="I113" s="226"/>
      <c r="J113" s="207">
        <f t="shared" si="18"/>
        <v>44.7</v>
      </c>
      <c r="K113" s="225"/>
      <c r="L113" s="208"/>
      <c r="M113" s="208">
        <v>44.7</v>
      </c>
      <c r="N113" s="210"/>
      <c r="O113" s="207">
        <f t="shared" si="19"/>
        <v>44.7</v>
      </c>
      <c r="P113" s="225"/>
      <c r="Q113" s="208"/>
      <c r="R113" s="208">
        <v>44.7</v>
      </c>
      <c r="S113" s="210"/>
      <c r="T113" s="1">
        <f t="shared" si="20"/>
        <v>89.04382470119522</v>
      </c>
      <c r="U113" s="83"/>
      <c r="V113" s="93"/>
      <c r="Z113" s="83"/>
      <c r="AA113" s="169"/>
      <c r="AB113" s="171"/>
      <c r="AC113" s="170"/>
      <c r="AD113" s="189"/>
      <c r="AE113" s="252"/>
      <c r="AF113" s="253"/>
      <c r="AG113" s="253"/>
      <c r="AH113" s="83"/>
      <c r="AI113" s="83"/>
      <c r="AJ113" s="83"/>
      <c r="AK113" s="83"/>
      <c r="AL113" s="83"/>
      <c r="AM113" s="83"/>
      <c r="AN113" s="83"/>
      <c r="AO113" s="83"/>
    </row>
    <row r="114" spans="1:41" s="85" customFormat="1" ht="12.75" outlineLevel="3" x14ac:dyDescent="0.2">
      <c r="A114" s="123" t="s">
        <v>695</v>
      </c>
      <c r="B114" s="123"/>
      <c r="C114" s="59" t="s">
        <v>377</v>
      </c>
      <c r="D114" s="105"/>
      <c r="E114" s="207">
        <f t="shared" si="17"/>
        <v>23.1</v>
      </c>
      <c r="F114" s="225"/>
      <c r="G114" s="208"/>
      <c r="H114" s="208">
        <v>23.1</v>
      </c>
      <c r="I114" s="226"/>
      <c r="J114" s="207">
        <f t="shared" si="18"/>
        <v>23.1</v>
      </c>
      <c r="K114" s="225"/>
      <c r="L114" s="208"/>
      <c r="M114" s="208">
        <v>23.1</v>
      </c>
      <c r="N114" s="210"/>
      <c r="O114" s="207">
        <f t="shared" si="19"/>
        <v>23.1</v>
      </c>
      <c r="P114" s="225"/>
      <c r="Q114" s="208"/>
      <c r="R114" s="208">
        <v>23.1</v>
      </c>
      <c r="S114" s="210"/>
      <c r="T114" s="1">
        <f t="shared" si="20"/>
        <v>100</v>
      </c>
      <c r="U114" s="83"/>
      <c r="V114" s="93"/>
      <c r="Z114" s="83"/>
      <c r="AA114" s="169"/>
      <c r="AB114" s="171"/>
      <c r="AC114" s="170"/>
      <c r="AD114" s="189"/>
      <c r="AE114" s="252"/>
      <c r="AF114" s="253"/>
      <c r="AG114" s="253"/>
      <c r="AH114" s="83"/>
      <c r="AI114" s="83"/>
      <c r="AJ114" s="83"/>
      <c r="AK114" s="83"/>
      <c r="AL114" s="83"/>
      <c r="AM114" s="83"/>
      <c r="AN114" s="83"/>
      <c r="AO114" s="83"/>
    </row>
    <row r="115" spans="1:41" s="85" customFormat="1" ht="16.5" customHeight="1" outlineLevel="3" x14ac:dyDescent="0.2">
      <c r="A115" s="123" t="s">
        <v>696</v>
      </c>
      <c r="B115" s="123"/>
      <c r="C115" s="59" t="s">
        <v>378</v>
      </c>
      <c r="D115" s="105"/>
      <c r="E115" s="207">
        <f t="shared" si="17"/>
        <v>53.04</v>
      </c>
      <c r="F115" s="225"/>
      <c r="G115" s="208"/>
      <c r="H115" s="208">
        <v>53.04</v>
      </c>
      <c r="I115" s="226"/>
      <c r="J115" s="207">
        <f t="shared" si="18"/>
        <v>26.54</v>
      </c>
      <c r="K115" s="225"/>
      <c r="L115" s="208"/>
      <c r="M115" s="208">
        <v>26.54</v>
      </c>
      <c r="N115" s="210"/>
      <c r="O115" s="207">
        <f t="shared" si="19"/>
        <v>26.54</v>
      </c>
      <c r="P115" s="225"/>
      <c r="Q115" s="208"/>
      <c r="R115" s="208">
        <v>26.54</v>
      </c>
      <c r="S115" s="210"/>
      <c r="T115" s="1">
        <f t="shared" si="20"/>
        <v>50.037707390648563</v>
      </c>
      <c r="V115" s="93"/>
      <c r="Z115" s="83"/>
      <c r="AA115" s="169"/>
      <c r="AB115" s="171"/>
      <c r="AC115" s="170"/>
      <c r="AD115" s="189"/>
      <c r="AE115" s="252"/>
      <c r="AF115" s="253"/>
      <c r="AG115" s="253"/>
      <c r="AH115" s="83"/>
      <c r="AI115" s="83"/>
      <c r="AJ115" s="83"/>
      <c r="AK115" s="83"/>
      <c r="AL115" s="83"/>
      <c r="AM115" s="83"/>
      <c r="AN115" s="83"/>
      <c r="AO115" s="83"/>
    </row>
    <row r="116" spans="1:41" s="85" customFormat="1" ht="12.75" outlineLevel="3" x14ac:dyDescent="0.2">
      <c r="A116" s="123" t="s">
        <v>697</v>
      </c>
      <c r="B116" s="123"/>
      <c r="C116" s="59" t="s">
        <v>379</v>
      </c>
      <c r="D116" s="105"/>
      <c r="E116" s="207">
        <f t="shared" si="17"/>
        <v>8.01</v>
      </c>
      <c r="F116" s="225"/>
      <c r="G116" s="208"/>
      <c r="H116" s="208">
        <v>8.01</v>
      </c>
      <c r="I116" s="226"/>
      <c r="J116" s="207">
        <f t="shared" si="18"/>
        <v>0</v>
      </c>
      <c r="K116" s="225"/>
      <c r="L116" s="208"/>
      <c r="M116" s="208">
        <v>0</v>
      </c>
      <c r="N116" s="210"/>
      <c r="O116" s="207">
        <f t="shared" si="19"/>
        <v>0</v>
      </c>
      <c r="P116" s="225"/>
      <c r="Q116" s="208"/>
      <c r="R116" s="208">
        <v>0</v>
      </c>
      <c r="S116" s="210"/>
      <c r="T116" s="1">
        <f t="shared" si="20"/>
        <v>0</v>
      </c>
      <c r="V116" s="93"/>
      <c r="Z116" s="83"/>
      <c r="AA116" s="169"/>
      <c r="AB116" s="171"/>
      <c r="AC116" s="170"/>
      <c r="AD116" s="189"/>
      <c r="AE116" s="252"/>
      <c r="AF116" s="253"/>
      <c r="AG116" s="253"/>
      <c r="AH116" s="83"/>
      <c r="AI116" s="83"/>
      <c r="AJ116" s="83"/>
      <c r="AK116" s="83"/>
      <c r="AL116" s="83"/>
      <c r="AM116" s="83"/>
      <c r="AN116" s="83"/>
      <c r="AO116" s="83"/>
    </row>
    <row r="117" spans="1:41" s="85" customFormat="1" ht="12.75" outlineLevel="3" x14ac:dyDescent="0.2">
      <c r="A117" s="123" t="s">
        <v>698</v>
      </c>
      <c r="B117" s="123"/>
      <c r="C117" s="59" t="s">
        <v>380</v>
      </c>
      <c r="D117" s="105"/>
      <c r="E117" s="207">
        <f t="shared" si="17"/>
        <v>42.6</v>
      </c>
      <c r="F117" s="225"/>
      <c r="G117" s="208"/>
      <c r="H117" s="208">
        <v>42.6</v>
      </c>
      <c r="I117" s="226"/>
      <c r="J117" s="207">
        <f t="shared" si="18"/>
        <v>0</v>
      </c>
      <c r="K117" s="225"/>
      <c r="L117" s="208"/>
      <c r="M117" s="208">
        <v>0</v>
      </c>
      <c r="N117" s="210"/>
      <c r="O117" s="207">
        <f t="shared" si="19"/>
        <v>0</v>
      </c>
      <c r="P117" s="225"/>
      <c r="Q117" s="208"/>
      <c r="R117" s="208">
        <v>0</v>
      </c>
      <c r="S117" s="210"/>
      <c r="T117" s="1">
        <f t="shared" si="20"/>
        <v>0</v>
      </c>
      <c r="U117" s="93"/>
      <c r="V117" s="93"/>
      <c r="Z117" s="83"/>
      <c r="AA117" s="169"/>
      <c r="AB117" s="171"/>
      <c r="AC117" s="170"/>
      <c r="AD117" s="189"/>
      <c r="AE117" s="252"/>
      <c r="AF117" s="253"/>
      <c r="AG117" s="253"/>
      <c r="AH117" s="83"/>
      <c r="AI117" s="83"/>
      <c r="AJ117" s="83"/>
      <c r="AK117" s="83"/>
      <c r="AL117" s="83"/>
      <c r="AM117" s="83"/>
      <c r="AN117" s="83"/>
      <c r="AO117" s="83"/>
    </row>
    <row r="118" spans="1:41" s="85" customFormat="1" ht="29.25" customHeight="1" outlineLevel="3" x14ac:dyDescent="0.2">
      <c r="A118" s="123" t="s">
        <v>699</v>
      </c>
      <c r="B118" s="123"/>
      <c r="C118" s="59" t="s">
        <v>381</v>
      </c>
      <c r="D118" s="121" t="s">
        <v>372</v>
      </c>
      <c r="E118" s="207">
        <f t="shared" si="17"/>
        <v>129.69999999999999</v>
      </c>
      <c r="F118" s="225"/>
      <c r="G118" s="208"/>
      <c r="H118" s="208">
        <v>129.69999999999999</v>
      </c>
      <c r="I118" s="226"/>
      <c r="J118" s="207">
        <f t="shared" si="18"/>
        <v>129.69999999999999</v>
      </c>
      <c r="K118" s="225"/>
      <c r="L118" s="208"/>
      <c r="M118" s="208">
        <v>129.69999999999999</v>
      </c>
      <c r="N118" s="210"/>
      <c r="O118" s="207">
        <f t="shared" si="19"/>
        <v>129.69999999999999</v>
      </c>
      <c r="P118" s="225"/>
      <c r="Q118" s="208"/>
      <c r="R118" s="208">
        <v>129.69999999999999</v>
      </c>
      <c r="S118" s="210"/>
      <c r="T118" s="1">
        <f t="shared" si="20"/>
        <v>100</v>
      </c>
      <c r="U118" s="125"/>
      <c r="V118" s="93"/>
      <c r="Z118" s="83"/>
      <c r="AA118" s="169"/>
      <c r="AB118" s="171"/>
      <c r="AC118" s="170"/>
      <c r="AD118" s="189"/>
      <c r="AE118" s="252"/>
      <c r="AF118" s="253"/>
      <c r="AG118" s="253"/>
      <c r="AH118" s="83"/>
      <c r="AI118" s="83"/>
      <c r="AJ118" s="83"/>
      <c r="AK118" s="83"/>
      <c r="AL118" s="83"/>
      <c r="AM118" s="83"/>
      <c r="AN118" s="83"/>
      <c r="AO118" s="83"/>
    </row>
    <row r="119" spans="1:41" s="85" customFormat="1" ht="22.5" customHeight="1" outlineLevel="2" x14ac:dyDescent="0.2">
      <c r="A119" s="100" t="s">
        <v>538</v>
      </c>
      <c r="B119" s="316" t="s">
        <v>382</v>
      </c>
      <c r="C119" s="317"/>
      <c r="D119" s="151"/>
      <c r="E119" s="207">
        <f t="shared" si="17"/>
        <v>519.66</v>
      </c>
      <c r="F119" s="225"/>
      <c r="G119" s="219"/>
      <c r="H119" s="219">
        <f>SUM(H120:H131)</f>
        <v>519.66</v>
      </c>
      <c r="I119" s="226"/>
      <c r="J119" s="207">
        <f t="shared" si="18"/>
        <v>268.17</v>
      </c>
      <c r="K119" s="225"/>
      <c r="L119" s="219"/>
      <c r="M119" s="219">
        <f>SUM(M120:M131)</f>
        <v>268.17</v>
      </c>
      <c r="N119" s="210"/>
      <c r="O119" s="207">
        <f t="shared" si="19"/>
        <v>268.17</v>
      </c>
      <c r="P119" s="225"/>
      <c r="Q119" s="219"/>
      <c r="R119" s="219">
        <f>SUM(R120:R131)</f>
        <v>268.17</v>
      </c>
      <c r="S119" s="210"/>
      <c r="T119" s="1">
        <f t="shared" si="20"/>
        <v>51.604895508601786</v>
      </c>
      <c r="V119" s="93"/>
      <c r="Z119" s="83"/>
      <c r="AA119" s="169"/>
      <c r="AB119" s="171"/>
      <c r="AC119" s="170"/>
      <c r="AD119" s="189"/>
      <c r="AE119" s="252"/>
      <c r="AF119" s="253"/>
      <c r="AG119" s="253"/>
      <c r="AH119" s="83"/>
      <c r="AI119" s="83"/>
      <c r="AJ119" s="83"/>
      <c r="AK119" s="83"/>
      <c r="AL119" s="83"/>
      <c r="AM119" s="83"/>
      <c r="AN119" s="83"/>
      <c r="AO119" s="83"/>
    </row>
    <row r="120" spans="1:41" s="85" customFormat="1" ht="26.25" customHeight="1" outlineLevel="3" x14ac:dyDescent="0.2">
      <c r="A120" s="165" t="s">
        <v>700</v>
      </c>
      <c r="B120" s="165"/>
      <c r="C120" s="144" t="s">
        <v>383</v>
      </c>
      <c r="D120" s="105"/>
      <c r="E120" s="207">
        <f t="shared" si="17"/>
        <v>43</v>
      </c>
      <c r="F120" s="225"/>
      <c r="G120" s="208"/>
      <c r="H120" s="208">
        <v>43</v>
      </c>
      <c r="I120" s="226"/>
      <c r="J120" s="207">
        <f t="shared" si="18"/>
        <v>29.67</v>
      </c>
      <c r="K120" s="225"/>
      <c r="L120" s="208"/>
      <c r="M120" s="208">
        <v>29.67</v>
      </c>
      <c r="N120" s="210"/>
      <c r="O120" s="207">
        <f t="shared" si="19"/>
        <v>29.67</v>
      </c>
      <c r="P120" s="225"/>
      <c r="Q120" s="208"/>
      <c r="R120" s="208">
        <v>29.67</v>
      </c>
      <c r="S120" s="210"/>
      <c r="T120" s="1">
        <f t="shared" si="20"/>
        <v>69</v>
      </c>
      <c r="V120" s="93"/>
      <c r="Z120" s="83"/>
      <c r="AA120" s="169"/>
      <c r="AB120" s="171"/>
      <c r="AC120" s="170"/>
      <c r="AD120" s="189"/>
      <c r="AE120" s="252"/>
      <c r="AF120" s="253"/>
      <c r="AG120" s="253"/>
      <c r="AH120" s="83"/>
      <c r="AI120" s="83"/>
      <c r="AJ120" s="83"/>
      <c r="AK120" s="83"/>
      <c r="AL120" s="83"/>
      <c r="AM120" s="83"/>
      <c r="AN120" s="83"/>
      <c r="AO120" s="83"/>
    </row>
    <row r="121" spans="1:41" s="85" customFormat="1" ht="18" customHeight="1" outlineLevel="3" x14ac:dyDescent="0.2">
      <c r="A121" s="165" t="s">
        <v>701</v>
      </c>
      <c r="B121" s="165"/>
      <c r="C121" s="144" t="s">
        <v>384</v>
      </c>
      <c r="D121" s="105"/>
      <c r="E121" s="207">
        <f t="shared" si="17"/>
        <v>36</v>
      </c>
      <c r="F121" s="225"/>
      <c r="G121" s="208"/>
      <c r="H121" s="208">
        <v>36</v>
      </c>
      <c r="I121" s="226"/>
      <c r="J121" s="207">
        <f t="shared" si="18"/>
        <v>24.84</v>
      </c>
      <c r="K121" s="225"/>
      <c r="L121" s="208"/>
      <c r="M121" s="208">
        <v>24.84</v>
      </c>
      <c r="N121" s="210"/>
      <c r="O121" s="207">
        <f t="shared" si="19"/>
        <v>24.84</v>
      </c>
      <c r="P121" s="225"/>
      <c r="Q121" s="208"/>
      <c r="R121" s="208">
        <v>24.84</v>
      </c>
      <c r="S121" s="210"/>
      <c r="T121" s="1">
        <f t="shared" si="20"/>
        <v>69</v>
      </c>
      <c r="V121" s="93"/>
      <c r="Z121" s="83"/>
      <c r="AA121" s="169"/>
      <c r="AB121" s="171"/>
      <c r="AC121" s="170"/>
      <c r="AD121" s="189"/>
      <c r="AE121" s="252"/>
      <c r="AF121" s="253"/>
      <c r="AG121" s="253"/>
      <c r="AH121" s="83"/>
      <c r="AI121" s="83"/>
      <c r="AJ121" s="83"/>
      <c r="AK121" s="83"/>
      <c r="AL121" s="83"/>
      <c r="AM121" s="83"/>
      <c r="AN121" s="83"/>
      <c r="AO121" s="83"/>
    </row>
    <row r="122" spans="1:41" s="85" customFormat="1" ht="18" customHeight="1" outlineLevel="3" x14ac:dyDescent="0.2">
      <c r="A122" s="165" t="s">
        <v>702</v>
      </c>
      <c r="B122" s="165"/>
      <c r="C122" s="144" t="s">
        <v>385</v>
      </c>
      <c r="D122" s="105"/>
      <c r="E122" s="207">
        <f t="shared" si="17"/>
        <v>1.7</v>
      </c>
      <c r="F122" s="225"/>
      <c r="G122" s="208"/>
      <c r="H122" s="208">
        <v>1.7</v>
      </c>
      <c r="I122" s="226"/>
      <c r="J122" s="207">
        <f t="shared" si="18"/>
        <v>0.7</v>
      </c>
      <c r="K122" s="225"/>
      <c r="L122" s="208"/>
      <c r="M122" s="208">
        <v>0.7</v>
      </c>
      <c r="N122" s="210"/>
      <c r="O122" s="207">
        <f t="shared" si="19"/>
        <v>0.7</v>
      </c>
      <c r="P122" s="225"/>
      <c r="Q122" s="208"/>
      <c r="R122" s="208">
        <v>0.7</v>
      </c>
      <c r="S122" s="210"/>
      <c r="T122" s="1">
        <f t="shared" si="20"/>
        <v>41.17647058823529</v>
      </c>
      <c r="V122" s="93"/>
      <c r="Z122" s="83"/>
      <c r="AA122" s="169"/>
      <c r="AB122" s="171"/>
      <c r="AC122" s="170"/>
      <c r="AD122" s="189"/>
      <c r="AE122" s="252"/>
      <c r="AF122" s="253"/>
      <c r="AG122" s="253"/>
      <c r="AH122" s="83"/>
      <c r="AI122" s="83"/>
      <c r="AJ122" s="83"/>
      <c r="AK122" s="83"/>
      <c r="AL122" s="83"/>
      <c r="AM122" s="83"/>
      <c r="AN122" s="83"/>
      <c r="AO122" s="83"/>
    </row>
    <row r="123" spans="1:41" s="85" customFormat="1" ht="36.75" customHeight="1" outlineLevel="3" x14ac:dyDescent="0.2">
      <c r="A123" s="165" t="s">
        <v>703</v>
      </c>
      <c r="B123" s="165"/>
      <c r="C123" s="144" t="s">
        <v>386</v>
      </c>
      <c r="D123" s="105"/>
      <c r="E123" s="207">
        <f t="shared" si="17"/>
        <v>55</v>
      </c>
      <c r="F123" s="225"/>
      <c r="G123" s="208"/>
      <c r="H123" s="208">
        <v>55</v>
      </c>
      <c r="I123" s="226"/>
      <c r="J123" s="207">
        <f t="shared" si="18"/>
        <v>0</v>
      </c>
      <c r="K123" s="225"/>
      <c r="L123" s="208"/>
      <c r="M123" s="208">
        <v>0</v>
      </c>
      <c r="N123" s="210"/>
      <c r="O123" s="207">
        <f t="shared" si="19"/>
        <v>0</v>
      </c>
      <c r="P123" s="225"/>
      <c r="Q123" s="208"/>
      <c r="R123" s="208">
        <v>0</v>
      </c>
      <c r="S123" s="210"/>
      <c r="T123" s="1">
        <f t="shared" si="20"/>
        <v>0</v>
      </c>
      <c r="V123" s="93"/>
      <c r="Z123" s="83"/>
      <c r="AA123" s="169"/>
      <c r="AB123" s="171"/>
      <c r="AC123" s="170"/>
      <c r="AD123" s="189"/>
      <c r="AE123" s="252"/>
      <c r="AF123" s="253"/>
      <c r="AG123" s="253"/>
      <c r="AH123" s="83"/>
      <c r="AI123" s="83"/>
      <c r="AJ123" s="83"/>
      <c r="AK123" s="83"/>
      <c r="AL123" s="83"/>
      <c r="AM123" s="83"/>
      <c r="AN123" s="83"/>
      <c r="AO123" s="83"/>
    </row>
    <row r="124" spans="1:41" s="85" customFormat="1" ht="20.25" customHeight="1" outlineLevel="3" x14ac:dyDescent="0.2">
      <c r="A124" s="165" t="s">
        <v>704</v>
      </c>
      <c r="B124" s="165"/>
      <c r="C124" s="144" t="s">
        <v>387</v>
      </c>
      <c r="D124" s="105"/>
      <c r="E124" s="207">
        <f t="shared" si="17"/>
        <v>39.450000000000003</v>
      </c>
      <c r="F124" s="225"/>
      <c r="G124" s="208"/>
      <c r="H124" s="208">
        <v>39.450000000000003</v>
      </c>
      <c r="I124" s="226"/>
      <c r="J124" s="207">
        <f t="shared" si="18"/>
        <v>39.450000000000003</v>
      </c>
      <c r="K124" s="225"/>
      <c r="L124" s="208"/>
      <c r="M124" s="208">
        <v>39.450000000000003</v>
      </c>
      <c r="N124" s="210"/>
      <c r="O124" s="207">
        <f t="shared" si="19"/>
        <v>39.450000000000003</v>
      </c>
      <c r="P124" s="225"/>
      <c r="Q124" s="208"/>
      <c r="R124" s="208">
        <v>39.450000000000003</v>
      </c>
      <c r="S124" s="210"/>
      <c r="T124" s="1">
        <f t="shared" si="20"/>
        <v>100</v>
      </c>
      <c r="V124" s="93"/>
      <c r="Z124" s="83"/>
      <c r="AA124" s="169"/>
      <c r="AB124" s="171"/>
      <c r="AC124" s="170"/>
      <c r="AD124" s="189"/>
      <c r="AE124" s="252"/>
      <c r="AF124" s="253"/>
      <c r="AG124" s="253"/>
      <c r="AH124" s="83"/>
      <c r="AI124" s="83"/>
      <c r="AJ124" s="83"/>
      <c r="AK124" s="83"/>
      <c r="AL124" s="83"/>
      <c r="AM124" s="83"/>
      <c r="AN124" s="83"/>
      <c r="AO124" s="83"/>
    </row>
    <row r="125" spans="1:41" s="85" customFormat="1" ht="20.25" customHeight="1" outlineLevel="3" x14ac:dyDescent="0.2">
      <c r="A125" s="165" t="s">
        <v>705</v>
      </c>
      <c r="B125" s="165"/>
      <c r="C125" s="144" t="s">
        <v>388</v>
      </c>
      <c r="D125" s="105"/>
      <c r="E125" s="207">
        <f t="shared" si="17"/>
        <v>27.55</v>
      </c>
      <c r="F125" s="225"/>
      <c r="G125" s="208"/>
      <c r="H125" s="208">
        <v>27.55</v>
      </c>
      <c r="I125" s="226"/>
      <c r="J125" s="207">
        <f t="shared" si="18"/>
        <v>27.55</v>
      </c>
      <c r="K125" s="225"/>
      <c r="L125" s="208"/>
      <c r="M125" s="208">
        <v>27.55</v>
      </c>
      <c r="N125" s="210"/>
      <c r="O125" s="207">
        <f t="shared" si="19"/>
        <v>27.55</v>
      </c>
      <c r="P125" s="225"/>
      <c r="Q125" s="208"/>
      <c r="R125" s="208">
        <v>27.55</v>
      </c>
      <c r="S125" s="210"/>
      <c r="T125" s="1">
        <f t="shared" si="20"/>
        <v>100</v>
      </c>
      <c r="V125" s="93"/>
      <c r="Z125" s="83"/>
      <c r="AA125" s="169"/>
      <c r="AB125" s="171"/>
      <c r="AC125" s="170"/>
      <c r="AD125" s="189"/>
      <c r="AE125" s="252"/>
      <c r="AF125" s="253"/>
      <c r="AG125" s="253"/>
      <c r="AH125" s="83"/>
      <c r="AI125" s="83"/>
      <c r="AJ125" s="83"/>
      <c r="AK125" s="83"/>
      <c r="AL125" s="83"/>
      <c r="AM125" s="83"/>
      <c r="AN125" s="83"/>
      <c r="AO125" s="83"/>
    </row>
    <row r="126" spans="1:41" s="85" customFormat="1" ht="20.25" customHeight="1" outlineLevel="3" x14ac:dyDescent="0.2">
      <c r="A126" s="165" t="s">
        <v>706</v>
      </c>
      <c r="B126" s="165"/>
      <c r="C126" s="144" t="s">
        <v>389</v>
      </c>
      <c r="D126" s="105"/>
      <c r="E126" s="207">
        <f t="shared" si="17"/>
        <v>17.170000000000002</v>
      </c>
      <c r="F126" s="225"/>
      <c r="G126" s="208"/>
      <c r="H126" s="208">
        <v>17.170000000000002</v>
      </c>
      <c r="I126" s="226"/>
      <c r="J126" s="207">
        <f t="shared" si="18"/>
        <v>17.170000000000002</v>
      </c>
      <c r="K126" s="225"/>
      <c r="L126" s="208"/>
      <c r="M126" s="208">
        <v>17.170000000000002</v>
      </c>
      <c r="N126" s="210"/>
      <c r="O126" s="207">
        <f t="shared" si="19"/>
        <v>17.170000000000002</v>
      </c>
      <c r="P126" s="225"/>
      <c r="Q126" s="208"/>
      <c r="R126" s="208">
        <v>17.170000000000002</v>
      </c>
      <c r="S126" s="210"/>
      <c r="T126" s="1">
        <f t="shared" si="20"/>
        <v>100</v>
      </c>
      <c r="V126" s="93"/>
      <c r="Z126" s="83"/>
      <c r="AA126" s="169"/>
      <c r="AB126" s="171"/>
      <c r="AC126" s="170"/>
      <c r="AD126" s="189"/>
      <c r="AE126" s="252"/>
      <c r="AF126" s="253"/>
      <c r="AG126" s="253"/>
      <c r="AH126" s="83"/>
      <c r="AI126" s="83"/>
      <c r="AJ126" s="83"/>
      <c r="AK126" s="83"/>
      <c r="AL126" s="83"/>
      <c r="AM126" s="83"/>
      <c r="AN126" s="83"/>
      <c r="AO126" s="83"/>
    </row>
    <row r="127" spans="1:41" s="85" customFormat="1" ht="20.25" customHeight="1" outlineLevel="3" x14ac:dyDescent="0.2">
      <c r="A127" s="165" t="s">
        <v>707</v>
      </c>
      <c r="B127" s="165"/>
      <c r="C127" s="144" t="s">
        <v>390</v>
      </c>
      <c r="D127" s="105"/>
      <c r="E127" s="207">
        <f t="shared" si="17"/>
        <v>42.22</v>
      </c>
      <c r="F127" s="225"/>
      <c r="G127" s="208"/>
      <c r="H127" s="208">
        <v>42.22</v>
      </c>
      <c r="I127" s="226"/>
      <c r="J127" s="207">
        <f t="shared" si="18"/>
        <v>17.62</v>
      </c>
      <c r="K127" s="225"/>
      <c r="L127" s="208"/>
      <c r="M127" s="208">
        <v>17.62</v>
      </c>
      <c r="N127" s="210"/>
      <c r="O127" s="207">
        <f t="shared" si="19"/>
        <v>17.62</v>
      </c>
      <c r="P127" s="225"/>
      <c r="Q127" s="208"/>
      <c r="R127" s="208">
        <v>17.62</v>
      </c>
      <c r="S127" s="210"/>
      <c r="T127" s="1">
        <f t="shared" si="20"/>
        <v>41.733775461866415</v>
      </c>
      <c r="V127" s="93"/>
      <c r="Z127" s="83"/>
      <c r="AA127" s="169"/>
      <c r="AB127" s="171"/>
      <c r="AC127" s="170"/>
      <c r="AD127" s="189"/>
      <c r="AE127" s="252"/>
      <c r="AF127" s="253"/>
      <c r="AG127" s="253"/>
      <c r="AH127" s="83"/>
      <c r="AI127" s="83"/>
      <c r="AJ127" s="83"/>
      <c r="AK127" s="83"/>
      <c r="AL127" s="83"/>
      <c r="AM127" s="83"/>
      <c r="AN127" s="83"/>
      <c r="AO127" s="83"/>
    </row>
    <row r="128" spans="1:41" s="85" customFormat="1" ht="42.75" customHeight="1" outlineLevel="3" x14ac:dyDescent="0.2">
      <c r="A128" s="165" t="s">
        <v>708</v>
      </c>
      <c r="B128" s="126"/>
      <c r="C128" s="145" t="s">
        <v>393</v>
      </c>
      <c r="D128" s="105"/>
      <c r="E128" s="207">
        <f t="shared" si="17"/>
        <v>135.19999999999999</v>
      </c>
      <c r="F128" s="225"/>
      <c r="G128" s="208"/>
      <c r="H128" s="208">
        <v>135.19999999999999</v>
      </c>
      <c r="I128" s="226"/>
      <c r="J128" s="207">
        <f t="shared" si="18"/>
        <v>67.599999999999994</v>
      </c>
      <c r="K128" s="225"/>
      <c r="L128" s="208"/>
      <c r="M128" s="208">
        <v>67.599999999999994</v>
      </c>
      <c r="N128" s="210"/>
      <c r="O128" s="207">
        <f t="shared" si="19"/>
        <v>67.599999999999994</v>
      </c>
      <c r="P128" s="225"/>
      <c r="Q128" s="208"/>
      <c r="R128" s="208">
        <v>67.599999999999994</v>
      </c>
      <c r="S128" s="210"/>
      <c r="T128" s="1">
        <f t="shared" si="20"/>
        <v>50</v>
      </c>
      <c r="V128" s="93"/>
      <c r="Z128" s="83"/>
      <c r="AA128" s="169"/>
      <c r="AB128" s="171"/>
      <c r="AC128" s="170"/>
      <c r="AD128" s="189"/>
      <c r="AE128" s="252"/>
      <c r="AF128" s="253"/>
      <c r="AG128" s="253"/>
      <c r="AH128" s="83"/>
      <c r="AI128" s="83"/>
      <c r="AJ128" s="83"/>
      <c r="AK128" s="83"/>
      <c r="AL128" s="83"/>
      <c r="AM128" s="83"/>
      <c r="AN128" s="83"/>
      <c r="AO128" s="83"/>
    </row>
    <row r="129" spans="1:41" s="85" customFormat="1" ht="42.75" customHeight="1" outlineLevel="3" x14ac:dyDescent="0.2">
      <c r="A129" s="165" t="s">
        <v>709</v>
      </c>
      <c r="B129" s="165"/>
      <c r="C129" s="144" t="s">
        <v>391</v>
      </c>
      <c r="D129" s="105"/>
      <c r="E129" s="207">
        <f t="shared" si="17"/>
        <v>78.8</v>
      </c>
      <c r="F129" s="225"/>
      <c r="G129" s="208"/>
      <c r="H129" s="208">
        <v>78.8</v>
      </c>
      <c r="I129" s="226"/>
      <c r="J129" s="207">
        <f t="shared" si="18"/>
        <v>0</v>
      </c>
      <c r="K129" s="225"/>
      <c r="L129" s="208"/>
      <c r="M129" s="208">
        <v>0</v>
      </c>
      <c r="N129" s="210"/>
      <c r="O129" s="207">
        <f t="shared" si="19"/>
        <v>0</v>
      </c>
      <c r="P129" s="225"/>
      <c r="Q129" s="208"/>
      <c r="R129" s="208">
        <v>0</v>
      </c>
      <c r="S129" s="210"/>
      <c r="T129" s="1">
        <f t="shared" si="20"/>
        <v>0</v>
      </c>
      <c r="V129" s="93"/>
      <c r="Z129" s="83"/>
      <c r="AA129" s="169"/>
      <c r="AB129" s="171"/>
      <c r="AC129" s="170"/>
      <c r="AD129" s="189"/>
      <c r="AE129" s="252"/>
      <c r="AF129" s="253"/>
      <c r="AG129" s="253"/>
      <c r="AH129" s="83"/>
      <c r="AI129" s="83"/>
      <c r="AJ129" s="83"/>
      <c r="AK129" s="83"/>
      <c r="AL129" s="83"/>
      <c r="AM129" s="83"/>
      <c r="AN129" s="83"/>
      <c r="AO129" s="83"/>
    </row>
    <row r="130" spans="1:41" s="85" customFormat="1" ht="39" customHeight="1" outlineLevel="3" x14ac:dyDescent="0.2">
      <c r="A130" s="165" t="s">
        <v>710</v>
      </c>
      <c r="B130" s="165"/>
      <c r="C130" s="144" t="s">
        <v>392</v>
      </c>
      <c r="D130" s="105"/>
      <c r="E130" s="207">
        <f t="shared" si="17"/>
        <v>39.9</v>
      </c>
      <c r="F130" s="225"/>
      <c r="G130" s="208"/>
      <c r="H130" s="208">
        <v>39.9</v>
      </c>
      <c r="I130" s="226"/>
      <c r="J130" s="207">
        <f t="shared" si="18"/>
        <v>39.9</v>
      </c>
      <c r="K130" s="225"/>
      <c r="L130" s="208"/>
      <c r="M130" s="208">
        <v>39.9</v>
      </c>
      <c r="N130" s="210"/>
      <c r="O130" s="207">
        <f t="shared" si="19"/>
        <v>39.9</v>
      </c>
      <c r="P130" s="225"/>
      <c r="Q130" s="208"/>
      <c r="R130" s="208">
        <v>39.9</v>
      </c>
      <c r="S130" s="210"/>
      <c r="T130" s="1">
        <f t="shared" si="20"/>
        <v>100</v>
      </c>
      <c r="V130" s="93"/>
      <c r="Z130" s="83"/>
      <c r="AA130" s="169"/>
      <c r="AB130" s="171"/>
      <c r="AC130" s="170"/>
      <c r="AD130" s="189"/>
      <c r="AE130" s="252"/>
      <c r="AF130" s="253"/>
      <c r="AG130" s="253"/>
      <c r="AH130" s="83"/>
      <c r="AI130" s="83"/>
      <c r="AJ130" s="83"/>
      <c r="AK130" s="83"/>
      <c r="AL130" s="83"/>
      <c r="AM130" s="83"/>
      <c r="AN130" s="83"/>
      <c r="AO130" s="83"/>
    </row>
    <row r="131" spans="1:41" s="85" customFormat="1" ht="24" customHeight="1" outlineLevel="3" x14ac:dyDescent="0.2">
      <c r="A131" s="165" t="s">
        <v>711</v>
      </c>
      <c r="B131" s="165"/>
      <c r="C131" s="146" t="s">
        <v>655</v>
      </c>
      <c r="D131" s="105"/>
      <c r="E131" s="207">
        <f t="shared" si="17"/>
        <v>3.67</v>
      </c>
      <c r="F131" s="225"/>
      <c r="G131" s="208"/>
      <c r="H131" s="208">
        <v>3.67</v>
      </c>
      <c r="I131" s="226"/>
      <c r="J131" s="207">
        <f t="shared" si="18"/>
        <v>3.67</v>
      </c>
      <c r="K131" s="225"/>
      <c r="L131" s="208"/>
      <c r="M131" s="208">
        <v>3.67</v>
      </c>
      <c r="N131" s="210"/>
      <c r="O131" s="207">
        <f t="shared" si="19"/>
        <v>3.67</v>
      </c>
      <c r="P131" s="225"/>
      <c r="Q131" s="208"/>
      <c r="R131" s="208">
        <v>3.67</v>
      </c>
      <c r="S131" s="210"/>
      <c r="T131" s="1">
        <f t="shared" si="20"/>
        <v>100</v>
      </c>
      <c r="V131" s="93"/>
      <c r="Z131" s="83"/>
      <c r="AA131" s="169"/>
      <c r="AB131" s="171"/>
      <c r="AC131" s="170"/>
      <c r="AD131" s="189"/>
      <c r="AE131" s="252"/>
      <c r="AF131" s="253"/>
      <c r="AG131" s="253"/>
      <c r="AH131" s="83"/>
      <c r="AI131" s="83"/>
      <c r="AJ131" s="83"/>
      <c r="AK131" s="83"/>
      <c r="AL131" s="83"/>
      <c r="AM131" s="83"/>
      <c r="AN131" s="83"/>
      <c r="AO131" s="83"/>
    </row>
    <row r="132" spans="1:41" s="114" customFormat="1" ht="30" customHeight="1" outlineLevel="1" x14ac:dyDescent="0.2">
      <c r="A132" s="102" t="s">
        <v>606</v>
      </c>
      <c r="B132" s="308" t="s">
        <v>394</v>
      </c>
      <c r="C132" s="309"/>
      <c r="D132" s="154"/>
      <c r="E132" s="194">
        <f t="shared" si="17"/>
        <v>5342.6799999999994</v>
      </c>
      <c r="F132" s="223"/>
      <c r="G132" s="196">
        <f>G133+G140+G143+G146+G147+G148+G149+G150+G151</f>
        <v>704.8</v>
      </c>
      <c r="H132" s="196">
        <f>H133+H140+H143+H146+H147+H148+H149+H150+H151</f>
        <v>4637.8799999999992</v>
      </c>
      <c r="I132" s="224"/>
      <c r="J132" s="194">
        <f t="shared" si="18"/>
        <v>4486.08</v>
      </c>
      <c r="K132" s="223"/>
      <c r="L132" s="196">
        <f>L133+L140+L143+L146+L147+L148+L149+L150+L151</f>
        <v>504.68</v>
      </c>
      <c r="M132" s="196">
        <f>M133+M140+M143+M146+M147+M148+M149+M150+M151</f>
        <v>3981.4</v>
      </c>
      <c r="N132" s="197"/>
      <c r="O132" s="194">
        <f t="shared" si="19"/>
        <v>4486.08</v>
      </c>
      <c r="P132" s="223"/>
      <c r="Q132" s="196">
        <f>Q133+Q140+Q143+Q146+Q147+Q148+Q149+Q150+Q151</f>
        <v>504.68</v>
      </c>
      <c r="R132" s="196">
        <f>R133+R140+R143+R146+R147+R148+R149+R150+R151</f>
        <v>3981.4</v>
      </c>
      <c r="S132" s="197"/>
      <c r="T132" s="117">
        <f t="shared" si="20"/>
        <v>83.966848098707032</v>
      </c>
      <c r="V132" s="115"/>
      <c r="Z132" s="118"/>
      <c r="AA132" s="169"/>
      <c r="AB132" s="173"/>
      <c r="AC132" s="174"/>
      <c r="AD132" s="189"/>
      <c r="AE132" s="252"/>
      <c r="AF132" s="253"/>
      <c r="AG132" s="253"/>
      <c r="AH132" s="118"/>
      <c r="AI132" s="118"/>
      <c r="AJ132" s="118"/>
      <c r="AK132" s="118"/>
      <c r="AL132" s="118"/>
      <c r="AM132" s="118"/>
      <c r="AN132" s="118"/>
      <c r="AO132" s="118"/>
    </row>
    <row r="133" spans="1:41" s="85" customFormat="1" ht="20.25" customHeight="1" outlineLevel="2" x14ac:dyDescent="0.2">
      <c r="A133" s="100" t="s">
        <v>607</v>
      </c>
      <c r="B133" s="310" t="s">
        <v>396</v>
      </c>
      <c r="C133" s="311"/>
      <c r="D133" s="127"/>
      <c r="E133" s="207">
        <f t="shared" si="17"/>
        <v>3396.7699999999995</v>
      </c>
      <c r="F133" s="225"/>
      <c r="G133" s="219"/>
      <c r="H133" s="219">
        <f>SUM(H134:H139)</f>
        <v>3396.7699999999995</v>
      </c>
      <c r="I133" s="226"/>
      <c r="J133" s="207">
        <f t="shared" si="18"/>
        <v>2935.49</v>
      </c>
      <c r="K133" s="225"/>
      <c r="L133" s="219"/>
      <c r="M133" s="219">
        <f>SUM(M134:M139)</f>
        <v>2935.49</v>
      </c>
      <c r="N133" s="210"/>
      <c r="O133" s="207">
        <f t="shared" si="19"/>
        <v>2935.49</v>
      </c>
      <c r="P133" s="225"/>
      <c r="Q133" s="219"/>
      <c r="R133" s="219">
        <f>SUM(R134:R139)</f>
        <v>2935.49</v>
      </c>
      <c r="S133" s="210"/>
      <c r="T133" s="1">
        <f t="shared" si="20"/>
        <v>86.420040214674529</v>
      </c>
      <c r="V133" s="93"/>
      <c r="Z133" s="83"/>
      <c r="AA133" s="169"/>
      <c r="AB133" s="171"/>
      <c r="AC133" s="170"/>
      <c r="AD133" s="189"/>
      <c r="AE133" s="252"/>
      <c r="AF133" s="253"/>
      <c r="AG133" s="253"/>
      <c r="AH133" s="83"/>
      <c r="AI133" s="83"/>
      <c r="AJ133" s="83"/>
      <c r="AK133" s="83"/>
      <c r="AL133" s="83"/>
      <c r="AM133" s="83"/>
      <c r="AN133" s="83"/>
      <c r="AO133" s="83"/>
    </row>
    <row r="134" spans="1:41" s="112" customFormat="1" ht="30" customHeight="1" outlineLevel="3" x14ac:dyDescent="0.2">
      <c r="A134" s="165" t="s">
        <v>27</v>
      </c>
      <c r="B134" s="128"/>
      <c r="C134" s="149" t="s">
        <v>656</v>
      </c>
      <c r="D134" s="129"/>
      <c r="E134" s="198">
        <f t="shared" si="17"/>
        <v>1363.5</v>
      </c>
      <c r="F134" s="227"/>
      <c r="G134" s="229"/>
      <c r="H134" s="220">
        <v>1363.5</v>
      </c>
      <c r="I134" s="228"/>
      <c r="J134" s="198">
        <f t="shared" si="18"/>
        <v>1363.5</v>
      </c>
      <c r="K134" s="227"/>
      <c r="L134" s="199"/>
      <c r="M134" s="199">
        <v>1363.5</v>
      </c>
      <c r="N134" s="201"/>
      <c r="O134" s="198">
        <f t="shared" si="19"/>
        <v>1363.5</v>
      </c>
      <c r="P134" s="227"/>
      <c r="Q134" s="199"/>
      <c r="R134" s="199">
        <v>1363.5</v>
      </c>
      <c r="S134" s="201"/>
      <c r="T134" s="58">
        <f t="shared" si="20"/>
        <v>100</v>
      </c>
      <c r="V134" s="113"/>
      <c r="Z134" s="65"/>
      <c r="AA134" s="169"/>
      <c r="AB134" s="130"/>
      <c r="AC134" s="172"/>
      <c r="AD134" s="189"/>
      <c r="AE134" s="252"/>
      <c r="AF134" s="253"/>
      <c r="AG134" s="253"/>
      <c r="AH134" s="65"/>
      <c r="AI134" s="65"/>
      <c r="AJ134" s="65"/>
      <c r="AK134" s="65"/>
      <c r="AL134" s="65"/>
      <c r="AM134" s="65"/>
      <c r="AN134" s="65"/>
      <c r="AO134" s="65"/>
    </row>
    <row r="135" spans="1:41" s="112" customFormat="1" ht="30" customHeight="1" outlineLevel="3" x14ac:dyDescent="0.2">
      <c r="A135" s="165" t="s">
        <v>714</v>
      </c>
      <c r="B135" s="128"/>
      <c r="C135" s="149" t="s">
        <v>657</v>
      </c>
      <c r="D135" s="129"/>
      <c r="E135" s="198">
        <f t="shared" si="17"/>
        <v>1237.3800000000001</v>
      </c>
      <c r="F135" s="227"/>
      <c r="G135" s="199"/>
      <c r="H135" s="220">
        <v>1237.3800000000001</v>
      </c>
      <c r="I135" s="228"/>
      <c r="J135" s="198">
        <f t="shared" si="18"/>
        <v>1237.3800000000001</v>
      </c>
      <c r="K135" s="227"/>
      <c r="L135" s="199"/>
      <c r="M135" s="199">
        <v>1237.3800000000001</v>
      </c>
      <c r="N135" s="201"/>
      <c r="O135" s="198">
        <f t="shared" si="19"/>
        <v>1237.3800000000001</v>
      </c>
      <c r="P135" s="227"/>
      <c r="Q135" s="199"/>
      <c r="R135" s="199">
        <v>1237.3800000000001</v>
      </c>
      <c r="S135" s="201"/>
      <c r="T135" s="58">
        <f t="shared" si="20"/>
        <v>100</v>
      </c>
      <c r="V135" s="113"/>
      <c r="Z135" s="65"/>
      <c r="AA135" s="169"/>
      <c r="AB135" s="130"/>
      <c r="AC135" s="172"/>
      <c r="AD135" s="189"/>
      <c r="AE135" s="252"/>
      <c r="AF135" s="253"/>
      <c r="AG135" s="253"/>
      <c r="AH135" s="65"/>
      <c r="AI135" s="65"/>
      <c r="AJ135" s="65"/>
      <c r="AK135" s="65"/>
      <c r="AL135" s="65"/>
      <c r="AM135" s="65"/>
      <c r="AN135" s="65"/>
      <c r="AO135" s="65"/>
    </row>
    <row r="136" spans="1:41" s="112" customFormat="1" ht="30" customHeight="1" outlineLevel="3" x14ac:dyDescent="0.2">
      <c r="A136" s="165" t="s">
        <v>715</v>
      </c>
      <c r="B136" s="128"/>
      <c r="C136" s="149" t="s">
        <v>658</v>
      </c>
      <c r="D136" s="96"/>
      <c r="E136" s="198">
        <f t="shared" si="17"/>
        <v>150.41</v>
      </c>
      <c r="F136" s="227"/>
      <c r="G136" s="199"/>
      <c r="H136" s="220">
        <v>150.41</v>
      </c>
      <c r="I136" s="228"/>
      <c r="J136" s="198">
        <f t="shared" si="18"/>
        <v>150.41</v>
      </c>
      <c r="K136" s="227"/>
      <c r="L136" s="199"/>
      <c r="M136" s="199">
        <v>150.41</v>
      </c>
      <c r="N136" s="201"/>
      <c r="O136" s="198">
        <f t="shared" si="19"/>
        <v>150.41</v>
      </c>
      <c r="P136" s="227"/>
      <c r="Q136" s="199"/>
      <c r="R136" s="199">
        <v>150.41</v>
      </c>
      <c r="S136" s="201"/>
      <c r="T136" s="58">
        <f t="shared" si="20"/>
        <v>100</v>
      </c>
      <c r="V136" s="113"/>
      <c r="Z136" s="65"/>
      <c r="AA136" s="169"/>
      <c r="AB136" s="130"/>
      <c r="AC136" s="172"/>
      <c r="AD136" s="189"/>
      <c r="AE136" s="252"/>
      <c r="AF136" s="253"/>
      <c r="AG136" s="253"/>
      <c r="AH136" s="65"/>
      <c r="AI136" s="65"/>
      <c r="AJ136" s="65"/>
      <c r="AK136" s="65"/>
      <c r="AL136" s="65"/>
      <c r="AM136" s="65"/>
      <c r="AN136" s="65"/>
      <c r="AO136" s="65"/>
    </row>
    <row r="137" spans="1:41" s="112" customFormat="1" ht="39" customHeight="1" outlineLevel="3" x14ac:dyDescent="0.2">
      <c r="A137" s="165" t="s">
        <v>716</v>
      </c>
      <c r="B137" s="128"/>
      <c r="C137" s="149" t="s">
        <v>492</v>
      </c>
      <c r="D137" s="96"/>
      <c r="E137" s="198">
        <f t="shared" si="17"/>
        <v>134.19999999999999</v>
      </c>
      <c r="F137" s="227"/>
      <c r="G137" s="199"/>
      <c r="H137" s="220">
        <v>134.19999999999999</v>
      </c>
      <c r="I137" s="228"/>
      <c r="J137" s="198">
        <f t="shared" si="18"/>
        <v>134.19999999999999</v>
      </c>
      <c r="K137" s="227"/>
      <c r="L137" s="199"/>
      <c r="M137" s="199">
        <v>134.19999999999999</v>
      </c>
      <c r="N137" s="201"/>
      <c r="O137" s="198">
        <f t="shared" si="19"/>
        <v>134.19999999999999</v>
      </c>
      <c r="P137" s="227"/>
      <c r="Q137" s="199"/>
      <c r="R137" s="199">
        <v>134.19999999999999</v>
      </c>
      <c r="S137" s="201"/>
      <c r="T137" s="58">
        <f t="shared" si="20"/>
        <v>100</v>
      </c>
      <c r="V137" s="113"/>
      <c r="Z137" s="65"/>
      <c r="AA137" s="169"/>
      <c r="AB137" s="130"/>
      <c r="AC137" s="172"/>
      <c r="AD137" s="189"/>
      <c r="AE137" s="252"/>
      <c r="AF137" s="253"/>
      <c r="AG137" s="253"/>
      <c r="AH137" s="65"/>
      <c r="AI137" s="65"/>
      <c r="AJ137" s="65"/>
      <c r="AK137" s="65"/>
      <c r="AL137" s="65"/>
      <c r="AM137" s="65"/>
      <c r="AN137" s="65"/>
      <c r="AO137" s="65"/>
    </row>
    <row r="138" spans="1:41" s="112" customFormat="1" ht="33" customHeight="1" outlineLevel="3" x14ac:dyDescent="0.2">
      <c r="A138" s="165" t="s">
        <v>717</v>
      </c>
      <c r="B138" s="128"/>
      <c r="C138" s="149" t="s">
        <v>659</v>
      </c>
      <c r="D138" s="96"/>
      <c r="E138" s="198">
        <f t="shared" si="17"/>
        <v>90</v>
      </c>
      <c r="F138" s="227"/>
      <c r="G138" s="199"/>
      <c r="H138" s="220">
        <v>90</v>
      </c>
      <c r="I138" s="228"/>
      <c r="J138" s="198">
        <f t="shared" ref="J138" si="21">K138+L138+M138+N138</f>
        <v>50</v>
      </c>
      <c r="K138" s="227"/>
      <c r="L138" s="199"/>
      <c r="M138" s="199">
        <v>50</v>
      </c>
      <c r="N138" s="201"/>
      <c r="O138" s="198">
        <f t="shared" ref="O138" si="22">P138+Q138+R138+S138</f>
        <v>50</v>
      </c>
      <c r="P138" s="227"/>
      <c r="Q138" s="199"/>
      <c r="R138" s="199">
        <v>50</v>
      </c>
      <c r="S138" s="201"/>
      <c r="T138" s="58">
        <f t="shared" si="20"/>
        <v>55.555555555555557</v>
      </c>
      <c r="V138" s="113"/>
      <c r="Z138" s="65"/>
      <c r="AA138" s="169"/>
      <c r="AB138" s="130"/>
      <c r="AC138" s="172"/>
      <c r="AD138" s="189"/>
      <c r="AE138" s="252"/>
      <c r="AF138" s="253"/>
      <c r="AG138" s="253"/>
      <c r="AH138" s="65"/>
      <c r="AI138" s="65"/>
      <c r="AJ138" s="65"/>
      <c r="AK138" s="65"/>
      <c r="AL138" s="65"/>
      <c r="AM138" s="65"/>
      <c r="AN138" s="65"/>
      <c r="AO138" s="65"/>
    </row>
    <row r="139" spans="1:41" s="112" customFormat="1" ht="30" customHeight="1" outlineLevel="3" x14ac:dyDescent="0.2">
      <c r="A139" s="165" t="s">
        <v>731</v>
      </c>
      <c r="B139" s="147"/>
      <c r="C139" s="148" t="s">
        <v>783</v>
      </c>
      <c r="D139" s="96"/>
      <c r="E139" s="198">
        <f t="shared" ref="E139:E161" si="23">F139+G139+H139+I139</f>
        <v>421.28</v>
      </c>
      <c r="F139" s="227"/>
      <c r="G139" s="199"/>
      <c r="H139" s="220">
        <v>421.28</v>
      </c>
      <c r="I139" s="228"/>
      <c r="J139" s="198">
        <f t="shared" ref="J139:J161" si="24">K139+L139+M139+N139</f>
        <v>0</v>
      </c>
      <c r="K139" s="227"/>
      <c r="L139" s="199"/>
      <c r="M139" s="199">
        <v>0</v>
      </c>
      <c r="N139" s="201"/>
      <c r="O139" s="198">
        <f t="shared" ref="O139:O161" si="25">P139+Q139+R139+S139</f>
        <v>0</v>
      </c>
      <c r="P139" s="227"/>
      <c r="Q139" s="199"/>
      <c r="R139" s="199">
        <v>0</v>
      </c>
      <c r="S139" s="201"/>
      <c r="T139" s="58">
        <f t="shared" si="20"/>
        <v>0</v>
      </c>
      <c r="V139" s="113"/>
      <c r="Z139" s="65"/>
      <c r="AA139" s="169"/>
      <c r="AB139" s="130"/>
      <c r="AC139" s="172"/>
      <c r="AD139" s="189"/>
      <c r="AE139" s="252"/>
      <c r="AF139" s="253"/>
      <c r="AG139" s="253"/>
      <c r="AH139" s="65"/>
      <c r="AI139" s="65"/>
      <c r="AJ139" s="65"/>
      <c r="AK139" s="65"/>
      <c r="AL139" s="65"/>
      <c r="AM139" s="65"/>
      <c r="AN139" s="65"/>
      <c r="AO139" s="65"/>
    </row>
    <row r="140" spans="1:41" s="85" customFormat="1" ht="30" customHeight="1" outlineLevel="2" x14ac:dyDescent="0.2">
      <c r="A140" s="100" t="s">
        <v>28</v>
      </c>
      <c r="B140" s="263" t="s">
        <v>244</v>
      </c>
      <c r="C140" s="264"/>
      <c r="D140" s="151"/>
      <c r="E140" s="207">
        <f t="shared" si="23"/>
        <v>69.990000000000009</v>
      </c>
      <c r="F140" s="225"/>
      <c r="G140" s="219"/>
      <c r="H140" s="219">
        <f>H141+H142</f>
        <v>69.990000000000009</v>
      </c>
      <c r="I140" s="226"/>
      <c r="J140" s="207">
        <f t="shared" si="24"/>
        <v>45.61</v>
      </c>
      <c r="K140" s="225"/>
      <c r="L140" s="219"/>
      <c r="M140" s="219">
        <f>M141+M142</f>
        <v>45.61</v>
      </c>
      <c r="N140" s="210"/>
      <c r="O140" s="207">
        <f t="shared" si="25"/>
        <v>45.61</v>
      </c>
      <c r="P140" s="225"/>
      <c r="Q140" s="219"/>
      <c r="R140" s="219">
        <f>R141+R142</f>
        <v>45.61</v>
      </c>
      <c r="S140" s="210"/>
      <c r="T140" s="1">
        <f t="shared" si="20"/>
        <v>65.16645235033576</v>
      </c>
      <c r="V140" s="93"/>
      <c r="Z140" s="83"/>
      <c r="AA140" s="169"/>
      <c r="AB140" s="171"/>
      <c r="AC140" s="170"/>
      <c r="AD140" s="189"/>
      <c r="AE140" s="252"/>
      <c r="AF140" s="253"/>
      <c r="AG140" s="253"/>
      <c r="AH140" s="83"/>
      <c r="AI140" s="83"/>
      <c r="AJ140" s="83"/>
      <c r="AK140" s="83"/>
      <c r="AL140" s="83"/>
      <c r="AM140" s="83"/>
      <c r="AN140" s="83"/>
      <c r="AO140" s="83"/>
    </row>
    <row r="141" spans="1:41" s="112" customFormat="1" ht="37.5" customHeight="1" outlineLevel="3" x14ac:dyDescent="0.2">
      <c r="A141" s="165" t="s">
        <v>26</v>
      </c>
      <c r="B141" s="128"/>
      <c r="C141" s="131" t="s">
        <v>397</v>
      </c>
      <c r="D141" s="96"/>
      <c r="E141" s="198">
        <f t="shared" si="23"/>
        <v>48.77</v>
      </c>
      <c r="F141" s="227"/>
      <c r="G141" s="199"/>
      <c r="H141" s="220">
        <v>48.77</v>
      </c>
      <c r="I141" s="228"/>
      <c r="J141" s="198">
        <f t="shared" si="24"/>
        <v>24.39</v>
      </c>
      <c r="K141" s="227"/>
      <c r="L141" s="199"/>
      <c r="M141" s="199">
        <v>24.39</v>
      </c>
      <c r="N141" s="201"/>
      <c r="O141" s="198">
        <f t="shared" si="25"/>
        <v>24.39</v>
      </c>
      <c r="P141" s="227"/>
      <c r="Q141" s="199"/>
      <c r="R141" s="199">
        <v>24.39</v>
      </c>
      <c r="S141" s="201"/>
      <c r="T141" s="58">
        <f t="shared" si="20"/>
        <v>50.010252204223903</v>
      </c>
      <c r="V141" s="113"/>
      <c r="Z141" s="65"/>
      <c r="AA141" s="169"/>
      <c r="AB141" s="130"/>
      <c r="AC141" s="172"/>
      <c r="AD141" s="189"/>
      <c r="AE141" s="252"/>
      <c r="AF141" s="253"/>
      <c r="AG141" s="253"/>
      <c r="AH141" s="65"/>
      <c r="AI141" s="65"/>
      <c r="AJ141" s="65"/>
      <c r="AK141" s="65"/>
      <c r="AL141" s="65"/>
      <c r="AM141" s="65"/>
      <c r="AN141" s="65"/>
      <c r="AO141" s="65"/>
    </row>
    <row r="142" spans="1:41" s="112" customFormat="1" ht="40.5" customHeight="1" outlineLevel="3" x14ac:dyDescent="0.2">
      <c r="A142" s="165" t="s">
        <v>608</v>
      </c>
      <c r="B142" s="128"/>
      <c r="C142" s="131" t="s">
        <v>398</v>
      </c>
      <c r="D142" s="96"/>
      <c r="E142" s="198">
        <f t="shared" si="23"/>
        <v>21.22</v>
      </c>
      <c r="F142" s="227"/>
      <c r="G142" s="199"/>
      <c r="H142" s="220">
        <v>21.22</v>
      </c>
      <c r="I142" s="228"/>
      <c r="J142" s="198">
        <f t="shared" si="24"/>
        <v>21.22</v>
      </c>
      <c r="K142" s="227"/>
      <c r="L142" s="199"/>
      <c r="M142" s="199">
        <v>21.22</v>
      </c>
      <c r="N142" s="201"/>
      <c r="O142" s="198">
        <f t="shared" si="25"/>
        <v>21.22</v>
      </c>
      <c r="P142" s="227"/>
      <c r="Q142" s="199"/>
      <c r="R142" s="199">
        <v>21.22</v>
      </c>
      <c r="S142" s="201"/>
      <c r="T142" s="58">
        <f t="shared" si="20"/>
        <v>100</v>
      </c>
      <c r="V142" s="113"/>
      <c r="Z142" s="65"/>
      <c r="AA142" s="169"/>
      <c r="AB142" s="130"/>
      <c r="AC142" s="172"/>
      <c r="AD142" s="189"/>
      <c r="AE142" s="252"/>
      <c r="AF142" s="253"/>
      <c r="AG142" s="253"/>
      <c r="AH142" s="65"/>
      <c r="AI142" s="65"/>
      <c r="AJ142" s="65"/>
      <c r="AK142" s="65"/>
      <c r="AL142" s="65"/>
      <c r="AM142" s="65"/>
      <c r="AN142" s="65"/>
      <c r="AO142" s="65"/>
    </row>
    <row r="143" spans="1:41" s="85" customFormat="1" ht="29.25" customHeight="1" outlineLevel="2" x14ac:dyDescent="0.2">
      <c r="A143" s="100" t="s">
        <v>609</v>
      </c>
      <c r="B143" s="312" t="s">
        <v>399</v>
      </c>
      <c r="C143" s="313"/>
      <c r="D143" s="132"/>
      <c r="E143" s="207">
        <f t="shared" si="23"/>
        <v>1024.6199999999999</v>
      </c>
      <c r="F143" s="225"/>
      <c r="G143" s="219">
        <f>G144+G145</f>
        <v>704.8</v>
      </c>
      <c r="H143" s="219">
        <f>H144+H145</f>
        <v>319.82</v>
      </c>
      <c r="I143" s="226"/>
      <c r="J143" s="207">
        <f t="shared" si="24"/>
        <v>824.5</v>
      </c>
      <c r="K143" s="225"/>
      <c r="L143" s="219">
        <f>L144+L145</f>
        <v>504.68</v>
      </c>
      <c r="M143" s="219">
        <f>M144+M145</f>
        <v>319.82</v>
      </c>
      <c r="N143" s="210"/>
      <c r="O143" s="207">
        <f t="shared" si="25"/>
        <v>824.5</v>
      </c>
      <c r="P143" s="225"/>
      <c r="Q143" s="219">
        <f>Q144+Q145</f>
        <v>504.68</v>
      </c>
      <c r="R143" s="219">
        <f>R144+R145</f>
        <v>319.82</v>
      </c>
      <c r="S143" s="210"/>
      <c r="T143" s="1">
        <f t="shared" si="20"/>
        <v>80.468856746891532</v>
      </c>
      <c r="V143" s="93"/>
      <c r="Z143" s="83"/>
      <c r="AA143" s="169"/>
      <c r="AB143" s="171"/>
      <c r="AC143" s="170"/>
      <c r="AD143" s="189"/>
      <c r="AE143" s="252"/>
      <c r="AF143" s="253"/>
      <c r="AG143" s="253"/>
      <c r="AH143" s="83"/>
      <c r="AI143" s="83"/>
      <c r="AJ143" s="83"/>
      <c r="AK143" s="83"/>
      <c r="AL143" s="83"/>
      <c r="AM143" s="83"/>
      <c r="AN143" s="83"/>
      <c r="AO143" s="83"/>
    </row>
    <row r="144" spans="1:41" s="112" customFormat="1" ht="33.75" customHeight="1" outlineLevel="3" x14ac:dyDescent="0.2">
      <c r="A144" s="165" t="s">
        <v>718</v>
      </c>
      <c r="B144" s="128"/>
      <c r="C144" s="131" t="s">
        <v>400</v>
      </c>
      <c r="D144" s="129"/>
      <c r="E144" s="198">
        <f t="shared" si="23"/>
        <v>1004.8</v>
      </c>
      <c r="F144" s="227"/>
      <c r="G144" s="199">
        <v>704.8</v>
      </c>
      <c r="H144" s="208">
        <v>300</v>
      </c>
      <c r="I144" s="228"/>
      <c r="J144" s="198">
        <f t="shared" si="24"/>
        <v>804.68000000000006</v>
      </c>
      <c r="K144" s="227"/>
      <c r="L144" s="199">
        <v>504.68</v>
      </c>
      <c r="M144" s="199">
        <v>300</v>
      </c>
      <c r="N144" s="201"/>
      <c r="O144" s="198">
        <f t="shared" si="25"/>
        <v>804.68000000000006</v>
      </c>
      <c r="P144" s="227"/>
      <c r="Q144" s="199">
        <v>504.68</v>
      </c>
      <c r="R144" s="199">
        <v>300</v>
      </c>
      <c r="S144" s="201"/>
      <c r="T144" s="58">
        <f t="shared" si="20"/>
        <v>80.083598726114658</v>
      </c>
      <c r="V144" s="113"/>
      <c r="Z144" s="65"/>
      <c r="AA144" s="169"/>
      <c r="AB144" s="130"/>
      <c r="AC144" s="172"/>
      <c r="AD144" s="189"/>
      <c r="AE144" s="252"/>
      <c r="AF144" s="253"/>
      <c r="AG144" s="253"/>
      <c r="AH144" s="65"/>
      <c r="AI144" s="65"/>
      <c r="AJ144" s="65"/>
      <c r="AK144" s="65"/>
      <c r="AL144" s="65"/>
      <c r="AM144" s="65"/>
      <c r="AN144" s="65"/>
      <c r="AO144" s="65"/>
    </row>
    <row r="145" spans="1:41" s="112" customFormat="1" ht="47.25" customHeight="1" outlineLevel="3" x14ac:dyDescent="0.2">
      <c r="A145" s="165" t="s">
        <v>719</v>
      </c>
      <c r="B145" s="128"/>
      <c r="C145" s="131" t="s">
        <v>401</v>
      </c>
      <c r="D145" s="129"/>
      <c r="E145" s="198">
        <f t="shared" si="23"/>
        <v>19.82</v>
      </c>
      <c r="F145" s="227"/>
      <c r="G145" s="199"/>
      <c r="H145" s="208">
        <v>19.82</v>
      </c>
      <c r="I145" s="228"/>
      <c r="J145" s="198">
        <f t="shared" si="24"/>
        <v>19.82</v>
      </c>
      <c r="K145" s="227"/>
      <c r="L145" s="199"/>
      <c r="M145" s="199">
        <v>19.82</v>
      </c>
      <c r="N145" s="201"/>
      <c r="O145" s="198">
        <f t="shared" si="25"/>
        <v>19.82</v>
      </c>
      <c r="P145" s="227"/>
      <c r="Q145" s="199"/>
      <c r="R145" s="199">
        <v>19.82</v>
      </c>
      <c r="S145" s="201"/>
      <c r="T145" s="58">
        <f t="shared" si="20"/>
        <v>100</v>
      </c>
      <c r="V145" s="113"/>
      <c r="Z145" s="65"/>
      <c r="AA145" s="169"/>
      <c r="AB145" s="130"/>
      <c r="AC145" s="172"/>
      <c r="AD145" s="189"/>
      <c r="AE145" s="252"/>
      <c r="AF145" s="253"/>
      <c r="AG145" s="253"/>
      <c r="AH145" s="65"/>
      <c r="AI145" s="65"/>
      <c r="AJ145" s="65"/>
      <c r="AK145" s="65"/>
      <c r="AL145" s="65"/>
      <c r="AM145" s="65"/>
      <c r="AN145" s="65"/>
      <c r="AO145" s="65"/>
    </row>
    <row r="146" spans="1:41" s="85" customFormat="1" ht="20.25" customHeight="1" outlineLevel="2" x14ac:dyDescent="0.2">
      <c r="A146" s="100" t="s">
        <v>610</v>
      </c>
      <c r="B146" s="314" t="s">
        <v>402</v>
      </c>
      <c r="C146" s="315"/>
      <c r="D146" s="151"/>
      <c r="E146" s="207">
        <f t="shared" si="23"/>
        <v>8.17</v>
      </c>
      <c r="F146" s="225"/>
      <c r="G146" s="208"/>
      <c r="H146" s="230">
        <v>8.17</v>
      </c>
      <c r="I146" s="226"/>
      <c r="J146" s="207">
        <f t="shared" si="24"/>
        <v>8.17</v>
      </c>
      <c r="K146" s="225"/>
      <c r="L146" s="208"/>
      <c r="M146" s="208">
        <v>8.17</v>
      </c>
      <c r="N146" s="210"/>
      <c r="O146" s="207">
        <f t="shared" si="25"/>
        <v>8.17</v>
      </c>
      <c r="P146" s="225"/>
      <c r="Q146" s="208"/>
      <c r="R146" s="208">
        <v>8.17</v>
      </c>
      <c r="S146" s="210"/>
      <c r="T146" s="1">
        <f t="shared" si="20"/>
        <v>100</v>
      </c>
      <c r="V146" s="93"/>
      <c r="Z146" s="83"/>
      <c r="AA146" s="169"/>
      <c r="AB146" s="171"/>
      <c r="AC146" s="170"/>
      <c r="AD146" s="189"/>
      <c r="AE146" s="252"/>
      <c r="AF146" s="253"/>
      <c r="AG146" s="253"/>
      <c r="AH146" s="83"/>
      <c r="AI146" s="83"/>
      <c r="AJ146" s="83"/>
      <c r="AK146" s="83"/>
      <c r="AL146" s="83"/>
      <c r="AM146" s="83"/>
      <c r="AN146" s="83"/>
      <c r="AO146" s="83"/>
    </row>
    <row r="147" spans="1:41" s="85" customFormat="1" ht="20.25" customHeight="1" outlineLevel="2" x14ac:dyDescent="0.2">
      <c r="A147" s="100" t="s">
        <v>611</v>
      </c>
      <c r="B147" s="314" t="s">
        <v>403</v>
      </c>
      <c r="C147" s="315"/>
      <c r="D147" s="151"/>
      <c r="E147" s="207">
        <f t="shared" si="23"/>
        <v>230</v>
      </c>
      <c r="F147" s="225"/>
      <c r="G147" s="208"/>
      <c r="H147" s="230">
        <v>230</v>
      </c>
      <c r="I147" s="226"/>
      <c r="J147" s="207">
        <f t="shared" si="24"/>
        <v>230</v>
      </c>
      <c r="K147" s="225"/>
      <c r="L147" s="208"/>
      <c r="M147" s="208">
        <v>230</v>
      </c>
      <c r="N147" s="210"/>
      <c r="O147" s="207">
        <f t="shared" si="25"/>
        <v>230</v>
      </c>
      <c r="P147" s="225"/>
      <c r="Q147" s="208"/>
      <c r="R147" s="208">
        <v>230</v>
      </c>
      <c r="S147" s="210"/>
      <c r="T147" s="1">
        <f t="shared" si="20"/>
        <v>100</v>
      </c>
      <c r="V147" s="93"/>
      <c r="Z147" s="83"/>
      <c r="AA147" s="169"/>
      <c r="AB147" s="171"/>
      <c r="AC147" s="170"/>
      <c r="AD147" s="189"/>
      <c r="AE147" s="252"/>
      <c r="AF147" s="253"/>
      <c r="AG147" s="253"/>
      <c r="AH147" s="83"/>
      <c r="AI147" s="83"/>
      <c r="AJ147" s="83"/>
      <c r="AK147" s="83"/>
      <c r="AL147" s="83"/>
      <c r="AM147" s="83"/>
      <c r="AN147" s="83"/>
      <c r="AO147" s="83"/>
    </row>
    <row r="148" spans="1:41" s="85" customFormat="1" ht="20.25" customHeight="1" outlineLevel="2" x14ac:dyDescent="0.2">
      <c r="A148" s="100" t="s">
        <v>612</v>
      </c>
      <c r="B148" s="314" t="s">
        <v>404</v>
      </c>
      <c r="C148" s="315"/>
      <c r="D148" s="151"/>
      <c r="E148" s="207">
        <f t="shared" si="23"/>
        <v>122.35</v>
      </c>
      <c r="F148" s="225"/>
      <c r="G148" s="208"/>
      <c r="H148" s="230">
        <v>122.35</v>
      </c>
      <c r="I148" s="226"/>
      <c r="J148" s="207">
        <f t="shared" si="24"/>
        <v>122.35</v>
      </c>
      <c r="K148" s="225"/>
      <c r="L148" s="208"/>
      <c r="M148" s="208">
        <v>122.35</v>
      </c>
      <c r="N148" s="210"/>
      <c r="O148" s="207">
        <f t="shared" si="25"/>
        <v>122.35</v>
      </c>
      <c r="P148" s="225"/>
      <c r="Q148" s="208"/>
      <c r="R148" s="208">
        <v>122.35</v>
      </c>
      <c r="S148" s="210"/>
      <c r="T148" s="1">
        <f t="shared" si="20"/>
        <v>100</v>
      </c>
      <c r="V148" s="93"/>
      <c r="Z148" s="83"/>
      <c r="AA148" s="169"/>
      <c r="AB148" s="171"/>
      <c r="AC148" s="170"/>
      <c r="AD148" s="189"/>
      <c r="AE148" s="252"/>
      <c r="AF148" s="253"/>
      <c r="AG148" s="253"/>
      <c r="AH148" s="83"/>
      <c r="AI148" s="83"/>
      <c r="AJ148" s="83"/>
      <c r="AK148" s="83"/>
      <c r="AL148" s="83"/>
      <c r="AM148" s="83"/>
      <c r="AN148" s="83"/>
      <c r="AO148" s="83"/>
    </row>
    <row r="149" spans="1:41" s="85" customFormat="1" ht="20.25" customHeight="1" outlineLevel="2" x14ac:dyDescent="0.2">
      <c r="A149" s="100" t="s">
        <v>613</v>
      </c>
      <c r="B149" s="314" t="s">
        <v>405</v>
      </c>
      <c r="C149" s="315"/>
      <c r="D149" s="151"/>
      <c r="E149" s="207">
        <f t="shared" si="23"/>
        <v>302.5</v>
      </c>
      <c r="F149" s="225"/>
      <c r="G149" s="208"/>
      <c r="H149" s="230">
        <v>302.5</v>
      </c>
      <c r="I149" s="226"/>
      <c r="J149" s="207">
        <f t="shared" si="24"/>
        <v>131.68</v>
      </c>
      <c r="K149" s="225"/>
      <c r="L149" s="208"/>
      <c r="M149" s="208">
        <v>131.68</v>
      </c>
      <c r="N149" s="210"/>
      <c r="O149" s="207">
        <f t="shared" si="25"/>
        <v>131.68</v>
      </c>
      <c r="P149" s="225"/>
      <c r="Q149" s="208"/>
      <c r="R149" s="208">
        <v>131.68</v>
      </c>
      <c r="S149" s="210"/>
      <c r="T149" s="1">
        <f t="shared" si="20"/>
        <v>43.530578512396694</v>
      </c>
      <c r="V149" s="93"/>
      <c r="Z149" s="83"/>
      <c r="AA149" s="169"/>
      <c r="AB149" s="171"/>
      <c r="AC149" s="170"/>
      <c r="AD149" s="189"/>
      <c r="AE149" s="252"/>
      <c r="AF149" s="253"/>
      <c r="AG149" s="253"/>
      <c r="AH149" s="83"/>
      <c r="AI149" s="83"/>
      <c r="AJ149" s="83"/>
      <c r="AK149" s="83"/>
      <c r="AL149" s="83"/>
      <c r="AM149" s="83"/>
      <c r="AN149" s="83"/>
      <c r="AO149" s="83"/>
    </row>
    <row r="150" spans="1:41" s="85" customFormat="1" ht="20.25" customHeight="1" outlineLevel="2" x14ac:dyDescent="0.2">
      <c r="A150" s="100" t="s">
        <v>712</v>
      </c>
      <c r="B150" s="314" t="s">
        <v>406</v>
      </c>
      <c r="C150" s="315"/>
      <c r="D150" s="133"/>
      <c r="E150" s="207">
        <f t="shared" si="23"/>
        <v>161.28</v>
      </c>
      <c r="F150" s="225"/>
      <c r="G150" s="208"/>
      <c r="H150" s="230">
        <v>161.28</v>
      </c>
      <c r="I150" s="226"/>
      <c r="J150" s="207">
        <f t="shared" si="24"/>
        <v>161.28</v>
      </c>
      <c r="K150" s="225"/>
      <c r="L150" s="208"/>
      <c r="M150" s="208">
        <v>161.28</v>
      </c>
      <c r="N150" s="210"/>
      <c r="O150" s="207">
        <f t="shared" si="25"/>
        <v>161.28</v>
      </c>
      <c r="P150" s="225"/>
      <c r="Q150" s="208"/>
      <c r="R150" s="208">
        <v>161.28</v>
      </c>
      <c r="S150" s="210"/>
      <c r="T150" s="1">
        <f t="shared" si="20"/>
        <v>100</v>
      </c>
      <c r="V150" s="93"/>
      <c r="Z150" s="83"/>
      <c r="AA150" s="169"/>
      <c r="AB150" s="171"/>
      <c r="AC150" s="170"/>
      <c r="AD150" s="189"/>
      <c r="AE150" s="252"/>
      <c r="AF150" s="253"/>
      <c r="AG150" s="253"/>
      <c r="AH150" s="83"/>
      <c r="AI150" s="83"/>
      <c r="AJ150" s="83"/>
      <c r="AK150" s="83"/>
      <c r="AL150" s="83"/>
      <c r="AM150" s="83"/>
      <c r="AN150" s="83"/>
      <c r="AO150" s="83"/>
    </row>
    <row r="151" spans="1:41" s="85" customFormat="1" ht="20.25" customHeight="1" outlineLevel="2" x14ac:dyDescent="0.2">
      <c r="A151" s="100" t="s">
        <v>713</v>
      </c>
      <c r="B151" s="320" t="s">
        <v>407</v>
      </c>
      <c r="C151" s="321"/>
      <c r="D151" s="151"/>
      <c r="E151" s="207">
        <f t="shared" si="23"/>
        <v>27</v>
      </c>
      <c r="F151" s="225"/>
      <c r="G151" s="208"/>
      <c r="H151" s="230">
        <v>27</v>
      </c>
      <c r="I151" s="226"/>
      <c r="J151" s="207">
        <f t="shared" si="24"/>
        <v>27</v>
      </c>
      <c r="K151" s="225"/>
      <c r="L151" s="208"/>
      <c r="M151" s="208">
        <v>27</v>
      </c>
      <c r="N151" s="210"/>
      <c r="O151" s="207">
        <f t="shared" si="25"/>
        <v>27</v>
      </c>
      <c r="P151" s="225"/>
      <c r="Q151" s="208"/>
      <c r="R151" s="208">
        <v>27</v>
      </c>
      <c r="S151" s="210"/>
      <c r="T151" s="1">
        <f t="shared" si="20"/>
        <v>100</v>
      </c>
      <c r="V151" s="93"/>
      <c r="Z151" s="83"/>
      <c r="AA151" s="169"/>
      <c r="AB151" s="171"/>
      <c r="AC151" s="170"/>
      <c r="AD151" s="189"/>
      <c r="AE151" s="252"/>
      <c r="AF151" s="253"/>
      <c r="AG151" s="253"/>
      <c r="AH151" s="83"/>
      <c r="AI151" s="83"/>
      <c r="AJ151" s="83"/>
      <c r="AK151" s="83"/>
      <c r="AL151" s="83"/>
      <c r="AM151" s="83"/>
      <c r="AN151" s="83"/>
      <c r="AO151" s="83"/>
    </row>
    <row r="152" spans="1:41" s="114" customFormat="1" ht="30.75" customHeight="1" outlineLevel="1" x14ac:dyDescent="0.2">
      <c r="A152" s="102" t="s">
        <v>629</v>
      </c>
      <c r="B152" s="304" t="s">
        <v>408</v>
      </c>
      <c r="C152" s="305"/>
      <c r="D152" s="154"/>
      <c r="E152" s="194">
        <f t="shared" si="23"/>
        <v>10205.530000000001</v>
      </c>
      <c r="F152" s="223"/>
      <c r="G152" s="195"/>
      <c r="H152" s="196">
        <f>H153+H154+H158</f>
        <v>10205.530000000001</v>
      </c>
      <c r="I152" s="224"/>
      <c r="J152" s="194">
        <f t="shared" si="24"/>
        <v>10205.530000000001</v>
      </c>
      <c r="K152" s="223"/>
      <c r="L152" s="195"/>
      <c r="M152" s="196">
        <f>M153+M154+M158</f>
        <v>10205.530000000001</v>
      </c>
      <c r="N152" s="197"/>
      <c r="O152" s="194">
        <f t="shared" si="25"/>
        <v>10205.530000000001</v>
      </c>
      <c r="P152" s="223"/>
      <c r="Q152" s="195"/>
      <c r="R152" s="196">
        <f>R153+R154+R158</f>
        <v>10205.530000000001</v>
      </c>
      <c r="S152" s="197"/>
      <c r="T152" s="117">
        <f t="shared" si="20"/>
        <v>100</v>
      </c>
      <c r="V152" s="115"/>
      <c r="Z152" s="118"/>
      <c r="AA152" s="169"/>
      <c r="AB152" s="173"/>
      <c r="AC152" s="174"/>
      <c r="AD152" s="189"/>
      <c r="AE152" s="252"/>
      <c r="AF152" s="253"/>
      <c r="AG152" s="253"/>
      <c r="AH152" s="118"/>
      <c r="AI152" s="118"/>
      <c r="AJ152" s="118"/>
      <c r="AK152" s="118"/>
      <c r="AL152" s="118"/>
      <c r="AM152" s="118"/>
      <c r="AN152" s="118"/>
      <c r="AO152" s="118"/>
    </row>
    <row r="153" spans="1:41" s="85" customFormat="1" ht="36.75" customHeight="1" outlineLevel="2" x14ac:dyDescent="0.2">
      <c r="A153" s="100" t="s">
        <v>630</v>
      </c>
      <c r="B153" s="320" t="s">
        <v>409</v>
      </c>
      <c r="C153" s="321"/>
      <c r="D153" s="127"/>
      <c r="E153" s="207">
        <f t="shared" si="23"/>
        <v>2994.78</v>
      </c>
      <c r="F153" s="225"/>
      <c r="G153" s="208"/>
      <c r="H153" s="231">
        <v>2994.78</v>
      </c>
      <c r="I153" s="226"/>
      <c r="J153" s="207">
        <f t="shared" si="24"/>
        <v>2994.78</v>
      </c>
      <c r="K153" s="225"/>
      <c r="L153" s="208"/>
      <c r="M153" s="208">
        <v>2994.78</v>
      </c>
      <c r="N153" s="210"/>
      <c r="O153" s="207">
        <f t="shared" si="25"/>
        <v>2994.78</v>
      </c>
      <c r="P153" s="225"/>
      <c r="Q153" s="208"/>
      <c r="R153" s="208">
        <v>2994.78</v>
      </c>
      <c r="S153" s="210"/>
      <c r="T153" s="1">
        <f t="shared" si="20"/>
        <v>100</v>
      </c>
      <c r="V153" s="93"/>
      <c r="Z153" s="83"/>
      <c r="AA153" s="169"/>
      <c r="AB153" s="171"/>
      <c r="AC153" s="170"/>
      <c r="AD153" s="189"/>
      <c r="AE153" s="252"/>
      <c r="AF153" s="253"/>
      <c r="AG153" s="253"/>
      <c r="AH153" s="83"/>
      <c r="AI153" s="83"/>
      <c r="AJ153" s="83"/>
      <c r="AK153" s="83"/>
      <c r="AL153" s="83"/>
      <c r="AM153" s="83"/>
      <c r="AN153" s="83"/>
      <c r="AO153" s="83"/>
    </row>
    <row r="154" spans="1:41" s="85" customFormat="1" ht="47.25" customHeight="1" outlineLevel="2" x14ac:dyDescent="0.2">
      <c r="A154" s="100" t="s">
        <v>631</v>
      </c>
      <c r="B154" s="320" t="s">
        <v>410</v>
      </c>
      <c r="C154" s="321"/>
      <c r="D154" s="127"/>
      <c r="E154" s="207">
        <f t="shared" si="23"/>
        <v>7164.57</v>
      </c>
      <c r="F154" s="225"/>
      <c r="G154" s="208"/>
      <c r="H154" s="208">
        <f>SUM(H155:H157)</f>
        <v>7164.57</v>
      </c>
      <c r="I154" s="226"/>
      <c r="J154" s="207">
        <f t="shared" si="24"/>
        <v>7164.57</v>
      </c>
      <c r="K154" s="225"/>
      <c r="L154" s="208"/>
      <c r="M154" s="208">
        <f>SUM(M155:M157)</f>
        <v>7164.57</v>
      </c>
      <c r="N154" s="210"/>
      <c r="O154" s="207">
        <f t="shared" si="25"/>
        <v>7164.57</v>
      </c>
      <c r="P154" s="225"/>
      <c r="Q154" s="208"/>
      <c r="R154" s="208">
        <f>SUM(R155:R157)</f>
        <v>7164.57</v>
      </c>
      <c r="S154" s="210"/>
      <c r="T154" s="1">
        <f t="shared" si="20"/>
        <v>100</v>
      </c>
      <c r="V154" s="93"/>
      <c r="Z154" s="83"/>
      <c r="AA154" s="169"/>
      <c r="AB154" s="171"/>
      <c r="AC154" s="170"/>
      <c r="AD154" s="189"/>
      <c r="AE154" s="252"/>
      <c r="AF154" s="253"/>
      <c r="AG154" s="253"/>
      <c r="AH154" s="83"/>
      <c r="AI154" s="83"/>
      <c r="AJ154" s="83"/>
      <c r="AK154" s="83"/>
      <c r="AL154" s="83"/>
      <c r="AM154" s="83"/>
      <c r="AN154" s="83"/>
      <c r="AO154" s="83"/>
    </row>
    <row r="155" spans="1:41" s="85" customFormat="1" ht="42.75" customHeight="1" outlineLevel="3" x14ac:dyDescent="0.2">
      <c r="A155" s="100" t="s">
        <v>313</v>
      </c>
      <c r="B155" s="158"/>
      <c r="C155" s="152" t="s">
        <v>660</v>
      </c>
      <c r="D155" s="132"/>
      <c r="E155" s="207">
        <f t="shared" si="23"/>
        <v>5901.57</v>
      </c>
      <c r="F155" s="225"/>
      <c r="G155" s="208"/>
      <c r="H155" s="231">
        <v>5901.57</v>
      </c>
      <c r="I155" s="226"/>
      <c r="J155" s="207">
        <f t="shared" si="24"/>
        <v>5901.57</v>
      </c>
      <c r="K155" s="225"/>
      <c r="L155" s="208"/>
      <c r="M155" s="208">
        <v>5901.57</v>
      </c>
      <c r="N155" s="210"/>
      <c r="O155" s="207">
        <f t="shared" si="25"/>
        <v>5901.57</v>
      </c>
      <c r="P155" s="225"/>
      <c r="Q155" s="208"/>
      <c r="R155" s="208">
        <v>5901.57</v>
      </c>
      <c r="S155" s="210"/>
      <c r="T155" s="1">
        <f t="shared" si="20"/>
        <v>100</v>
      </c>
      <c r="V155" s="93"/>
      <c r="Z155" s="83"/>
      <c r="AA155" s="169"/>
      <c r="AB155" s="171"/>
      <c r="AC155" s="170"/>
      <c r="AD155" s="189"/>
      <c r="AE155" s="252"/>
      <c r="AF155" s="253"/>
      <c r="AG155" s="253"/>
      <c r="AH155" s="83"/>
      <c r="AI155" s="83"/>
      <c r="AJ155" s="83"/>
      <c r="AK155" s="83"/>
      <c r="AL155" s="83"/>
      <c r="AM155" s="83"/>
      <c r="AN155" s="83"/>
      <c r="AO155" s="83"/>
    </row>
    <row r="156" spans="1:41" s="85" customFormat="1" ht="36.75" customHeight="1" outlineLevel="3" x14ac:dyDescent="0.2">
      <c r="A156" s="100" t="s">
        <v>634</v>
      </c>
      <c r="B156" s="158"/>
      <c r="C156" s="152" t="s">
        <v>661</v>
      </c>
      <c r="D156" s="132"/>
      <c r="E156" s="207">
        <f t="shared" si="23"/>
        <v>40</v>
      </c>
      <c r="F156" s="225"/>
      <c r="G156" s="208"/>
      <c r="H156" s="231">
        <v>40</v>
      </c>
      <c r="I156" s="226"/>
      <c r="J156" s="207">
        <f t="shared" si="24"/>
        <v>40</v>
      </c>
      <c r="K156" s="225"/>
      <c r="L156" s="208"/>
      <c r="M156" s="208">
        <v>40</v>
      </c>
      <c r="N156" s="210"/>
      <c r="O156" s="207">
        <f t="shared" si="25"/>
        <v>40</v>
      </c>
      <c r="P156" s="225"/>
      <c r="Q156" s="208"/>
      <c r="R156" s="208">
        <v>40</v>
      </c>
      <c r="S156" s="210"/>
      <c r="T156" s="1">
        <f t="shared" si="20"/>
        <v>100</v>
      </c>
      <c r="V156" s="93"/>
      <c r="Z156" s="83"/>
      <c r="AA156" s="169"/>
      <c r="AB156" s="171"/>
      <c r="AC156" s="170"/>
      <c r="AD156" s="189"/>
      <c r="AE156" s="252"/>
      <c r="AF156" s="253"/>
      <c r="AG156" s="253"/>
      <c r="AH156" s="83"/>
      <c r="AI156" s="83"/>
      <c r="AJ156" s="83"/>
      <c r="AK156" s="83"/>
      <c r="AL156" s="83"/>
      <c r="AM156" s="83"/>
      <c r="AN156" s="83"/>
      <c r="AO156" s="83"/>
    </row>
    <row r="157" spans="1:41" s="85" customFormat="1" ht="42.75" customHeight="1" outlineLevel="3" x14ac:dyDescent="0.2">
      <c r="A157" s="100" t="s">
        <v>635</v>
      </c>
      <c r="B157" s="158"/>
      <c r="C157" s="152" t="s">
        <v>662</v>
      </c>
      <c r="D157" s="132"/>
      <c r="E157" s="207">
        <f t="shared" si="23"/>
        <v>1223</v>
      </c>
      <c r="F157" s="225"/>
      <c r="G157" s="208"/>
      <c r="H157" s="231">
        <v>1223</v>
      </c>
      <c r="I157" s="226"/>
      <c r="J157" s="207">
        <f t="shared" si="24"/>
        <v>1223</v>
      </c>
      <c r="K157" s="225"/>
      <c r="L157" s="208"/>
      <c r="M157" s="208">
        <v>1223</v>
      </c>
      <c r="N157" s="210"/>
      <c r="O157" s="207">
        <f t="shared" si="25"/>
        <v>1223</v>
      </c>
      <c r="P157" s="225"/>
      <c r="Q157" s="208"/>
      <c r="R157" s="208">
        <v>1223</v>
      </c>
      <c r="S157" s="210"/>
      <c r="T157" s="1">
        <f t="shared" si="20"/>
        <v>100</v>
      </c>
      <c r="V157" s="93"/>
      <c r="Z157" s="83"/>
      <c r="AA157" s="169"/>
      <c r="AB157" s="171"/>
      <c r="AC157" s="170"/>
      <c r="AD157" s="189"/>
      <c r="AE157" s="252"/>
      <c r="AF157" s="253"/>
      <c r="AG157" s="253"/>
      <c r="AH157" s="83"/>
      <c r="AI157" s="83"/>
      <c r="AJ157" s="83"/>
      <c r="AK157" s="83"/>
      <c r="AL157" s="83"/>
      <c r="AM157" s="83"/>
      <c r="AN157" s="83"/>
      <c r="AO157" s="83"/>
    </row>
    <row r="158" spans="1:41" s="85" customFormat="1" ht="27.75" customHeight="1" outlineLevel="2" x14ac:dyDescent="0.2">
      <c r="A158" s="100" t="s">
        <v>632</v>
      </c>
      <c r="B158" s="320" t="s">
        <v>411</v>
      </c>
      <c r="C158" s="321"/>
      <c r="D158" s="151"/>
      <c r="E158" s="207">
        <f t="shared" si="23"/>
        <v>46.18</v>
      </c>
      <c r="F158" s="225"/>
      <c r="G158" s="208"/>
      <c r="H158" s="232">
        <v>46.18</v>
      </c>
      <c r="I158" s="226"/>
      <c r="J158" s="207">
        <f t="shared" si="24"/>
        <v>46.18</v>
      </c>
      <c r="K158" s="225"/>
      <c r="L158" s="208"/>
      <c r="M158" s="208">
        <v>46.18</v>
      </c>
      <c r="N158" s="210"/>
      <c r="O158" s="207">
        <f t="shared" si="25"/>
        <v>46.18</v>
      </c>
      <c r="P158" s="225"/>
      <c r="Q158" s="208"/>
      <c r="R158" s="208">
        <v>46.18</v>
      </c>
      <c r="S158" s="210"/>
      <c r="T158" s="1">
        <f t="shared" si="20"/>
        <v>100</v>
      </c>
      <c r="V158" s="93"/>
      <c r="Z158" s="83"/>
      <c r="AA158" s="169"/>
      <c r="AB158" s="171"/>
      <c r="AC158" s="170"/>
      <c r="AD158" s="189"/>
      <c r="AE158" s="252"/>
      <c r="AF158" s="253"/>
      <c r="AG158" s="253"/>
      <c r="AH158" s="83"/>
      <c r="AI158" s="83"/>
      <c r="AJ158" s="83"/>
      <c r="AK158" s="83"/>
      <c r="AL158" s="83"/>
      <c r="AM158" s="83"/>
      <c r="AN158" s="83"/>
      <c r="AO158" s="83"/>
    </row>
    <row r="159" spans="1:41" s="114" customFormat="1" ht="37.5" customHeight="1" outlineLevel="1" x14ac:dyDescent="0.2">
      <c r="A159" s="102" t="s">
        <v>637</v>
      </c>
      <c r="B159" s="304" t="s">
        <v>412</v>
      </c>
      <c r="C159" s="305"/>
      <c r="D159" s="154"/>
      <c r="E159" s="194">
        <f t="shared" si="23"/>
        <v>38274.58</v>
      </c>
      <c r="F159" s="223"/>
      <c r="G159" s="195"/>
      <c r="H159" s="196">
        <f>SUM(H160:H161)</f>
        <v>38274.58</v>
      </c>
      <c r="I159" s="224"/>
      <c r="J159" s="194">
        <f t="shared" si="24"/>
        <v>24971.73</v>
      </c>
      <c r="K159" s="223"/>
      <c r="L159" s="195"/>
      <c r="M159" s="196">
        <f>SUM(M160:M161)</f>
        <v>24971.73</v>
      </c>
      <c r="N159" s="197"/>
      <c r="O159" s="194">
        <f t="shared" si="25"/>
        <v>24971.73</v>
      </c>
      <c r="P159" s="223"/>
      <c r="Q159" s="195"/>
      <c r="R159" s="196">
        <f>SUM(R160:R161)</f>
        <v>24971.73</v>
      </c>
      <c r="S159" s="197"/>
      <c r="T159" s="117">
        <f t="shared" si="20"/>
        <v>65.243642124877653</v>
      </c>
      <c r="V159" s="115"/>
      <c r="Z159" s="118"/>
      <c r="AA159" s="169"/>
      <c r="AB159" s="173"/>
      <c r="AC159" s="174"/>
      <c r="AD159" s="189"/>
      <c r="AE159" s="252"/>
      <c r="AF159" s="253"/>
      <c r="AG159" s="253"/>
      <c r="AH159" s="118"/>
      <c r="AI159" s="118"/>
      <c r="AJ159" s="118"/>
      <c r="AK159" s="118"/>
      <c r="AL159" s="118"/>
      <c r="AM159" s="118"/>
      <c r="AN159" s="118"/>
      <c r="AO159" s="118"/>
    </row>
    <row r="160" spans="1:41" s="85" customFormat="1" ht="28.5" customHeight="1" outlineLevel="2" x14ac:dyDescent="0.2">
      <c r="A160" s="100" t="s">
        <v>638</v>
      </c>
      <c r="B160" s="320" t="s">
        <v>413</v>
      </c>
      <c r="C160" s="321"/>
      <c r="D160" s="134" t="s">
        <v>415</v>
      </c>
      <c r="E160" s="207">
        <f t="shared" si="23"/>
        <v>7635.21</v>
      </c>
      <c r="F160" s="225"/>
      <c r="G160" s="208"/>
      <c r="H160" s="233">
        <v>7635.21</v>
      </c>
      <c r="I160" s="226"/>
      <c r="J160" s="207">
        <f t="shared" si="24"/>
        <v>4019.21</v>
      </c>
      <c r="K160" s="225"/>
      <c r="L160" s="208"/>
      <c r="M160" s="208">
        <v>4019.21</v>
      </c>
      <c r="N160" s="210"/>
      <c r="O160" s="207">
        <f t="shared" si="25"/>
        <v>4019.21</v>
      </c>
      <c r="P160" s="225"/>
      <c r="Q160" s="208"/>
      <c r="R160" s="208">
        <v>4019.21</v>
      </c>
      <c r="S160" s="210"/>
      <c r="T160" s="1">
        <f t="shared" si="20"/>
        <v>52.640464374915688</v>
      </c>
      <c r="V160" s="93"/>
      <c r="Z160" s="83"/>
      <c r="AA160" s="169"/>
      <c r="AB160" s="171"/>
      <c r="AC160" s="170"/>
      <c r="AD160" s="189"/>
      <c r="AE160" s="252"/>
      <c r="AF160" s="253"/>
      <c r="AG160" s="253"/>
      <c r="AH160" s="83"/>
      <c r="AI160" s="83"/>
      <c r="AJ160" s="83"/>
      <c r="AK160" s="83"/>
      <c r="AL160" s="83"/>
      <c r="AM160" s="83"/>
      <c r="AN160" s="83"/>
      <c r="AO160" s="83"/>
    </row>
    <row r="161" spans="1:41" s="85" customFormat="1" ht="17.25" customHeight="1" outlineLevel="2" x14ac:dyDescent="0.2">
      <c r="A161" s="100" t="s">
        <v>336</v>
      </c>
      <c r="B161" s="320" t="s">
        <v>414</v>
      </c>
      <c r="C161" s="321"/>
      <c r="D161" s="134" t="s">
        <v>415</v>
      </c>
      <c r="E161" s="207">
        <f t="shared" si="23"/>
        <v>30639.37</v>
      </c>
      <c r="F161" s="225"/>
      <c r="G161" s="208"/>
      <c r="H161" s="233">
        <v>30639.37</v>
      </c>
      <c r="I161" s="226"/>
      <c r="J161" s="207">
        <f t="shared" si="24"/>
        <v>20952.52</v>
      </c>
      <c r="K161" s="225"/>
      <c r="L161" s="208"/>
      <c r="M161" s="208">
        <v>20952.52</v>
      </c>
      <c r="N161" s="210"/>
      <c r="O161" s="207">
        <f t="shared" si="25"/>
        <v>20952.52</v>
      </c>
      <c r="P161" s="225"/>
      <c r="Q161" s="208"/>
      <c r="R161" s="208">
        <v>20952.52</v>
      </c>
      <c r="S161" s="210"/>
      <c r="T161" s="1">
        <f t="shared" si="20"/>
        <v>68.384304246464595</v>
      </c>
      <c r="V161" s="93"/>
      <c r="Z161" s="83"/>
      <c r="AA161" s="169"/>
      <c r="AB161" s="171"/>
      <c r="AC161" s="170"/>
      <c r="AD161" s="189"/>
      <c r="AE161" s="252"/>
      <c r="AF161" s="253"/>
      <c r="AG161" s="253"/>
      <c r="AH161" s="83"/>
      <c r="AI161" s="83"/>
      <c r="AJ161" s="83"/>
      <c r="AK161" s="83"/>
      <c r="AL161" s="83"/>
      <c r="AM161" s="83"/>
      <c r="AN161" s="83"/>
      <c r="AO161" s="83"/>
    </row>
    <row r="162" spans="1:41" s="85" customFormat="1" ht="57" customHeight="1" x14ac:dyDescent="0.2">
      <c r="A162" s="90">
        <v>6</v>
      </c>
      <c r="B162" s="265" t="s">
        <v>416</v>
      </c>
      <c r="C162" s="266"/>
      <c r="D162" s="91"/>
      <c r="E162" s="191">
        <f>F162+G162+H162+I162</f>
        <v>25094.54</v>
      </c>
      <c r="F162" s="205"/>
      <c r="G162" s="192"/>
      <c r="H162" s="192">
        <f>H163+H164+H175</f>
        <v>25094.54</v>
      </c>
      <c r="I162" s="206"/>
      <c r="J162" s="191">
        <f>K162+L162+M162+N162</f>
        <v>14621.41</v>
      </c>
      <c r="K162" s="205"/>
      <c r="L162" s="192"/>
      <c r="M162" s="192">
        <f>M163+M164+M175</f>
        <v>14621.41</v>
      </c>
      <c r="N162" s="206"/>
      <c r="O162" s="191">
        <f>P162+Q162+R162+S162</f>
        <v>14621.41</v>
      </c>
      <c r="P162" s="205"/>
      <c r="Q162" s="192"/>
      <c r="R162" s="192">
        <f>R163+R164+R175</f>
        <v>14621.41</v>
      </c>
      <c r="S162" s="206"/>
      <c r="T162" s="107">
        <f t="shared" si="20"/>
        <v>58.265303926670896</v>
      </c>
      <c r="U162" s="83">
        <f>R162/H162</f>
        <v>0.58265303926670897</v>
      </c>
      <c r="V162" s="93">
        <v>82043.929999999993</v>
      </c>
      <c r="W162" s="93">
        <f>V162-E162</f>
        <v>56949.389999999992</v>
      </c>
      <c r="Z162" s="83"/>
      <c r="AA162" s="169"/>
      <c r="AB162" s="251"/>
      <c r="AC162" s="251"/>
      <c r="AD162" s="189"/>
      <c r="AE162" s="252"/>
      <c r="AF162" s="253"/>
      <c r="AG162" s="253"/>
      <c r="AH162" s="83"/>
      <c r="AI162" s="83"/>
      <c r="AJ162" s="83"/>
      <c r="AK162" s="83"/>
      <c r="AL162" s="83"/>
      <c r="AM162" s="83"/>
      <c r="AN162" s="83"/>
      <c r="AO162" s="83"/>
    </row>
    <row r="163" spans="1:41" s="85" customFormat="1" ht="48" customHeight="1" outlineLevel="1" x14ac:dyDescent="0.2">
      <c r="A163" s="94">
        <v>1</v>
      </c>
      <c r="B163" s="267" t="s">
        <v>720</v>
      </c>
      <c r="C163" s="268"/>
      <c r="D163" s="154"/>
      <c r="E163" s="194">
        <f>F163+G163+H163+I163</f>
        <v>1010.58</v>
      </c>
      <c r="F163" s="195"/>
      <c r="G163" s="196"/>
      <c r="H163" s="234">
        <v>1010.58</v>
      </c>
      <c r="I163" s="197"/>
      <c r="J163" s="194">
        <f>K163+L163+M163+N163</f>
        <v>568.74</v>
      </c>
      <c r="K163" s="195"/>
      <c r="L163" s="196"/>
      <c r="M163" s="196">
        <v>568.74</v>
      </c>
      <c r="N163" s="197"/>
      <c r="O163" s="194">
        <f>P163+Q163+R163+S163</f>
        <v>568.74</v>
      </c>
      <c r="P163" s="195"/>
      <c r="Q163" s="196"/>
      <c r="R163" s="196">
        <v>568.74</v>
      </c>
      <c r="S163" s="197"/>
      <c r="T163" s="117">
        <f t="shared" si="20"/>
        <v>56.278572700825272</v>
      </c>
      <c r="U163" s="83"/>
      <c r="V163" s="93"/>
      <c r="W163" s="93"/>
      <c r="Z163" s="124"/>
      <c r="AA163" s="169"/>
      <c r="AB163" s="171"/>
      <c r="AC163" s="170"/>
      <c r="AD163" s="189"/>
      <c r="AE163" s="252"/>
      <c r="AF163" s="253"/>
      <c r="AG163" s="253"/>
      <c r="AH163" s="83"/>
      <c r="AI163" s="83"/>
      <c r="AJ163" s="83"/>
      <c r="AK163" s="83"/>
      <c r="AL163" s="83"/>
      <c r="AM163" s="83"/>
      <c r="AN163" s="83"/>
      <c r="AO163" s="83"/>
    </row>
    <row r="164" spans="1:41" s="114" customFormat="1" ht="30.75" customHeight="1" outlineLevel="1" x14ac:dyDescent="0.2">
      <c r="A164" s="94">
        <v>2</v>
      </c>
      <c r="B164" s="273" t="s">
        <v>417</v>
      </c>
      <c r="C164" s="274"/>
      <c r="D164" s="154"/>
      <c r="E164" s="194">
        <f t="shared" ref="E164:E184" si="26">F164+G164+H164+I164</f>
        <v>7587.920000000001</v>
      </c>
      <c r="F164" s="195"/>
      <c r="G164" s="196"/>
      <c r="H164" s="196">
        <f>SUM(H165:H174)</f>
        <v>7587.920000000001</v>
      </c>
      <c r="I164" s="197"/>
      <c r="J164" s="194">
        <f t="shared" ref="J164:J184" si="27">K164+L164+M164+N164</f>
        <v>2775.3</v>
      </c>
      <c r="K164" s="195"/>
      <c r="L164" s="196"/>
      <c r="M164" s="196">
        <f>SUM(M165:M174)</f>
        <v>2775.3</v>
      </c>
      <c r="N164" s="197"/>
      <c r="O164" s="194">
        <f t="shared" ref="O164:O184" si="28">P164+Q164+R164+S164</f>
        <v>2775.3</v>
      </c>
      <c r="P164" s="195"/>
      <c r="Q164" s="196"/>
      <c r="R164" s="196">
        <f>SUM(R165:R174)</f>
        <v>2775.3</v>
      </c>
      <c r="S164" s="197"/>
      <c r="T164" s="117">
        <f t="shared" si="20"/>
        <v>36.575240645657829</v>
      </c>
      <c r="U164" s="115"/>
      <c r="V164" s="115">
        <v>8359.11</v>
      </c>
      <c r="W164" s="115">
        <f>V164-E164</f>
        <v>771.1899999999996</v>
      </c>
      <c r="Z164" s="118"/>
      <c r="AA164" s="169"/>
      <c r="AB164" s="173"/>
      <c r="AC164" s="174"/>
      <c r="AD164" s="189"/>
      <c r="AE164" s="252"/>
      <c r="AF164" s="253"/>
      <c r="AG164" s="253"/>
      <c r="AH164" s="118"/>
      <c r="AI164" s="118"/>
      <c r="AJ164" s="118"/>
      <c r="AK164" s="118"/>
      <c r="AL164" s="118"/>
      <c r="AM164" s="118"/>
      <c r="AN164" s="118"/>
      <c r="AO164" s="118"/>
    </row>
    <row r="165" spans="1:41" s="85" customFormat="1" ht="15" customHeight="1" outlineLevel="2" x14ac:dyDescent="0.2">
      <c r="A165" s="100" t="s">
        <v>607</v>
      </c>
      <c r="B165" s="271" t="s">
        <v>31</v>
      </c>
      <c r="C165" s="272"/>
      <c r="D165" s="151"/>
      <c r="E165" s="207">
        <f t="shared" si="26"/>
        <v>225.6</v>
      </c>
      <c r="F165" s="208"/>
      <c r="G165" s="208"/>
      <c r="H165" s="220">
        <v>225.6</v>
      </c>
      <c r="I165" s="210"/>
      <c r="J165" s="207">
        <f t="shared" si="27"/>
        <v>141</v>
      </c>
      <c r="K165" s="208"/>
      <c r="L165" s="208"/>
      <c r="M165" s="208">
        <v>141</v>
      </c>
      <c r="N165" s="210"/>
      <c r="O165" s="207">
        <f t="shared" si="28"/>
        <v>141</v>
      </c>
      <c r="P165" s="208"/>
      <c r="Q165" s="208"/>
      <c r="R165" s="208">
        <v>141</v>
      </c>
      <c r="S165" s="210"/>
      <c r="T165" s="1">
        <f>O165/E165*100</f>
        <v>62.5</v>
      </c>
      <c r="U165" s="124"/>
      <c r="V165" s="93"/>
      <c r="Z165" s="83"/>
      <c r="AA165" s="169"/>
      <c r="AB165" s="171"/>
      <c r="AC165" s="170"/>
      <c r="AD165" s="189"/>
      <c r="AE165" s="252"/>
      <c r="AF165" s="253"/>
      <c r="AG165" s="253"/>
      <c r="AH165" s="83"/>
      <c r="AI165" s="83"/>
      <c r="AJ165" s="83"/>
      <c r="AK165" s="83"/>
      <c r="AL165" s="83"/>
      <c r="AM165" s="83"/>
      <c r="AN165" s="83"/>
      <c r="AO165" s="83"/>
    </row>
    <row r="166" spans="1:41" s="85" customFormat="1" ht="30.75" customHeight="1" outlineLevel="2" x14ac:dyDescent="0.2">
      <c r="A166" s="100" t="s">
        <v>28</v>
      </c>
      <c r="B166" s="271" t="s">
        <v>32</v>
      </c>
      <c r="C166" s="272"/>
      <c r="D166" s="151"/>
      <c r="E166" s="207">
        <f t="shared" si="26"/>
        <v>726.88</v>
      </c>
      <c r="F166" s="208"/>
      <c r="G166" s="208"/>
      <c r="H166" s="220">
        <v>726.88</v>
      </c>
      <c r="I166" s="210"/>
      <c r="J166" s="207">
        <f t="shared" si="27"/>
        <v>726.88</v>
      </c>
      <c r="K166" s="208"/>
      <c r="L166" s="208"/>
      <c r="M166" s="208">
        <v>726.88</v>
      </c>
      <c r="N166" s="210"/>
      <c r="O166" s="207">
        <f t="shared" si="28"/>
        <v>726.88</v>
      </c>
      <c r="P166" s="208"/>
      <c r="Q166" s="208"/>
      <c r="R166" s="208">
        <v>726.88</v>
      </c>
      <c r="S166" s="210"/>
      <c r="T166" s="1">
        <f t="shared" ref="T166:T184" si="29">O166/E166*100</f>
        <v>100</v>
      </c>
      <c r="U166" s="124"/>
      <c r="V166" s="93"/>
      <c r="Z166" s="83"/>
      <c r="AA166" s="169"/>
      <c r="AB166" s="171"/>
      <c r="AC166" s="170"/>
      <c r="AD166" s="189"/>
      <c r="AE166" s="252"/>
      <c r="AF166" s="253"/>
      <c r="AG166" s="253"/>
      <c r="AH166" s="83"/>
      <c r="AI166" s="83"/>
      <c r="AJ166" s="83"/>
      <c r="AK166" s="83"/>
      <c r="AL166" s="83"/>
      <c r="AM166" s="83"/>
      <c r="AN166" s="83"/>
      <c r="AO166" s="83"/>
    </row>
    <row r="167" spans="1:41" s="85" customFormat="1" ht="15" customHeight="1" outlineLevel="2" x14ac:dyDescent="0.2">
      <c r="A167" s="100" t="s">
        <v>609</v>
      </c>
      <c r="B167" s="271" t="s">
        <v>418</v>
      </c>
      <c r="C167" s="272"/>
      <c r="D167" s="151"/>
      <c r="E167" s="207">
        <f t="shared" si="26"/>
        <v>312.16000000000003</v>
      </c>
      <c r="F167" s="208"/>
      <c r="G167" s="208"/>
      <c r="H167" s="220">
        <v>312.16000000000003</v>
      </c>
      <c r="I167" s="210"/>
      <c r="J167" s="207">
        <f t="shared" si="27"/>
        <v>95.42</v>
      </c>
      <c r="K167" s="208"/>
      <c r="L167" s="208"/>
      <c r="M167" s="208">
        <v>95.42</v>
      </c>
      <c r="N167" s="210"/>
      <c r="O167" s="207">
        <f t="shared" si="28"/>
        <v>95.42</v>
      </c>
      <c r="P167" s="208"/>
      <c r="Q167" s="208"/>
      <c r="R167" s="208">
        <v>95.42</v>
      </c>
      <c r="S167" s="210"/>
      <c r="T167" s="1">
        <f t="shared" si="29"/>
        <v>30.567657611481291</v>
      </c>
      <c r="U167" s="124"/>
      <c r="V167" s="93"/>
      <c r="Z167" s="83"/>
      <c r="AA167" s="169"/>
      <c r="AB167" s="171"/>
      <c r="AC167" s="170"/>
      <c r="AD167" s="189"/>
      <c r="AE167" s="252"/>
      <c r="AF167" s="253"/>
      <c r="AG167" s="253"/>
      <c r="AH167" s="83"/>
      <c r="AI167" s="83"/>
      <c r="AJ167" s="83"/>
      <c r="AK167" s="83"/>
      <c r="AL167" s="83"/>
      <c r="AM167" s="83"/>
      <c r="AN167" s="83"/>
      <c r="AO167" s="83"/>
    </row>
    <row r="168" spans="1:41" s="85" customFormat="1" ht="15" customHeight="1" outlineLevel="2" x14ac:dyDescent="0.2">
      <c r="A168" s="100" t="s">
        <v>610</v>
      </c>
      <c r="B168" s="271" t="s">
        <v>33</v>
      </c>
      <c r="C168" s="272"/>
      <c r="D168" s="151"/>
      <c r="E168" s="207">
        <f t="shared" si="26"/>
        <v>1651.2</v>
      </c>
      <c r="F168" s="208"/>
      <c r="G168" s="208"/>
      <c r="H168" s="220">
        <v>1651.2</v>
      </c>
      <c r="I168" s="210"/>
      <c r="J168" s="207">
        <f t="shared" si="27"/>
        <v>904</v>
      </c>
      <c r="K168" s="208"/>
      <c r="L168" s="208"/>
      <c r="M168" s="208">
        <v>904</v>
      </c>
      <c r="N168" s="210"/>
      <c r="O168" s="207">
        <f t="shared" si="28"/>
        <v>904</v>
      </c>
      <c r="P168" s="208"/>
      <c r="Q168" s="208"/>
      <c r="R168" s="208">
        <v>904</v>
      </c>
      <c r="S168" s="210"/>
      <c r="T168" s="1">
        <f t="shared" si="29"/>
        <v>54.748062015503876</v>
      </c>
      <c r="U168" s="124"/>
      <c r="V168" s="93"/>
      <c r="Z168" s="83"/>
      <c r="AA168" s="169"/>
      <c r="AB168" s="171"/>
      <c r="AC168" s="170"/>
      <c r="AD168" s="189"/>
      <c r="AE168" s="252"/>
      <c r="AF168" s="253"/>
      <c r="AG168" s="253"/>
      <c r="AH168" s="83"/>
      <c r="AI168" s="83"/>
      <c r="AJ168" s="83"/>
      <c r="AK168" s="83"/>
      <c r="AL168" s="83"/>
      <c r="AM168" s="83"/>
      <c r="AN168" s="83"/>
      <c r="AO168" s="83"/>
    </row>
    <row r="169" spans="1:41" s="85" customFormat="1" ht="30" customHeight="1" outlineLevel="2" x14ac:dyDescent="0.2">
      <c r="A169" s="100" t="s">
        <v>611</v>
      </c>
      <c r="B169" s="271" t="s">
        <v>34</v>
      </c>
      <c r="C169" s="272"/>
      <c r="D169" s="151"/>
      <c r="E169" s="207">
        <f t="shared" si="26"/>
        <v>266.8</v>
      </c>
      <c r="F169" s="208"/>
      <c r="G169" s="208"/>
      <c r="H169" s="220">
        <v>266.8</v>
      </c>
      <c r="I169" s="210"/>
      <c r="J169" s="207">
        <f t="shared" si="27"/>
        <v>10</v>
      </c>
      <c r="K169" s="208"/>
      <c r="L169" s="208"/>
      <c r="M169" s="208">
        <v>10</v>
      </c>
      <c r="N169" s="210"/>
      <c r="O169" s="207">
        <f t="shared" si="28"/>
        <v>10</v>
      </c>
      <c r="P169" s="208"/>
      <c r="Q169" s="208"/>
      <c r="R169" s="208">
        <v>10</v>
      </c>
      <c r="S169" s="210"/>
      <c r="T169" s="1">
        <f t="shared" si="29"/>
        <v>3.7481259370314843</v>
      </c>
      <c r="U169" s="124"/>
      <c r="V169" s="93"/>
      <c r="Z169" s="83"/>
      <c r="AA169" s="169"/>
      <c r="AB169" s="171"/>
      <c r="AC169" s="170"/>
      <c r="AD169" s="189"/>
      <c r="AE169" s="252"/>
      <c r="AF169" s="253"/>
      <c r="AG169" s="253"/>
      <c r="AH169" s="83"/>
      <c r="AI169" s="83"/>
      <c r="AJ169" s="83"/>
      <c r="AK169" s="83"/>
      <c r="AL169" s="83"/>
      <c r="AM169" s="83"/>
      <c r="AN169" s="83"/>
      <c r="AO169" s="83"/>
    </row>
    <row r="170" spans="1:41" s="85" customFormat="1" ht="15" customHeight="1" outlineLevel="2" x14ac:dyDescent="0.2">
      <c r="A170" s="100" t="s">
        <v>612</v>
      </c>
      <c r="B170" s="271" t="s">
        <v>35</v>
      </c>
      <c r="C170" s="272"/>
      <c r="D170" s="151"/>
      <c r="E170" s="207">
        <f t="shared" si="26"/>
        <v>492</v>
      </c>
      <c r="F170" s="208"/>
      <c r="G170" s="208"/>
      <c r="H170" s="220">
        <v>492</v>
      </c>
      <c r="I170" s="210"/>
      <c r="J170" s="207">
        <f t="shared" si="27"/>
        <v>3</v>
      </c>
      <c r="K170" s="208"/>
      <c r="L170" s="208"/>
      <c r="M170" s="208">
        <v>3</v>
      </c>
      <c r="N170" s="210"/>
      <c r="O170" s="207">
        <f t="shared" si="28"/>
        <v>3</v>
      </c>
      <c r="P170" s="208"/>
      <c r="Q170" s="208"/>
      <c r="R170" s="208">
        <v>3</v>
      </c>
      <c r="S170" s="210"/>
      <c r="T170" s="1">
        <f t="shared" si="29"/>
        <v>0.6097560975609756</v>
      </c>
      <c r="U170" s="124"/>
      <c r="V170" s="93"/>
      <c r="Z170" s="83"/>
      <c r="AA170" s="169"/>
      <c r="AB170" s="171"/>
      <c r="AC170" s="170"/>
      <c r="AD170" s="189"/>
      <c r="AE170" s="252"/>
      <c r="AF170" s="253"/>
      <c r="AG170" s="253"/>
      <c r="AH170" s="83"/>
      <c r="AI170" s="83"/>
      <c r="AJ170" s="83"/>
      <c r="AK170" s="83"/>
      <c r="AL170" s="83"/>
      <c r="AM170" s="83"/>
      <c r="AN170" s="83"/>
      <c r="AO170" s="83"/>
    </row>
    <row r="171" spans="1:41" s="85" customFormat="1" ht="27.75" customHeight="1" outlineLevel="2" x14ac:dyDescent="0.2">
      <c r="A171" s="100" t="s">
        <v>613</v>
      </c>
      <c r="B171" s="271" t="s">
        <v>36</v>
      </c>
      <c r="C171" s="272"/>
      <c r="D171" s="151"/>
      <c r="E171" s="207">
        <f t="shared" si="26"/>
        <v>147</v>
      </c>
      <c r="F171" s="208"/>
      <c r="G171" s="208"/>
      <c r="H171" s="220">
        <v>147</v>
      </c>
      <c r="I171" s="210"/>
      <c r="J171" s="207">
        <f t="shared" si="27"/>
        <v>0</v>
      </c>
      <c r="K171" s="208"/>
      <c r="L171" s="208"/>
      <c r="M171" s="208">
        <v>0</v>
      </c>
      <c r="N171" s="210"/>
      <c r="O171" s="207">
        <f t="shared" si="28"/>
        <v>0</v>
      </c>
      <c r="P171" s="208"/>
      <c r="Q171" s="208"/>
      <c r="R171" s="208">
        <v>0</v>
      </c>
      <c r="S171" s="210"/>
      <c r="T171" s="1">
        <f t="shared" si="29"/>
        <v>0</v>
      </c>
      <c r="U171" s="124"/>
      <c r="V171" s="93"/>
      <c r="Z171" s="83"/>
      <c r="AA171" s="169"/>
      <c r="AB171" s="171"/>
      <c r="AC171" s="170"/>
      <c r="AD171" s="189"/>
      <c r="AE171" s="252"/>
      <c r="AF171" s="253"/>
      <c r="AG171" s="253"/>
      <c r="AH171" s="83"/>
      <c r="AI171" s="83"/>
      <c r="AJ171" s="83"/>
      <c r="AK171" s="83"/>
      <c r="AL171" s="83"/>
      <c r="AM171" s="83"/>
      <c r="AN171" s="83"/>
      <c r="AO171" s="83"/>
    </row>
    <row r="172" spans="1:41" s="85" customFormat="1" ht="39" customHeight="1" outlineLevel="2" x14ac:dyDescent="0.2">
      <c r="A172" s="100" t="s">
        <v>712</v>
      </c>
      <c r="B172" s="271" t="s">
        <v>37</v>
      </c>
      <c r="C172" s="272"/>
      <c r="D172" s="151"/>
      <c r="E172" s="207">
        <f t="shared" si="26"/>
        <v>1250</v>
      </c>
      <c r="F172" s="208"/>
      <c r="G172" s="208"/>
      <c r="H172" s="220">
        <v>1250</v>
      </c>
      <c r="I172" s="210"/>
      <c r="J172" s="207">
        <f t="shared" si="27"/>
        <v>895</v>
      </c>
      <c r="K172" s="208"/>
      <c r="L172" s="208"/>
      <c r="M172" s="208">
        <v>895</v>
      </c>
      <c r="N172" s="210"/>
      <c r="O172" s="207">
        <f t="shared" si="28"/>
        <v>895</v>
      </c>
      <c r="P172" s="208"/>
      <c r="Q172" s="208"/>
      <c r="R172" s="208">
        <v>895</v>
      </c>
      <c r="S172" s="210"/>
      <c r="T172" s="1">
        <f t="shared" si="29"/>
        <v>71.599999999999994</v>
      </c>
      <c r="U172" s="124"/>
      <c r="V172" s="93"/>
      <c r="Z172" s="83"/>
      <c r="AA172" s="169"/>
      <c r="AB172" s="171"/>
      <c r="AC172" s="170"/>
      <c r="AD172" s="189"/>
      <c r="AE172" s="252"/>
      <c r="AF172" s="253"/>
      <c r="AG172" s="253"/>
      <c r="AH172" s="83"/>
      <c r="AI172" s="83"/>
      <c r="AJ172" s="83"/>
      <c r="AK172" s="83"/>
      <c r="AL172" s="83"/>
      <c r="AM172" s="83"/>
      <c r="AN172" s="83"/>
      <c r="AO172" s="83"/>
    </row>
    <row r="173" spans="1:41" s="85" customFormat="1" ht="15" customHeight="1" outlineLevel="2" x14ac:dyDescent="0.2">
      <c r="A173" s="100" t="s">
        <v>713</v>
      </c>
      <c r="B173" s="271" t="s">
        <v>38</v>
      </c>
      <c r="C173" s="272"/>
      <c r="D173" s="151"/>
      <c r="E173" s="207">
        <f t="shared" si="26"/>
        <v>846.6</v>
      </c>
      <c r="F173" s="208"/>
      <c r="G173" s="208"/>
      <c r="H173" s="220">
        <v>846.6</v>
      </c>
      <c r="I173" s="210"/>
      <c r="J173" s="207">
        <f t="shared" si="27"/>
        <v>0</v>
      </c>
      <c r="K173" s="208"/>
      <c r="L173" s="208"/>
      <c r="M173" s="208">
        <v>0</v>
      </c>
      <c r="N173" s="210"/>
      <c r="O173" s="207">
        <f t="shared" si="28"/>
        <v>0</v>
      </c>
      <c r="P173" s="208"/>
      <c r="Q173" s="208"/>
      <c r="R173" s="208">
        <v>0</v>
      </c>
      <c r="S173" s="210"/>
      <c r="T173" s="1">
        <f t="shared" si="29"/>
        <v>0</v>
      </c>
      <c r="U173" s="124"/>
      <c r="V173" s="93"/>
      <c r="Z173" s="83"/>
      <c r="AA173" s="169"/>
      <c r="AB173" s="171"/>
      <c r="AC173" s="170"/>
      <c r="AD173" s="189"/>
      <c r="AE173" s="252"/>
      <c r="AF173" s="253"/>
      <c r="AG173" s="253"/>
      <c r="AH173" s="83"/>
      <c r="AI173" s="83"/>
      <c r="AJ173" s="83"/>
      <c r="AK173" s="83"/>
      <c r="AL173" s="83"/>
      <c r="AM173" s="83"/>
      <c r="AN173" s="83"/>
      <c r="AO173" s="83"/>
    </row>
    <row r="174" spans="1:41" s="85" customFormat="1" ht="15" customHeight="1" outlineLevel="2" x14ac:dyDescent="0.2">
      <c r="A174" s="100" t="s">
        <v>722</v>
      </c>
      <c r="B174" s="271" t="s">
        <v>419</v>
      </c>
      <c r="C174" s="272"/>
      <c r="D174" s="151"/>
      <c r="E174" s="207">
        <f t="shared" si="26"/>
        <v>1669.68</v>
      </c>
      <c r="F174" s="208"/>
      <c r="G174" s="219"/>
      <c r="H174" s="220">
        <v>1669.68</v>
      </c>
      <c r="I174" s="210"/>
      <c r="J174" s="207">
        <f t="shared" si="27"/>
        <v>0</v>
      </c>
      <c r="K174" s="208"/>
      <c r="L174" s="219"/>
      <c r="M174" s="219">
        <v>0</v>
      </c>
      <c r="N174" s="210"/>
      <c r="O174" s="207">
        <f t="shared" si="28"/>
        <v>0</v>
      </c>
      <c r="P174" s="208"/>
      <c r="Q174" s="219"/>
      <c r="R174" s="219">
        <v>0</v>
      </c>
      <c r="S174" s="210"/>
      <c r="T174" s="1">
        <f t="shared" si="29"/>
        <v>0</v>
      </c>
      <c r="U174" s="124"/>
      <c r="V174" s="93"/>
      <c r="Z174" s="83"/>
      <c r="AA174" s="169"/>
      <c r="AB174" s="171"/>
      <c r="AC174" s="170"/>
      <c r="AD174" s="189"/>
      <c r="AE174" s="252"/>
      <c r="AF174" s="253"/>
      <c r="AG174" s="253"/>
      <c r="AH174" s="83"/>
      <c r="AI174" s="83"/>
      <c r="AJ174" s="83"/>
      <c r="AK174" s="83"/>
      <c r="AL174" s="83"/>
      <c r="AM174" s="83"/>
      <c r="AN174" s="83"/>
      <c r="AO174" s="83"/>
    </row>
    <row r="175" spans="1:41" s="114" customFormat="1" ht="37.5" customHeight="1" outlineLevel="1" x14ac:dyDescent="0.2">
      <c r="A175" s="102" t="s">
        <v>629</v>
      </c>
      <c r="B175" s="273" t="s">
        <v>15</v>
      </c>
      <c r="C175" s="274"/>
      <c r="D175" s="154"/>
      <c r="E175" s="194">
        <f t="shared" si="26"/>
        <v>16496.04</v>
      </c>
      <c r="F175" s="195"/>
      <c r="G175" s="196"/>
      <c r="H175" s="196">
        <f>SUM(H176:H184)</f>
        <v>16496.04</v>
      </c>
      <c r="I175" s="197"/>
      <c r="J175" s="194">
        <f t="shared" si="27"/>
        <v>11277.37</v>
      </c>
      <c r="K175" s="195"/>
      <c r="L175" s="196"/>
      <c r="M175" s="196">
        <f>SUM(M176:M184)</f>
        <v>11277.37</v>
      </c>
      <c r="N175" s="197"/>
      <c r="O175" s="194">
        <f t="shared" si="28"/>
        <v>11277.37</v>
      </c>
      <c r="P175" s="195"/>
      <c r="Q175" s="196"/>
      <c r="R175" s="196">
        <f>SUM(R176:R184)</f>
        <v>11277.37</v>
      </c>
      <c r="S175" s="197"/>
      <c r="T175" s="117">
        <f t="shared" si="29"/>
        <v>68.364104354742111</v>
      </c>
      <c r="U175" s="135"/>
      <c r="V175" s="115">
        <v>29227.759999999998</v>
      </c>
      <c r="W175" s="115">
        <f>V175-E175</f>
        <v>12731.719999999998</v>
      </c>
      <c r="Z175" s="118"/>
      <c r="AA175" s="169"/>
      <c r="AB175" s="173"/>
      <c r="AC175" s="174"/>
      <c r="AD175" s="189"/>
      <c r="AE175" s="252"/>
      <c r="AF175" s="253"/>
      <c r="AG175" s="253"/>
      <c r="AH175" s="118"/>
      <c r="AI175" s="118"/>
      <c r="AJ175" s="118"/>
      <c r="AK175" s="118"/>
      <c r="AL175" s="118"/>
      <c r="AM175" s="118"/>
      <c r="AN175" s="118"/>
      <c r="AO175" s="118"/>
    </row>
    <row r="176" spans="1:41" s="85" customFormat="1" ht="26.25" customHeight="1" outlineLevel="2" x14ac:dyDescent="0.2">
      <c r="A176" s="100" t="s">
        <v>630</v>
      </c>
      <c r="B176" s="271" t="s">
        <v>39</v>
      </c>
      <c r="C176" s="272"/>
      <c r="D176" s="151"/>
      <c r="E176" s="207">
        <f t="shared" si="26"/>
        <v>347.62</v>
      </c>
      <c r="F176" s="208"/>
      <c r="G176" s="208"/>
      <c r="H176" s="220">
        <v>347.62</v>
      </c>
      <c r="I176" s="210"/>
      <c r="J176" s="207">
        <f t="shared" si="27"/>
        <v>24</v>
      </c>
      <c r="K176" s="208"/>
      <c r="L176" s="208"/>
      <c r="M176" s="208">
        <v>24</v>
      </c>
      <c r="N176" s="210"/>
      <c r="O176" s="207">
        <f t="shared" si="28"/>
        <v>24</v>
      </c>
      <c r="P176" s="208"/>
      <c r="Q176" s="208"/>
      <c r="R176" s="208">
        <v>24</v>
      </c>
      <c r="S176" s="210"/>
      <c r="T176" s="1">
        <f t="shared" si="29"/>
        <v>6.9040906737241805</v>
      </c>
      <c r="U176" s="124"/>
      <c r="V176" s="93"/>
      <c r="Z176" s="83"/>
      <c r="AA176" s="169"/>
      <c r="AB176" s="171"/>
      <c r="AC176" s="170"/>
      <c r="AD176" s="189"/>
      <c r="AE176" s="252"/>
      <c r="AF176" s="253"/>
      <c r="AG176" s="253"/>
      <c r="AH176" s="83"/>
      <c r="AI176" s="83"/>
      <c r="AJ176" s="83"/>
      <c r="AK176" s="83"/>
      <c r="AL176" s="83"/>
      <c r="AM176" s="83"/>
      <c r="AN176" s="83"/>
      <c r="AO176" s="83"/>
    </row>
    <row r="177" spans="1:41" s="85" customFormat="1" ht="31.5" customHeight="1" outlineLevel="2" x14ac:dyDescent="0.2">
      <c r="A177" s="100" t="s">
        <v>631</v>
      </c>
      <c r="B177" s="271" t="s">
        <v>40</v>
      </c>
      <c r="C177" s="272"/>
      <c r="D177" s="151"/>
      <c r="E177" s="207">
        <f t="shared" si="26"/>
        <v>590.4</v>
      </c>
      <c r="F177" s="208"/>
      <c r="G177" s="208"/>
      <c r="H177" s="220">
        <v>590.4</v>
      </c>
      <c r="I177" s="210"/>
      <c r="J177" s="207">
        <f t="shared" si="27"/>
        <v>590.4</v>
      </c>
      <c r="K177" s="208"/>
      <c r="L177" s="208"/>
      <c r="M177" s="208">
        <v>590.4</v>
      </c>
      <c r="N177" s="210"/>
      <c r="O177" s="207">
        <f t="shared" si="28"/>
        <v>590.4</v>
      </c>
      <c r="P177" s="208"/>
      <c r="Q177" s="208"/>
      <c r="R177" s="208">
        <v>590.4</v>
      </c>
      <c r="S177" s="210"/>
      <c r="T177" s="1">
        <f t="shared" si="29"/>
        <v>100</v>
      </c>
      <c r="U177" s="124"/>
      <c r="V177" s="93"/>
      <c r="Z177" s="83"/>
      <c r="AA177" s="169"/>
      <c r="AB177" s="171"/>
      <c r="AC177" s="170"/>
      <c r="AD177" s="189"/>
      <c r="AE177" s="252"/>
      <c r="AF177" s="253"/>
      <c r="AG177" s="253"/>
      <c r="AH177" s="83"/>
      <c r="AI177" s="83"/>
      <c r="AJ177" s="83"/>
      <c r="AK177" s="83"/>
      <c r="AL177" s="83"/>
      <c r="AM177" s="83"/>
      <c r="AN177" s="83"/>
      <c r="AO177" s="83"/>
    </row>
    <row r="178" spans="1:41" s="85" customFormat="1" ht="31.5" customHeight="1" outlineLevel="2" x14ac:dyDescent="0.2">
      <c r="A178" s="100" t="s">
        <v>632</v>
      </c>
      <c r="B178" s="271" t="s">
        <v>420</v>
      </c>
      <c r="C178" s="272"/>
      <c r="D178" s="151"/>
      <c r="E178" s="207">
        <f t="shared" si="26"/>
        <v>115</v>
      </c>
      <c r="F178" s="208"/>
      <c r="G178" s="208"/>
      <c r="H178" s="220">
        <v>115</v>
      </c>
      <c r="I178" s="210"/>
      <c r="J178" s="207">
        <f t="shared" si="27"/>
        <v>55</v>
      </c>
      <c r="K178" s="208"/>
      <c r="L178" s="208"/>
      <c r="M178" s="208">
        <v>55</v>
      </c>
      <c r="N178" s="210"/>
      <c r="O178" s="207">
        <f t="shared" si="28"/>
        <v>55</v>
      </c>
      <c r="P178" s="208"/>
      <c r="Q178" s="208"/>
      <c r="R178" s="208">
        <v>55</v>
      </c>
      <c r="S178" s="210"/>
      <c r="T178" s="1">
        <f t="shared" si="29"/>
        <v>47.826086956521742</v>
      </c>
      <c r="U178" s="124"/>
      <c r="V178" s="93"/>
      <c r="Z178" s="83"/>
      <c r="AA178" s="169"/>
      <c r="AB178" s="171"/>
      <c r="AC178" s="170"/>
      <c r="AD178" s="189"/>
      <c r="AE178" s="252"/>
      <c r="AF178" s="253"/>
      <c r="AG178" s="253"/>
      <c r="AH178" s="83"/>
      <c r="AI178" s="83"/>
      <c r="AJ178" s="83"/>
      <c r="AK178" s="83"/>
      <c r="AL178" s="83"/>
      <c r="AM178" s="83"/>
      <c r="AN178" s="83"/>
      <c r="AO178" s="83"/>
    </row>
    <row r="179" spans="1:41" s="85" customFormat="1" ht="19.5" customHeight="1" outlineLevel="2" x14ac:dyDescent="0.2">
      <c r="A179" s="100" t="s">
        <v>633</v>
      </c>
      <c r="B179" s="271" t="s">
        <v>721</v>
      </c>
      <c r="C179" s="272"/>
      <c r="D179" s="151"/>
      <c r="E179" s="207">
        <f t="shared" si="26"/>
        <v>400</v>
      </c>
      <c r="F179" s="208"/>
      <c r="G179" s="208"/>
      <c r="H179" s="220">
        <v>400</v>
      </c>
      <c r="I179" s="210"/>
      <c r="J179" s="207">
        <f t="shared" si="27"/>
        <v>0</v>
      </c>
      <c r="K179" s="208"/>
      <c r="L179" s="208"/>
      <c r="M179" s="208">
        <v>0</v>
      </c>
      <c r="N179" s="210"/>
      <c r="O179" s="207">
        <f t="shared" si="28"/>
        <v>0</v>
      </c>
      <c r="P179" s="208"/>
      <c r="Q179" s="208"/>
      <c r="R179" s="208">
        <v>0</v>
      </c>
      <c r="S179" s="210"/>
      <c r="T179" s="1">
        <f t="shared" si="29"/>
        <v>0</v>
      </c>
      <c r="U179" s="124"/>
      <c r="V179" s="93"/>
      <c r="Z179" s="83"/>
      <c r="AA179" s="169"/>
      <c r="AB179" s="171"/>
      <c r="AC179" s="170"/>
      <c r="AD179" s="189"/>
      <c r="AE179" s="252"/>
      <c r="AF179" s="253"/>
      <c r="AG179" s="253"/>
      <c r="AH179" s="83"/>
      <c r="AI179" s="83"/>
      <c r="AJ179" s="83"/>
      <c r="AK179" s="83"/>
      <c r="AL179" s="83"/>
      <c r="AM179" s="83"/>
      <c r="AN179" s="83"/>
      <c r="AO179" s="83"/>
    </row>
    <row r="180" spans="1:41" s="85" customFormat="1" ht="30.75" customHeight="1" outlineLevel="2" x14ac:dyDescent="0.2">
      <c r="A180" s="100" t="s">
        <v>723</v>
      </c>
      <c r="B180" s="271" t="s">
        <v>42</v>
      </c>
      <c r="C180" s="272"/>
      <c r="D180" s="151"/>
      <c r="E180" s="207">
        <f t="shared" si="26"/>
        <v>120</v>
      </c>
      <c r="F180" s="208"/>
      <c r="G180" s="208"/>
      <c r="H180" s="220">
        <v>120</v>
      </c>
      <c r="I180" s="210"/>
      <c r="J180" s="207">
        <f t="shared" si="27"/>
        <v>78.3</v>
      </c>
      <c r="K180" s="208"/>
      <c r="L180" s="208"/>
      <c r="M180" s="208">
        <v>78.3</v>
      </c>
      <c r="N180" s="210"/>
      <c r="O180" s="207">
        <f t="shared" si="28"/>
        <v>78.3</v>
      </c>
      <c r="P180" s="208"/>
      <c r="Q180" s="208"/>
      <c r="R180" s="208">
        <v>78.3</v>
      </c>
      <c r="S180" s="210"/>
      <c r="T180" s="1">
        <f t="shared" si="29"/>
        <v>65.25</v>
      </c>
      <c r="U180" s="124"/>
      <c r="V180" s="93"/>
      <c r="Z180" s="83"/>
      <c r="AA180" s="169"/>
      <c r="AB180" s="171"/>
      <c r="AC180" s="170"/>
      <c r="AD180" s="189"/>
      <c r="AE180" s="252"/>
      <c r="AF180" s="253"/>
      <c r="AG180" s="253"/>
      <c r="AH180" s="83"/>
      <c r="AI180" s="83"/>
      <c r="AJ180" s="83"/>
      <c r="AK180" s="83"/>
      <c r="AL180" s="83"/>
      <c r="AM180" s="83"/>
      <c r="AN180" s="83"/>
      <c r="AO180" s="83"/>
    </row>
    <row r="181" spans="1:41" s="85" customFormat="1" ht="58.5" customHeight="1" outlineLevel="2" x14ac:dyDescent="0.2">
      <c r="A181" s="100" t="s">
        <v>724</v>
      </c>
      <c r="B181" s="271" t="s">
        <v>41</v>
      </c>
      <c r="C181" s="272"/>
      <c r="D181" s="151"/>
      <c r="E181" s="207">
        <f t="shared" si="26"/>
        <v>120</v>
      </c>
      <c r="F181" s="208"/>
      <c r="G181" s="208"/>
      <c r="H181" s="220">
        <v>120</v>
      </c>
      <c r="I181" s="210"/>
      <c r="J181" s="207">
        <f t="shared" si="27"/>
        <v>96</v>
      </c>
      <c r="K181" s="208"/>
      <c r="L181" s="208"/>
      <c r="M181" s="208">
        <v>96</v>
      </c>
      <c r="N181" s="210"/>
      <c r="O181" s="207">
        <f t="shared" si="28"/>
        <v>96</v>
      </c>
      <c r="P181" s="208"/>
      <c r="Q181" s="208"/>
      <c r="R181" s="208">
        <v>96</v>
      </c>
      <c r="S181" s="210"/>
      <c r="T181" s="1">
        <f t="shared" si="29"/>
        <v>80</v>
      </c>
      <c r="U181" s="124"/>
      <c r="V181" s="93"/>
      <c r="Z181" s="83"/>
      <c r="AA181" s="169"/>
      <c r="AB181" s="171"/>
      <c r="AC181" s="170"/>
      <c r="AD181" s="189"/>
      <c r="AE181" s="252"/>
      <c r="AF181" s="253"/>
      <c r="AG181" s="253"/>
      <c r="AH181" s="83"/>
      <c r="AI181" s="83"/>
      <c r="AJ181" s="83"/>
      <c r="AK181" s="83"/>
      <c r="AL181" s="83"/>
      <c r="AM181" s="83"/>
      <c r="AN181" s="83"/>
      <c r="AO181" s="83"/>
    </row>
    <row r="182" spans="1:41" s="85" customFormat="1" ht="69" customHeight="1" outlineLevel="2" x14ac:dyDescent="0.2">
      <c r="A182" s="100" t="s">
        <v>725</v>
      </c>
      <c r="B182" s="271" t="s">
        <v>421</v>
      </c>
      <c r="C182" s="272"/>
      <c r="D182" s="151"/>
      <c r="E182" s="207">
        <f t="shared" si="26"/>
        <v>13848</v>
      </c>
      <c r="F182" s="208"/>
      <c r="G182" s="208"/>
      <c r="H182" s="220">
        <v>13848</v>
      </c>
      <c r="I182" s="210"/>
      <c r="J182" s="207">
        <f t="shared" si="27"/>
        <v>9962.01</v>
      </c>
      <c r="K182" s="208"/>
      <c r="L182" s="208"/>
      <c r="M182" s="208">
        <v>9962.01</v>
      </c>
      <c r="N182" s="210"/>
      <c r="O182" s="207">
        <f t="shared" si="28"/>
        <v>9962.01</v>
      </c>
      <c r="P182" s="208"/>
      <c r="Q182" s="208"/>
      <c r="R182" s="208">
        <v>9962.01</v>
      </c>
      <c r="S182" s="210"/>
      <c r="T182" s="1">
        <f t="shared" si="29"/>
        <v>71.938258232235711</v>
      </c>
      <c r="U182" s="124"/>
      <c r="V182" s="93"/>
      <c r="Z182" s="83"/>
      <c r="AA182" s="169"/>
      <c r="AB182" s="171"/>
      <c r="AC182" s="170"/>
      <c r="AD182" s="189"/>
      <c r="AE182" s="252"/>
      <c r="AF182" s="253"/>
      <c r="AG182" s="253"/>
      <c r="AH182" s="83"/>
      <c r="AI182" s="83"/>
      <c r="AJ182" s="83"/>
      <c r="AK182" s="83"/>
      <c r="AL182" s="83"/>
      <c r="AM182" s="83"/>
      <c r="AN182" s="83"/>
      <c r="AO182" s="83"/>
    </row>
    <row r="183" spans="1:41" s="85" customFormat="1" ht="18.75" customHeight="1" outlineLevel="2" x14ac:dyDescent="0.2">
      <c r="A183" s="100" t="s">
        <v>726</v>
      </c>
      <c r="B183" s="271" t="s">
        <v>43</v>
      </c>
      <c r="C183" s="272"/>
      <c r="D183" s="151"/>
      <c r="E183" s="207">
        <f t="shared" si="26"/>
        <v>838.86</v>
      </c>
      <c r="F183" s="208"/>
      <c r="G183" s="208"/>
      <c r="H183" s="220">
        <v>838.86</v>
      </c>
      <c r="I183" s="210"/>
      <c r="J183" s="207">
        <f t="shared" si="27"/>
        <v>455.96</v>
      </c>
      <c r="K183" s="208"/>
      <c r="L183" s="208"/>
      <c r="M183" s="208">
        <v>455.96</v>
      </c>
      <c r="N183" s="210"/>
      <c r="O183" s="207">
        <f t="shared" si="28"/>
        <v>455.96</v>
      </c>
      <c r="P183" s="208"/>
      <c r="Q183" s="208"/>
      <c r="R183" s="208">
        <v>455.96</v>
      </c>
      <c r="S183" s="210"/>
      <c r="T183" s="1">
        <f t="shared" si="29"/>
        <v>54.354719500274172</v>
      </c>
      <c r="U183" s="124"/>
      <c r="V183" s="93"/>
      <c r="Z183" s="83"/>
      <c r="AA183" s="169"/>
      <c r="AB183" s="171"/>
      <c r="AC183" s="170"/>
      <c r="AD183" s="189"/>
      <c r="AE183" s="252"/>
      <c r="AF183" s="253"/>
      <c r="AG183" s="253"/>
      <c r="AH183" s="83"/>
      <c r="AI183" s="83"/>
      <c r="AJ183" s="83"/>
      <c r="AK183" s="83"/>
      <c r="AL183" s="83"/>
      <c r="AM183" s="83"/>
      <c r="AN183" s="83"/>
      <c r="AO183" s="83"/>
    </row>
    <row r="184" spans="1:41" s="85" customFormat="1" ht="18.75" customHeight="1" outlineLevel="2" x14ac:dyDescent="0.2">
      <c r="A184" s="100" t="s">
        <v>727</v>
      </c>
      <c r="B184" s="271" t="s">
        <v>422</v>
      </c>
      <c r="C184" s="272"/>
      <c r="D184" s="151"/>
      <c r="E184" s="207">
        <f t="shared" si="26"/>
        <v>116.16</v>
      </c>
      <c r="F184" s="208"/>
      <c r="G184" s="208"/>
      <c r="H184" s="220">
        <v>116.16</v>
      </c>
      <c r="I184" s="210"/>
      <c r="J184" s="207">
        <f t="shared" si="27"/>
        <v>15.7</v>
      </c>
      <c r="K184" s="208"/>
      <c r="L184" s="208"/>
      <c r="M184" s="208">
        <v>15.7</v>
      </c>
      <c r="N184" s="210"/>
      <c r="O184" s="207">
        <f t="shared" si="28"/>
        <v>15.7</v>
      </c>
      <c r="P184" s="208"/>
      <c r="Q184" s="208"/>
      <c r="R184" s="208">
        <v>15.7</v>
      </c>
      <c r="S184" s="210"/>
      <c r="T184" s="1">
        <f t="shared" si="29"/>
        <v>13.515840220385675</v>
      </c>
      <c r="U184" s="124"/>
      <c r="V184" s="93"/>
      <c r="Z184" s="83"/>
      <c r="AA184" s="169"/>
      <c r="AB184" s="171"/>
      <c r="AC184" s="170"/>
      <c r="AD184" s="189"/>
      <c r="AE184" s="252"/>
      <c r="AF184" s="253"/>
      <c r="AG184" s="253"/>
      <c r="AH184" s="83"/>
      <c r="AI184" s="83"/>
      <c r="AJ184" s="83"/>
      <c r="AK184" s="83"/>
      <c r="AL184" s="83"/>
      <c r="AM184" s="83"/>
      <c r="AN184" s="83"/>
      <c r="AO184" s="83"/>
    </row>
    <row r="185" spans="1:41" s="85" customFormat="1" ht="56.25" customHeight="1" x14ac:dyDescent="0.2">
      <c r="A185" s="136">
        <v>7</v>
      </c>
      <c r="B185" s="265" t="s">
        <v>423</v>
      </c>
      <c r="C185" s="266"/>
      <c r="D185" s="91"/>
      <c r="E185" s="385">
        <f>F185+G185+H185+I185</f>
        <v>1607942.1640399999</v>
      </c>
      <c r="F185" s="236">
        <f>F186+F266+F325+F342+F345+F348</f>
        <v>6121.2400000000007</v>
      </c>
      <c r="G185" s="236">
        <f>G186+G266+G325+G342+G345+G348</f>
        <v>1037462.4100000001</v>
      </c>
      <c r="H185" s="236">
        <f>H186+H266+H325+H342+H345+H348</f>
        <v>512459.61403999996</v>
      </c>
      <c r="I185" s="237">
        <f>I186+I266+I325+I342+I345</f>
        <v>51898.9</v>
      </c>
      <c r="J185" s="235">
        <f>K185+L185+M185+N185</f>
        <v>1194693.8600000001</v>
      </c>
      <c r="K185" s="236">
        <f>K186+K266+K325+K342+K345+K348</f>
        <v>4697.9299999999994</v>
      </c>
      <c r="L185" s="236">
        <f>L186+L266+L325+L342+L345+L348</f>
        <v>823808.32000000007</v>
      </c>
      <c r="M185" s="236">
        <f>M186+M266+M325+M342+M345+M348</f>
        <v>366187.61</v>
      </c>
      <c r="N185" s="237">
        <f>N186+N266+N325+N342+N345</f>
        <v>0</v>
      </c>
      <c r="O185" s="235">
        <f>P185+Q185+R185+S185</f>
        <v>1194693.8600000001</v>
      </c>
      <c r="P185" s="236">
        <f>P186+P266+P325+P342+P345+P348</f>
        <v>4697.9299999999994</v>
      </c>
      <c r="Q185" s="236">
        <f>Q186+Q266+Q325+Q342+Q345+Q348</f>
        <v>823808.32000000007</v>
      </c>
      <c r="R185" s="236">
        <f>R186+R266+R325+R342+R345+R348</f>
        <v>366187.61</v>
      </c>
      <c r="S185" s="237">
        <f>S186+S266+S325+S342+S345</f>
        <v>0</v>
      </c>
      <c r="T185" s="107">
        <f t="shared" ref="T185:T351" si="30">O185/E185*100</f>
        <v>74.299554220177811</v>
      </c>
      <c r="U185" s="93">
        <f>S185/I185*100</f>
        <v>0</v>
      </c>
      <c r="V185" s="93"/>
      <c r="Z185" s="124"/>
      <c r="AA185" s="169"/>
      <c r="AB185" s="251"/>
      <c r="AC185" s="251"/>
      <c r="AD185" s="251"/>
      <c r="AE185" s="251"/>
      <c r="AF185" s="253"/>
      <c r="AG185" s="253"/>
      <c r="AH185" s="83"/>
      <c r="AI185" s="83"/>
      <c r="AJ185" s="83"/>
      <c r="AK185" s="83"/>
      <c r="AL185" s="83"/>
      <c r="AM185" s="83"/>
      <c r="AN185" s="83"/>
      <c r="AO185" s="83"/>
    </row>
    <row r="186" spans="1:41" s="118" customFormat="1" ht="23.25" customHeight="1" outlineLevel="1" x14ac:dyDescent="0.2">
      <c r="A186" s="102" t="s">
        <v>564</v>
      </c>
      <c r="B186" s="267" t="s">
        <v>424</v>
      </c>
      <c r="C186" s="268"/>
      <c r="D186" s="154"/>
      <c r="E186" s="238">
        <f>SUM(F186:I186)</f>
        <v>630128.98999999987</v>
      </c>
      <c r="F186" s="239"/>
      <c r="G186" s="239">
        <f>G187+G188+G265</f>
        <v>432045.88999999996</v>
      </c>
      <c r="H186" s="239">
        <f>H187+H188+H265</f>
        <v>159393</v>
      </c>
      <c r="I186" s="240">
        <f>I187+I188+I265</f>
        <v>38690.1</v>
      </c>
      <c r="J186" s="238">
        <f>SUM(K186:N186)</f>
        <v>474501.51999999996</v>
      </c>
      <c r="K186" s="239"/>
      <c r="L186" s="239">
        <f>L187+L188+L265</f>
        <v>349733.22</v>
      </c>
      <c r="M186" s="239">
        <f>M187+M188+M265</f>
        <v>124768.29999999999</v>
      </c>
      <c r="N186" s="240">
        <f>N187+N188+N265</f>
        <v>0</v>
      </c>
      <c r="O186" s="238">
        <f>SUM(P186:S186)</f>
        <v>474501.51999999996</v>
      </c>
      <c r="P186" s="239"/>
      <c r="Q186" s="239">
        <f>Q187+Q188+Q265</f>
        <v>349733.22</v>
      </c>
      <c r="R186" s="239">
        <f>R187+R188+R265</f>
        <v>124768.29999999999</v>
      </c>
      <c r="S186" s="240">
        <f>S187+S188+S265</f>
        <v>0</v>
      </c>
      <c r="T186" s="117">
        <f>O186/E186*100</f>
        <v>75.302283743523702</v>
      </c>
      <c r="U186" s="135"/>
      <c r="V186" s="135"/>
      <c r="AA186" s="169"/>
      <c r="AB186" s="173"/>
      <c r="AC186" s="174"/>
      <c r="AD186" s="189"/>
      <c r="AE186" s="252"/>
      <c r="AF186" s="253"/>
      <c r="AG186" s="253"/>
    </row>
    <row r="187" spans="1:41" s="83" customFormat="1" ht="12.75" outlineLevel="2" x14ac:dyDescent="0.2">
      <c r="A187" s="100" t="s">
        <v>536</v>
      </c>
      <c r="B187" s="263" t="s">
        <v>425</v>
      </c>
      <c r="C187" s="264"/>
      <c r="D187" s="137"/>
      <c r="E187" s="241">
        <f t="shared" ref="E187:E256" si="31">SUM(F187:I187)</f>
        <v>587304.27</v>
      </c>
      <c r="F187" s="231"/>
      <c r="G187" s="208">
        <v>402781.5</v>
      </c>
      <c r="H187" s="208">
        <v>145832.67000000001</v>
      </c>
      <c r="I187" s="220">
        <v>38690.1</v>
      </c>
      <c r="J187" s="241">
        <f t="shared" ref="J187:J256" si="32">SUM(K187:N187)</f>
        <v>439182.66</v>
      </c>
      <c r="K187" s="208"/>
      <c r="L187" s="208">
        <v>327735.67999999999</v>
      </c>
      <c r="M187" s="208">
        <v>111446.98</v>
      </c>
      <c r="N187" s="210"/>
      <c r="O187" s="241">
        <f t="shared" ref="O187:O256" si="33">SUM(P187:S187)</f>
        <v>439182.66</v>
      </c>
      <c r="P187" s="208"/>
      <c r="Q187" s="208">
        <v>327735.67999999999</v>
      </c>
      <c r="R187" s="208">
        <v>111446.98</v>
      </c>
      <c r="S187" s="210"/>
      <c r="T187" s="1">
        <f>O187/E187*100</f>
        <v>74.77940863600395</v>
      </c>
      <c r="U187" s="124"/>
      <c r="V187" s="124"/>
      <c r="Z187" s="124"/>
      <c r="AA187" s="169"/>
      <c r="AB187" s="173"/>
      <c r="AC187" s="174"/>
      <c r="AD187" s="189"/>
      <c r="AE187" s="252"/>
      <c r="AF187" s="253"/>
      <c r="AG187" s="253"/>
    </row>
    <row r="188" spans="1:41" s="83" customFormat="1" ht="26.25" customHeight="1" outlineLevel="2" x14ac:dyDescent="0.2">
      <c r="A188" s="100" t="s">
        <v>537</v>
      </c>
      <c r="B188" s="271" t="s">
        <v>426</v>
      </c>
      <c r="C188" s="272"/>
      <c r="D188" s="137"/>
      <c r="E188" s="241">
        <f t="shared" si="31"/>
        <v>19606.620000000003</v>
      </c>
      <c r="F188" s="231"/>
      <c r="G188" s="208">
        <f>G189+G255</f>
        <v>6046.29</v>
      </c>
      <c r="H188" s="208">
        <f>H189+H255</f>
        <v>13560.330000000002</v>
      </c>
      <c r="I188" s="210"/>
      <c r="J188" s="241">
        <f t="shared" si="32"/>
        <v>19367.61</v>
      </c>
      <c r="K188" s="208"/>
      <c r="L188" s="208">
        <f>L189+L255</f>
        <v>6046.29</v>
      </c>
      <c r="M188" s="208">
        <f>M189+M255</f>
        <v>13321.32</v>
      </c>
      <c r="N188" s="210"/>
      <c r="O188" s="241">
        <f t="shared" si="33"/>
        <v>19367.61</v>
      </c>
      <c r="P188" s="208"/>
      <c r="Q188" s="208">
        <f>Q189+Q255</f>
        <v>6046.29</v>
      </c>
      <c r="R188" s="208">
        <f>R189+R255</f>
        <v>13321.32</v>
      </c>
      <c r="S188" s="210"/>
      <c r="T188" s="1">
        <f t="shared" si="30"/>
        <v>98.780972957093056</v>
      </c>
      <c r="V188" s="124"/>
      <c r="Z188" s="124"/>
      <c r="AA188" s="169"/>
      <c r="AB188" s="173"/>
      <c r="AC188" s="174"/>
      <c r="AD188" s="189"/>
      <c r="AE188" s="252"/>
      <c r="AF188" s="253"/>
      <c r="AG188" s="253"/>
    </row>
    <row r="189" spans="1:41" s="65" customFormat="1" ht="32.25" customHeight="1" outlineLevel="3" x14ac:dyDescent="0.2">
      <c r="A189" s="164" t="s">
        <v>565</v>
      </c>
      <c r="B189" s="353" t="s">
        <v>428</v>
      </c>
      <c r="C189" s="354"/>
      <c r="D189" s="137"/>
      <c r="E189" s="241">
        <f t="shared" si="31"/>
        <v>15856.230000000001</v>
      </c>
      <c r="F189" s="212"/>
      <c r="G189" s="199">
        <f>G190+G193+G195+G198+G200+G203+G207+G211+G217+G220+G222+G224+G226+G231+G237+G241+G245+G249+G252+G254+G215</f>
        <v>2295.9</v>
      </c>
      <c r="H189" s="199">
        <f>H190+H193+H195+H198+H200+H203+H207+H211+H217+H220+H222+H224+H226+H231+H237+H241+H245+H249+H252+H254+H215</f>
        <v>13560.330000000002</v>
      </c>
      <c r="I189" s="201"/>
      <c r="J189" s="241">
        <f t="shared" si="32"/>
        <v>15617.22</v>
      </c>
      <c r="K189" s="199"/>
      <c r="L189" s="199">
        <f>L190+L193+L195+L198+L200+L203+L207+L211+L217+L220+L222+L224+L226+L231+L237+L241+L245+L249+L252+L254+L215</f>
        <v>2295.9</v>
      </c>
      <c r="M189" s="199">
        <f>M190+M193+M195+M198+M200+M203+M207+M211+M217+M220+M222+M224+M226+M231+M237+M241+M245+M249+M252+M254+M215</f>
        <v>13321.32</v>
      </c>
      <c r="N189" s="201"/>
      <c r="O189" s="241">
        <f t="shared" si="33"/>
        <v>15617.22</v>
      </c>
      <c r="P189" s="199"/>
      <c r="Q189" s="199">
        <f>Q190+Q193+Q195+Q198+Q200+Q203+Q207+Q211+Q217+Q220+Q222+Q224+Q226+Q231+Q237+Q241+Q245+Q249+Q252+Q254+Q215</f>
        <v>2295.9</v>
      </c>
      <c r="R189" s="199">
        <f>R190+R193+R195+R198+R200+R203+R207+R211+R217+R220+R222+R224+R226+R231+R237+R241+R245+R249+R252+R254+R215</f>
        <v>13321.32</v>
      </c>
      <c r="S189" s="201"/>
      <c r="T189" s="58">
        <f t="shared" si="30"/>
        <v>98.492642954851178</v>
      </c>
      <c r="V189" s="66"/>
      <c r="Z189" s="124"/>
      <c r="AA189" s="169"/>
      <c r="AB189" s="173"/>
      <c r="AC189" s="174"/>
      <c r="AD189" s="189"/>
      <c r="AE189" s="252"/>
      <c r="AF189" s="253"/>
      <c r="AG189" s="253"/>
    </row>
    <row r="190" spans="1:41" s="65" customFormat="1" ht="12.75" customHeight="1" outlineLevel="4" x14ac:dyDescent="0.2">
      <c r="A190" s="338" t="s">
        <v>583</v>
      </c>
      <c r="B190" s="348" t="s">
        <v>429</v>
      </c>
      <c r="C190" s="349"/>
      <c r="D190" s="342" t="s">
        <v>429</v>
      </c>
      <c r="E190" s="241">
        <f t="shared" si="31"/>
        <v>225.16000000000003</v>
      </c>
      <c r="F190" s="212"/>
      <c r="G190" s="199"/>
      <c r="H190" s="199">
        <f>SUM(H191:H192)</f>
        <v>225.16000000000003</v>
      </c>
      <c r="I190" s="201"/>
      <c r="J190" s="241">
        <f t="shared" si="32"/>
        <v>225.16000000000003</v>
      </c>
      <c r="K190" s="199"/>
      <c r="L190" s="199"/>
      <c r="M190" s="199">
        <f>SUM(M191:M192)</f>
        <v>225.16000000000003</v>
      </c>
      <c r="N190" s="201"/>
      <c r="O190" s="241">
        <f t="shared" si="33"/>
        <v>225.16000000000003</v>
      </c>
      <c r="P190" s="199"/>
      <c r="Q190" s="199"/>
      <c r="R190" s="199">
        <f>SUM(R191:R192)</f>
        <v>225.16000000000003</v>
      </c>
      <c r="S190" s="201"/>
      <c r="T190" s="58">
        <f t="shared" si="30"/>
        <v>100</v>
      </c>
      <c r="V190" s="66"/>
      <c r="Z190" s="124"/>
      <c r="AA190" s="188"/>
      <c r="AB190" s="171"/>
      <c r="AC190" s="170"/>
      <c r="AD190" s="189"/>
      <c r="AE190" s="252"/>
      <c r="AF190" s="253"/>
      <c r="AG190" s="253"/>
    </row>
    <row r="191" spans="1:41" s="65" customFormat="1" ht="13.5" outlineLevel="5" x14ac:dyDescent="0.2">
      <c r="A191" s="339"/>
      <c r="B191" s="165"/>
      <c r="C191" s="167" t="s">
        <v>438</v>
      </c>
      <c r="D191" s="343"/>
      <c r="E191" s="241">
        <f t="shared" si="31"/>
        <v>123.51</v>
      </c>
      <c r="F191" s="199"/>
      <c r="G191" s="199"/>
      <c r="H191" s="200">
        <v>123.51</v>
      </c>
      <c r="I191" s="201"/>
      <c r="J191" s="241">
        <f t="shared" si="32"/>
        <v>123.51</v>
      </c>
      <c r="K191" s="199"/>
      <c r="L191" s="199"/>
      <c r="M191" s="199">
        <v>123.51</v>
      </c>
      <c r="N191" s="201"/>
      <c r="O191" s="241">
        <f t="shared" si="33"/>
        <v>123.51</v>
      </c>
      <c r="P191" s="242"/>
      <c r="Q191" s="242"/>
      <c r="R191" s="199">
        <v>123.51</v>
      </c>
      <c r="S191" s="243"/>
      <c r="T191" s="58">
        <f t="shared" si="30"/>
        <v>100</v>
      </c>
      <c r="V191" s="66"/>
      <c r="Z191" s="124"/>
      <c r="AA191" s="169"/>
      <c r="AB191" s="173"/>
      <c r="AC191" s="174"/>
      <c r="AD191" s="189"/>
      <c r="AE191" s="252"/>
      <c r="AF191" s="253"/>
      <c r="AG191" s="253"/>
    </row>
    <row r="192" spans="1:41" s="65" customFormat="1" ht="12.75" outlineLevel="5" x14ac:dyDescent="0.2">
      <c r="A192" s="340"/>
      <c r="B192" s="165"/>
      <c r="C192" s="167" t="s">
        <v>546</v>
      </c>
      <c r="D192" s="344"/>
      <c r="E192" s="241">
        <f t="shared" si="31"/>
        <v>101.65</v>
      </c>
      <c r="F192" s="199"/>
      <c r="G192" s="199"/>
      <c r="H192" s="200">
        <v>101.65</v>
      </c>
      <c r="I192" s="201"/>
      <c r="J192" s="241">
        <f t="shared" si="32"/>
        <v>101.65</v>
      </c>
      <c r="K192" s="199"/>
      <c r="L192" s="199"/>
      <c r="M192" s="199">
        <v>101.65</v>
      </c>
      <c r="N192" s="201"/>
      <c r="O192" s="241">
        <f t="shared" si="33"/>
        <v>101.65</v>
      </c>
      <c r="P192" s="199"/>
      <c r="Q192" s="199"/>
      <c r="R192" s="199">
        <v>101.65</v>
      </c>
      <c r="S192" s="201"/>
      <c r="T192" s="58">
        <f t="shared" si="30"/>
        <v>100</v>
      </c>
      <c r="V192" s="66"/>
      <c r="Z192" s="124"/>
      <c r="AA192" s="169"/>
      <c r="AB192" s="173"/>
      <c r="AC192" s="174"/>
      <c r="AD192" s="189"/>
      <c r="AE192" s="252"/>
      <c r="AF192" s="253"/>
      <c r="AG192" s="253"/>
    </row>
    <row r="193" spans="1:33" s="186" customFormat="1" ht="13.5" outlineLevel="4" x14ac:dyDescent="0.2">
      <c r="A193" s="338" t="s">
        <v>584</v>
      </c>
      <c r="B193" s="350" t="s">
        <v>431</v>
      </c>
      <c r="C193" s="351"/>
      <c r="D193" s="342" t="s">
        <v>431</v>
      </c>
      <c r="E193" s="238">
        <f t="shared" si="31"/>
        <v>13.6</v>
      </c>
      <c r="F193" s="242"/>
      <c r="G193" s="242"/>
      <c r="H193" s="242">
        <f>SUM(H194:H194)</f>
        <v>13.6</v>
      </c>
      <c r="I193" s="243"/>
      <c r="J193" s="238">
        <f t="shared" si="32"/>
        <v>13.6</v>
      </c>
      <c r="K193" s="242"/>
      <c r="L193" s="242"/>
      <c r="M193" s="242">
        <f>SUM(M194:M194)</f>
        <v>13.6</v>
      </c>
      <c r="N193" s="243"/>
      <c r="O193" s="238">
        <f t="shared" si="33"/>
        <v>13.6</v>
      </c>
      <c r="P193" s="242"/>
      <c r="Q193" s="242"/>
      <c r="R193" s="242">
        <f>SUM(R194:R194)</f>
        <v>13.6</v>
      </c>
      <c r="S193" s="243"/>
      <c r="T193" s="140">
        <f t="shared" si="30"/>
        <v>100</v>
      </c>
      <c r="U193" s="187"/>
      <c r="V193" s="187"/>
      <c r="Z193" s="135"/>
      <c r="AA193" s="169"/>
      <c r="AB193" s="173"/>
      <c r="AC193" s="174"/>
      <c r="AD193" s="189"/>
      <c r="AE193" s="252"/>
      <c r="AF193" s="253"/>
      <c r="AG193" s="253"/>
    </row>
    <row r="194" spans="1:33" s="65" customFormat="1" ht="12.75" outlineLevel="5" x14ac:dyDescent="0.2">
      <c r="A194" s="340"/>
      <c r="B194" s="165"/>
      <c r="C194" s="167" t="s">
        <v>438</v>
      </c>
      <c r="D194" s="344"/>
      <c r="E194" s="241">
        <f t="shared" si="31"/>
        <v>13.6</v>
      </c>
      <c r="F194" s="199"/>
      <c r="G194" s="199"/>
      <c r="H194" s="199">
        <v>13.6</v>
      </c>
      <c r="I194" s="201"/>
      <c r="J194" s="241">
        <f t="shared" si="32"/>
        <v>13.6</v>
      </c>
      <c r="K194" s="199"/>
      <c r="L194" s="199"/>
      <c r="M194" s="199">
        <v>13.6</v>
      </c>
      <c r="N194" s="201"/>
      <c r="O194" s="241">
        <f t="shared" si="33"/>
        <v>13.6</v>
      </c>
      <c r="P194" s="199"/>
      <c r="Q194" s="199"/>
      <c r="R194" s="199">
        <v>13.6</v>
      </c>
      <c r="S194" s="201"/>
      <c r="T194" s="58">
        <f t="shared" si="30"/>
        <v>100</v>
      </c>
      <c r="V194" s="66"/>
      <c r="Z194" s="124"/>
      <c r="AA194" s="169"/>
      <c r="AB194" s="173"/>
      <c r="AC194" s="174"/>
      <c r="AD194" s="189"/>
      <c r="AE194" s="252"/>
      <c r="AF194" s="253"/>
      <c r="AG194" s="253"/>
    </row>
    <row r="195" spans="1:33" s="65" customFormat="1" ht="12.75" outlineLevel="4" x14ac:dyDescent="0.2">
      <c r="A195" s="338" t="s">
        <v>585</v>
      </c>
      <c r="B195" s="350" t="s">
        <v>432</v>
      </c>
      <c r="C195" s="351"/>
      <c r="D195" s="342" t="s">
        <v>432</v>
      </c>
      <c r="E195" s="241">
        <f t="shared" si="31"/>
        <v>82.4</v>
      </c>
      <c r="F195" s="199"/>
      <c r="G195" s="199"/>
      <c r="H195" s="199">
        <f>SUM(H196:H197)</f>
        <v>82.4</v>
      </c>
      <c r="I195" s="201"/>
      <c r="J195" s="241">
        <f t="shared" si="32"/>
        <v>82.4</v>
      </c>
      <c r="K195" s="199"/>
      <c r="L195" s="199"/>
      <c r="M195" s="199">
        <f>SUM(M196:M197)</f>
        <v>82.4</v>
      </c>
      <c r="N195" s="201"/>
      <c r="O195" s="241">
        <f t="shared" si="33"/>
        <v>82.4</v>
      </c>
      <c r="P195" s="199"/>
      <c r="Q195" s="199"/>
      <c r="R195" s="199">
        <f>SUM(R196:R197)</f>
        <v>82.4</v>
      </c>
      <c r="S195" s="201"/>
      <c r="T195" s="58">
        <f t="shared" si="30"/>
        <v>100</v>
      </c>
      <c r="V195" s="66"/>
      <c r="Z195" s="124"/>
      <c r="AA195" s="188"/>
      <c r="AB195" s="171"/>
      <c r="AC195" s="170"/>
      <c r="AD195" s="189"/>
      <c r="AE195" s="252"/>
      <c r="AF195" s="253"/>
      <c r="AG195" s="253"/>
    </row>
    <row r="196" spans="1:33" s="65" customFormat="1" ht="12.75" outlineLevel="5" x14ac:dyDescent="0.2">
      <c r="A196" s="339"/>
      <c r="B196" s="165"/>
      <c r="C196" s="167" t="s">
        <v>438</v>
      </c>
      <c r="D196" s="343"/>
      <c r="E196" s="241">
        <f t="shared" si="31"/>
        <v>41.5</v>
      </c>
      <c r="F196" s="199"/>
      <c r="G196" s="199"/>
      <c r="H196" s="199">
        <v>41.5</v>
      </c>
      <c r="I196" s="201"/>
      <c r="J196" s="241">
        <f t="shared" si="32"/>
        <v>41.5</v>
      </c>
      <c r="K196" s="199"/>
      <c r="L196" s="244"/>
      <c r="M196" s="244">
        <v>41.5</v>
      </c>
      <c r="N196" s="201"/>
      <c r="O196" s="241">
        <f t="shared" si="33"/>
        <v>41.5</v>
      </c>
      <c r="P196" s="199"/>
      <c r="Q196" s="244"/>
      <c r="R196" s="244">
        <v>41.5</v>
      </c>
      <c r="S196" s="201"/>
      <c r="T196" s="58">
        <f t="shared" si="30"/>
        <v>100</v>
      </c>
      <c r="V196" s="66"/>
      <c r="Z196" s="124"/>
      <c r="AA196" s="169"/>
      <c r="AB196" s="173"/>
      <c r="AC196" s="174"/>
      <c r="AD196" s="189"/>
      <c r="AE196" s="252"/>
      <c r="AF196" s="253"/>
      <c r="AG196" s="253"/>
    </row>
    <row r="197" spans="1:33" s="65" customFormat="1" ht="12.75" outlineLevel="5" x14ac:dyDescent="0.2">
      <c r="A197" s="340"/>
      <c r="B197" s="62"/>
      <c r="C197" s="138" t="s">
        <v>547</v>
      </c>
      <c r="D197" s="344"/>
      <c r="E197" s="241">
        <f t="shared" si="31"/>
        <v>40.9</v>
      </c>
      <c r="F197" s="199"/>
      <c r="G197" s="199"/>
      <c r="H197" s="199">
        <v>40.9</v>
      </c>
      <c r="I197" s="201"/>
      <c r="J197" s="241">
        <f t="shared" si="32"/>
        <v>40.9</v>
      </c>
      <c r="K197" s="199"/>
      <c r="L197" s="199"/>
      <c r="M197" s="199">
        <v>40.9</v>
      </c>
      <c r="N197" s="201"/>
      <c r="O197" s="241">
        <f t="shared" si="33"/>
        <v>40.9</v>
      </c>
      <c r="P197" s="199"/>
      <c r="Q197" s="199"/>
      <c r="R197" s="199">
        <v>40.9</v>
      </c>
      <c r="S197" s="201"/>
      <c r="T197" s="58">
        <f t="shared" si="30"/>
        <v>100</v>
      </c>
      <c r="V197" s="66"/>
      <c r="Z197" s="124"/>
      <c r="AA197" s="169"/>
      <c r="AB197" s="173"/>
      <c r="AC197" s="174"/>
      <c r="AD197" s="189"/>
      <c r="AE197" s="252"/>
      <c r="AF197" s="253"/>
      <c r="AG197" s="253"/>
    </row>
    <row r="198" spans="1:33" s="65" customFormat="1" ht="12.75" outlineLevel="4" x14ac:dyDescent="0.2">
      <c r="A198" s="338" t="s">
        <v>586</v>
      </c>
      <c r="B198" s="332" t="s">
        <v>434</v>
      </c>
      <c r="C198" s="333"/>
      <c r="D198" s="342" t="s">
        <v>434</v>
      </c>
      <c r="E198" s="241">
        <f t="shared" si="31"/>
        <v>257.23</v>
      </c>
      <c r="F198" s="199"/>
      <c r="G198" s="199">
        <f>SUM(G199:G199)</f>
        <v>200</v>
      </c>
      <c r="H198" s="199">
        <f>SUM(H199:H199)</f>
        <v>57.23</v>
      </c>
      <c r="I198" s="201"/>
      <c r="J198" s="241">
        <f t="shared" si="32"/>
        <v>257.23</v>
      </c>
      <c r="K198" s="199"/>
      <c r="L198" s="199">
        <v>200</v>
      </c>
      <c r="M198" s="199">
        <f>SUM(M199:M199)</f>
        <v>57.23</v>
      </c>
      <c r="N198" s="201"/>
      <c r="O198" s="241">
        <f t="shared" si="33"/>
        <v>257.23</v>
      </c>
      <c r="P198" s="199"/>
      <c r="Q198" s="199">
        <f>SUM(Q199:Q199)</f>
        <v>200</v>
      </c>
      <c r="R198" s="199">
        <f>SUM(R199:R199)</f>
        <v>57.23</v>
      </c>
      <c r="S198" s="201"/>
      <c r="T198" s="58">
        <f t="shared" si="30"/>
        <v>100</v>
      </c>
      <c r="V198" s="66"/>
      <c r="Z198" s="124"/>
      <c r="AA198" s="188"/>
      <c r="AB198" s="171"/>
      <c r="AC198" s="170"/>
      <c r="AD198" s="189"/>
      <c r="AE198" s="252"/>
      <c r="AF198" s="253"/>
      <c r="AG198" s="253"/>
    </row>
    <row r="199" spans="1:33" s="65" customFormat="1" ht="12.75" outlineLevel="5" x14ac:dyDescent="0.2">
      <c r="A199" s="340"/>
      <c r="B199" s="165"/>
      <c r="C199" s="167" t="s">
        <v>438</v>
      </c>
      <c r="D199" s="344"/>
      <c r="E199" s="241">
        <f t="shared" si="31"/>
        <v>257.23</v>
      </c>
      <c r="F199" s="199"/>
      <c r="G199" s="199">
        <v>200</v>
      </c>
      <c r="H199" s="199">
        <v>57.23</v>
      </c>
      <c r="I199" s="201"/>
      <c r="J199" s="241">
        <f t="shared" si="32"/>
        <v>257.23</v>
      </c>
      <c r="K199" s="199"/>
      <c r="L199" s="199">
        <v>200</v>
      </c>
      <c r="M199" s="199">
        <v>57.23</v>
      </c>
      <c r="N199" s="201"/>
      <c r="O199" s="241">
        <f t="shared" si="33"/>
        <v>257.23</v>
      </c>
      <c r="P199" s="199"/>
      <c r="Q199" s="199">
        <v>200</v>
      </c>
      <c r="R199" s="199">
        <v>57.23</v>
      </c>
      <c r="S199" s="201"/>
      <c r="T199" s="58">
        <f t="shared" si="30"/>
        <v>100</v>
      </c>
      <c r="V199" s="66"/>
      <c r="Z199" s="124"/>
      <c r="AA199" s="169"/>
      <c r="AB199" s="173"/>
      <c r="AC199" s="174"/>
      <c r="AD199" s="189"/>
      <c r="AE199" s="252"/>
      <c r="AF199" s="253"/>
      <c r="AG199" s="253"/>
    </row>
    <row r="200" spans="1:33" s="65" customFormat="1" ht="25.5" customHeight="1" outlineLevel="4" x14ac:dyDescent="0.2">
      <c r="A200" s="338" t="s">
        <v>587</v>
      </c>
      <c r="B200" s="332" t="s">
        <v>435</v>
      </c>
      <c r="C200" s="333"/>
      <c r="D200" s="342" t="s">
        <v>435</v>
      </c>
      <c r="E200" s="241">
        <f t="shared" si="31"/>
        <v>2072.04</v>
      </c>
      <c r="F200" s="199"/>
      <c r="G200" s="199"/>
      <c r="H200" s="199">
        <f>SUM(H201:H202)</f>
        <v>2072.04</v>
      </c>
      <c r="I200" s="201"/>
      <c r="J200" s="241">
        <f t="shared" si="32"/>
        <v>2020</v>
      </c>
      <c r="K200" s="199"/>
      <c r="L200" s="199"/>
      <c r="M200" s="199">
        <f>SUM(M201:M202)</f>
        <v>2020</v>
      </c>
      <c r="N200" s="201"/>
      <c r="O200" s="241">
        <f t="shared" si="33"/>
        <v>2020</v>
      </c>
      <c r="P200" s="199"/>
      <c r="Q200" s="199"/>
      <c r="R200" s="199">
        <f>SUM(R201:R202)</f>
        <v>2020</v>
      </c>
      <c r="S200" s="201"/>
      <c r="T200" s="58">
        <f t="shared" si="30"/>
        <v>97.488465473639508</v>
      </c>
      <c r="V200" s="66"/>
      <c r="Z200" s="124"/>
      <c r="AA200" s="188"/>
      <c r="AB200" s="171"/>
      <c r="AC200" s="170"/>
      <c r="AD200" s="189"/>
      <c r="AE200" s="252"/>
      <c r="AF200" s="253"/>
      <c r="AG200" s="253"/>
    </row>
    <row r="201" spans="1:33" s="65" customFormat="1" ht="12.75" outlineLevel="5" x14ac:dyDescent="0.2">
      <c r="A201" s="339"/>
      <c r="B201" s="161"/>
      <c r="C201" s="138" t="s">
        <v>436</v>
      </c>
      <c r="D201" s="343"/>
      <c r="E201" s="241">
        <f t="shared" si="31"/>
        <v>1120</v>
      </c>
      <c r="F201" s="199"/>
      <c r="G201" s="199"/>
      <c r="H201" s="199">
        <v>1120</v>
      </c>
      <c r="I201" s="201"/>
      <c r="J201" s="241">
        <f t="shared" si="32"/>
        <v>1120</v>
      </c>
      <c r="K201" s="199"/>
      <c r="L201" s="199"/>
      <c r="M201" s="199">
        <v>1120</v>
      </c>
      <c r="N201" s="201"/>
      <c r="O201" s="241">
        <f t="shared" si="33"/>
        <v>1120</v>
      </c>
      <c r="P201" s="199"/>
      <c r="Q201" s="199"/>
      <c r="R201" s="199">
        <v>1120</v>
      </c>
      <c r="S201" s="201"/>
      <c r="T201" s="58">
        <f t="shared" si="30"/>
        <v>100</v>
      </c>
      <c r="V201" s="66"/>
      <c r="Z201" s="124"/>
      <c r="AA201" s="169"/>
      <c r="AB201" s="173"/>
      <c r="AC201" s="174"/>
      <c r="AD201" s="189"/>
      <c r="AE201" s="252"/>
      <c r="AF201" s="253"/>
      <c r="AG201" s="253"/>
    </row>
    <row r="202" spans="1:33" s="65" customFormat="1" ht="12.75" outlineLevel="5" x14ac:dyDescent="0.2">
      <c r="A202" s="340"/>
      <c r="B202" s="165"/>
      <c r="C202" s="60" t="s">
        <v>438</v>
      </c>
      <c r="D202" s="344"/>
      <c r="E202" s="241">
        <f t="shared" si="31"/>
        <v>952.04</v>
      </c>
      <c r="F202" s="199"/>
      <c r="G202" s="199"/>
      <c r="H202" s="199">
        <v>952.04</v>
      </c>
      <c r="I202" s="201"/>
      <c r="J202" s="241">
        <f t="shared" si="32"/>
        <v>900</v>
      </c>
      <c r="K202" s="199"/>
      <c r="L202" s="199"/>
      <c r="M202" s="199">
        <v>900</v>
      </c>
      <c r="N202" s="201"/>
      <c r="O202" s="241">
        <f t="shared" si="33"/>
        <v>900</v>
      </c>
      <c r="P202" s="199"/>
      <c r="Q202" s="199"/>
      <c r="R202" s="199">
        <v>900</v>
      </c>
      <c r="S202" s="201"/>
      <c r="T202" s="58">
        <f t="shared" si="30"/>
        <v>94.533843115835467</v>
      </c>
      <c r="V202" s="66"/>
      <c r="Z202" s="124"/>
      <c r="AA202" s="169"/>
      <c r="AB202" s="173"/>
      <c r="AC202" s="174"/>
      <c r="AD202" s="189"/>
      <c r="AE202" s="252"/>
      <c r="AF202" s="253"/>
      <c r="AG202" s="253"/>
    </row>
    <row r="203" spans="1:33" s="65" customFormat="1" ht="12.75" outlineLevel="4" x14ac:dyDescent="0.2">
      <c r="A203" s="338" t="s">
        <v>588</v>
      </c>
      <c r="B203" s="332" t="s">
        <v>548</v>
      </c>
      <c r="C203" s="333"/>
      <c r="D203" s="342" t="s">
        <v>548</v>
      </c>
      <c r="E203" s="241">
        <f t="shared" si="31"/>
        <v>439.65999999999997</v>
      </c>
      <c r="F203" s="199"/>
      <c r="G203" s="199">
        <f>SUM(G204:G206)</f>
        <v>285.43</v>
      </c>
      <c r="H203" s="199">
        <f>SUM(H204:H206)</f>
        <v>154.22999999999999</v>
      </c>
      <c r="I203" s="201"/>
      <c r="J203" s="241">
        <f t="shared" si="32"/>
        <v>439.65999999999997</v>
      </c>
      <c r="K203" s="199"/>
      <c r="L203" s="199">
        <f>SUM(L204:L206)</f>
        <v>285.43</v>
      </c>
      <c r="M203" s="199">
        <f>SUM(M204:M206)</f>
        <v>154.22999999999999</v>
      </c>
      <c r="N203" s="201"/>
      <c r="O203" s="241">
        <f t="shared" si="33"/>
        <v>439.65999999999997</v>
      </c>
      <c r="P203" s="199"/>
      <c r="Q203" s="199">
        <f>SUM(Q204:Q206)</f>
        <v>285.43</v>
      </c>
      <c r="R203" s="199">
        <f>SUM(R204:R206)</f>
        <v>154.22999999999999</v>
      </c>
      <c r="S203" s="201"/>
      <c r="T203" s="58">
        <f t="shared" si="30"/>
        <v>100</v>
      </c>
      <c r="V203" s="66"/>
      <c r="Z203" s="124"/>
      <c r="AA203" s="188"/>
      <c r="AB203" s="171"/>
      <c r="AC203" s="170"/>
      <c r="AD203" s="189"/>
      <c r="AE203" s="252"/>
      <c r="AF203" s="253"/>
      <c r="AG203" s="253"/>
    </row>
    <row r="204" spans="1:33" s="65" customFormat="1" ht="25.5" outlineLevel="5" x14ac:dyDescent="0.2">
      <c r="A204" s="339"/>
      <c r="B204" s="165"/>
      <c r="C204" s="60" t="s">
        <v>549</v>
      </c>
      <c r="D204" s="343"/>
      <c r="E204" s="241">
        <f t="shared" si="31"/>
        <v>20</v>
      </c>
      <c r="F204" s="199"/>
      <c r="G204" s="199"/>
      <c r="H204" s="199">
        <v>20</v>
      </c>
      <c r="I204" s="201"/>
      <c r="J204" s="241">
        <f t="shared" si="32"/>
        <v>20</v>
      </c>
      <c r="K204" s="199"/>
      <c r="L204" s="199"/>
      <c r="M204" s="199">
        <v>20</v>
      </c>
      <c r="N204" s="201"/>
      <c r="O204" s="241">
        <f t="shared" si="33"/>
        <v>20</v>
      </c>
      <c r="P204" s="199"/>
      <c r="Q204" s="199"/>
      <c r="R204" s="199">
        <v>20</v>
      </c>
      <c r="S204" s="201"/>
      <c r="T204" s="58">
        <f t="shared" si="30"/>
        <v>100</v>
      </c>
      <c r="V204" s="66"/>
      <c r="Z204" s="124"/>
      <c r="AA204" s="169"/>
      <c r="AB204" s="173"/>
      <c r="AC204" s="174"/>
      <c r="AD204" s="189"/>
      <c r="AE204" s="252"/>
      <c r="AF204" s="253"/>
      <c r="AG204" s="253"/>
    </row>
    <row r="205" spans="1:33" s="65" customFormat="1" ht="12.75" outlineLevel="5" x14ac:dyDescent="0.2">
      <c r="A205" s="339"/>
      <c r="B205" s="165"/>
      <c r="C205" s="60" t="s">
        <v>550</v>
      </c>
      <c r="D205" s="343"/>
      <c r="E205" s="241">
        <f t="shared" si="31"/>
        <v>329.66</v>
      </c>
      <c r="F205" s="199"/>
      <c r="G205" s="199">
        <v>285.43</v>
      </c>
      <c r="H205" s="199">
        <v>44.23</v>
      </c>
      <c r="I205" s="201"/>
      <c r="J205" s="241">
        <f t="shared" si="32"/>
        <v>329.66</v>
      </c>
      <c r="K205" s="199"/>
      <c r="L205" s="199">
        <v>285.43</v>
      </c>
      <c r="M205" s="199">
        <v>44.23</v>
      </c>
      <c r="N205" s="201"/>
      <c r="O205" s="241">
        <f t="shared" si="33"/>
        <v>329.66</v>
      </c>
      <c r="P205" s="199"/>
      <c r="Q205" s="199">
        <v>285.43</v>
      </c>
      <c r="R205" s="199">
        <v>44.23</v>
      </c>
      <c r="S205" s="201"/>
      <c r="T205" s="58">
        <f t="shared" si="30"/>
        <v>100</v>
      </c>
      <c r="V205" s="66"/>
      <c r="Z205" s="124"/>
      <c r="AA205" s="169"/>
      <c r="AB205" s="173"/>
      <c r="AC205" s="174"/>
      <c r="AD205" s="189"/>
      <c r="AE205" s="252"/>
      <c r="AF205" s="253"/>
      <c r="AG205" s="253"/>
    </row>
    <row r="206" spans="1:33" s="65" customFormat="1" ht="12.75" outlineLevel="5" x14ac:dyDescent="0.2">
      <c r="A206" s="340"/>
      <c r="B206" s="165"/>
      <c r="C206" s="60" t="s">
        <v>438</v>
      </c>
      <c r="D206" s="344"/>
      <c r="E206" s="241">
        <f t="shared" si="31"/>
        <v>90</v>
      </c>
      <c r="F206" s="199"/>
      <c r="G206" s="199"/>
      <c r="H206" s="199">
        <v>90</v>
      </c>
      <c r="I206" s="201"/>
      <c r="J206" s="241">
        <f t="shared" si="32"/>
        <v>90</v>
      </c>
      <c r="K206" s="199"/>
      <c r="L206" s="199"/>
      <c r="M206" s="199">
        <v>90</v>
      </c>
      <c r="N206" s="201"/>
      <c r="O206" s="241">
        <f t="shared" si="33"/>
        <v>90</v>
      </c>
      <c r="P206" s="199"/>
      <c r="Q206" s="199"/>
      <c r="R206" s="199">
        <v>90</v>
      </c>
      <c r="S206" s="201"/>
      <c r="T206" s="58">
        <f t="shared" si="30"/>
        <v>100</v>
      </c>
      <c r="V206" s="66"/>
      <c r="Z206" s="124"/>
      <c r="AA206" s="169"/>
      <c r="AB206" s="173"/>
      <c r="AC206" s="174"/>
      <c r="AD206" s="189"/>
      <c r="AE206" s="252"/>
      <c r="AF206" s="253"/>
      <c r="AG206" s="253"/>
    </row>
    <row r="207" spans="1:33" s="65" customFormat="1" ht="12.75" outlineLevel="4" x14ac:dyDescent="0.2">
      <c r="A207" s="338" t="s">
        <v>589</v>
      </c>
      <c r="B207" s="348" t="s">
        <v>437</v>
      </c>
      <c r="C207" s="349"/>
      <c r="D207" s="342" t="s">
        <v>437</v>
      </c>
      <c r="E207" s="241">
        <f t="shared" si="31"/>
        <v>534.95999999999992</v>
      </c>
      <c r="F207" s="199"/>
      <c r="G207" s="199"/>
      <c r="H207" s="199">
        <f>SUM(H208:H210)</f>
        <v>534.95999999999992</v>
      </c>
      <c r="I207" s="201"/>
      <c r="J207" s="241">
        <f t="shared" si="32"/>
        <v>534.95999999999992</v>
      </c>
      <c r="K207" s="199"/>
      <c r="L207" s="199"/>
      <c r="M207" s="199">
        <f>SUM(M208:M210)</f>
        <v>534.95999999999992</v>
      </c>
      <c r="N207" s="201"/>
      <c r="O207" s="241">
        <f t="shared" si="33"/>
        <v>534.95999999999992</v>
      </c>
      <c r="P207" s="199"/>
      <c r="Q207" s="199"/>
      <c r="R207" s="199">
        <f>SUM(R208:R210)</f>
        <v>534.95999999999992</v>
      </c>
      <c r="S207" s="201"/>
      <c r="T207" s="58">
        <f t="shared" si="30"/>
        <v>100</v>
      </c>
      <c r="V207" s="66"/>
      <c r="Z207" s="124"/>
      <c r="AA207" s="188"/>
      <c r="AB207" s="171"/>
      <c r="AC207" s="170"/>
      <c r="AD207" s="189"/>
      <c r="AE207" s="252"/>
      <c r="AF207" s="253"/>
      <c r="AG207" s="253"/>
    </row>
    <row r="208" spans="1:33" s="65" customFormat="1" ht="12.75" outlineLevel="5" x14ac:dyDescent="0.2">
      <c r="A208" s="339"/>
      <c r="B208" s="165"/>
      <c r="C208" s="176" t="s">
        <v>551</v>
      </c>
      <c r="D208" s="343"/>
      <c r="E208" s="241">
        <f t="shared" si="31"/>
        <v>497.53</v>
      </c>
      <c r="F208" s="199"/>
      <c r="G208" s="199"/>
      <c r="H208" s="208">
        <v>497.53</v>
      </c>
      <c r="I208" s="201"/>
      <c r="J208" s="241">
        <f t="shared" si="32"/>
        <v>497.53</v>
      </c>
      <c r="K208" s="199"/>
      <c r="L208" s="199"/>
      <c r="M208" s="199">
        <v>497.53</v>
      </c>
      <c r="N208" s="201"/>
      <c r="O208" s="241">
        <f t="shared" si="33"/>
        <v>497.53</v>
      </c>
      <c r="P208" s="199"/>
      <c r="Q208" s="199"/>
      <c r="R208" s="199">
        <v>497.53</v>
      </c>
      <c r="S208" s="201"/>
      <c r="T208" s="58">
        <f t="shared" si="30"/>
        <v>100</v>
      </c>
      <c r="V208" s="66"/>
      <c r="Z208" s="124"/>
      <c r="AA208" s="169"/>
      <c r="AB208" s="173"/>
      <c r="AC208" s="174"/>
      <c r="AD208" s="189"/>
      <c r="AE208" s="252"/>
      <c r="AF208" s="253"/>
      <c r="AG208" s="253"/>
    </row>
    <row r="209" spans="1:33" s="65" customFormat="1" ht="12.75" outlineLevel="5" x14ac:dyDescent="0.2">
      <c r="A209" s="339"/>
      <c r="B209" s="165"/>
      <c r="C209" s="177" t="s">
        <v>446</v>
      </c>
      <c r="D209" s="343"/>
      <c r="E209" s="241">
        <f t="shared" si="31"/>
        <v>25</v>
      </c>
      <c r="F209" s="199"/>
      <c r="G209" s="199"/>
      <c r="H209" s="208">
        <v>25</v>
      </c>
      <c r="I209" s="201"/>
      <c r="J209" s="241">
        <f t="shared" si="32"/>
        <v>25</v>
      </c>
      <c r="K209" s="199"/>
      <c r="L209" s="199"/>
      <c r="M209" s="199">
        <v>25</v>
      </c>
      <c r="N209" s="201"/>
      <c r="O209" s="241">
        <f t="shared" si="33"/>
        <v>25</v>
      </c>
      <c r="P209" s="199"/>
      <c r="Q209" s="199"/>
      <c r="R209" s="199">
        <v>25</v>
      </c>
      <c r="S209" s="201"/>
      <c r="T209" s="58">
        <f t="shared" si="30"/>
        <v>100</v>
      </c>
      <c r="V209" s="66"/>
      <c r="Z209" s="124"/>
      <c r="AA209" s="169"/>
      <c r="AB209" s="173"/>
      <c r="AC209" s="174"/>
      <c r="AD209" s="189"/>
      <c r="AE209" s="252"/>
      <c r="AF209" s="253"/>
      <c r="AG209" s="253"/>
    </row>
    <row r="210" spans="1:33" s="65" customFormat="1" ht="12.75" outlineLevel="5" x14ac:dyDescent="0.2">
      <c r="A210" s="340"/>
      <c r="B210" s="165"/>
      <c r="C210" s="178" t="s">
        <v>438</v>
      </c>
      <c r="D210" s="344"/>
      <c r="E210" s="241">
        <f t="shared" si="31"/>
        <v>12.43</v>
      </c>
      <c r="F210" s="199"/>
      <c r="G210" s="199"/>
      <c r="H210" s="231">
        <v>12.43</v>
      </c>
      <c r="I210" s="201"/>
      <c r="J210" s="241">
        <f t="shared" si="32"/>
        <v>12.43</v>
      </c>
      <c r="K210" s="199"/>
      <c r="L210" s="199"/>
      <c r="M210" s="199">
        <v>12.43</v>
      </c>
      <c r="N210" s="201"/>
      <c r="O210" s="241">
        <f t="shared" si="33"/>
        <v>12.43</v>
      </c>
      <c r="P210" s="199"/>
      <c r="Q210" s="199"/>
      <c r="R210" s="199">
        <v>12.43</v>
      </c>
      <c r="S210" s="201"/>
      <c r="T210" s="58">
        <f t="shared" si="30"/>
        <v>100</v>
      </c>
      <c r="V210" s="66"/>
      <c r="Z210" s="124"/>
      <c r="AA210" s="169"/>
      <c r="AB210" s="173"/>
      <c r="AC210" s="174"/>
      <c r="AD210" s="189"/>
      <c r="AE210" s="252"/>
      <c r="AF210" s="253"/>
      <c r="AG210" s="253"/>
    </row>
    <row r="211" spans="1:33" s="65" customFormat="1" ht="12.75" outlineLevel="4" x14ac:dyDescent="0.2">
      <c r="A211" s="338" t="s">
        <v>590</v>
      </c>
      <c r="B211" s="348" t="s">
        <v>439</v>
      </c>
      <c r="C211" s="349"/>
      <c r="D211" s="342" t="s">
        <v>439</v>
      </c>
      <c r="E211" s="241">
        <f t="shared" si="31"/>
        <v>839.22</v>
      </c>
      <c r="F211" s="199"/>
      <c r="G211" s="199"/>
      <c r="H211" s="199">
        <f>SUM(H212:H214)</f>
        <v>839.22</v>
      </c>
      <c r="I211" s="201"/>
      <c r="J211" s="241">
        <f t="shared" si="32"/>
        <v>839.22</v>
      </c>
      <c r="K211" s="199"/>
      <c r="L211" s="199"/>
      <c r="M211" s="199">
        <f>SUM(M212:M214)</f>
        <v>839.22</v>
      </c>
      <c r="N211" s="201"/>
      <c r="O211" s="241">
        <f t="shared" si="33"/>
        <v>839.22</v>
      </c>
      <c r="P211" s="199"/>
      <c r="Q211" s="199"/>
      <c r="R211" s="199">
        <f>SUM(R212:R214)</f>
        <v>839.22</v>
      </c>
      <c r="S211" s="201"/>
      <c r="T211" s="58">
        <f t="shared" si="30"/>
        <v>100</v>
      </c>
      <c r="V211" s="66"/>
      <c r="Z211" s="124"/>
      <c r="AA211" s="169"/>
      <c r="AB211" s="173"/>
      <c r="AC211" s="174"/>
      <c r="AD211" s="189"/>
      <c r="AE211" s="252"/>
      <c r="AF211" s="253"/>
      <c r="AG211" s="253"/>
    </row>
    <row r="212" spans="1:33" s="65" customFormat="1" ht="12.75" outlineLevel="5" x14ac:dyDescent="0.2">
      <c r="A212" s="339"/>
      <c r="B212" s="165"/>
      <c r="C212" s="176" t="s">
        <v>551</v>
      </c>
      <c r="D212" s="343"/>
      <c r="E212" s="241">
        <f t="shared" si="31"/>
        <v>761.22</v>
      </c>
      <c r="F212" s="199"/>
      <c r="G212" s="199"/>
      <c r="H212" s="208">
        <v>761.22</v>
      </c>
      <c r="I212" s="201"/>
      <c r="J212" s="241">
        <f t="shared" ref="J212:J213" si="34">SUM(K212:N212)</f>
        <v>761.22</v>
      </c>
      <c r="K212" s="199"/>
      <c r="L212" s="199"/>
      <c r="M212" s="199">
        <v>761.22</v>
      </c>
      <c r="N212" s="201"/>
      <c r="O212" s="241">
        <f t="shared" ref="O212:O213" si="35">SUM(P212:S212)</f>
        <v>761.22</v>
      </c>
      <c r="P212" s="199"/>
      <c r="Q212" s="199"/>
      <c r="R212" s="199">
        <v>761.22</v>
      </c>
      <c r="S212" s="201"/>
      <c r="T212" s="58">
        <f t="shared" si="30"/>
        <v>100</v>
      </c>
      <c r="V212" s="66"/>
      <c r="Z212" s="124"/>
      <c r="AA212" s="169"/>
      <c r="AB212" s="173"/>
      <c r="AC212" s="174"/>
      <c r="AD212" s="189"/>
      <c r="AE212" s="252"/>
      <c r="AF212" s="253"/>
      <c r="AG212" s="253"/>
    </row>
    <row r="213" spans="1:33" s="65" customFormat="1" ht="12.75" outlineLevel="5" x14ac:dyDescent="0.2">
      <c r="A213" s="339"/>
      <c r="B213" s="165"/>
      <c r="C213" s="176" t="s">
        <v>762</v>
      </c>
      <c r="D213" s="343"/>
      <c r="E213" s="241">
        <f t="shared" si="31"/>
        <v>38</v>
      </c>
      <c r="F213" s="199"/>
      <c r="G213" s="199"/>
      <c r="H213" s="208">
        <v>38</v>
      </c>
      <c r="I213" s="201"/>
      <c r="J213" s="241">
        <f t="shared" si="34"/>
        <v>38</v>
      </c>
      <c r="K213" s="199"/>
      <c r="L213" s="199"/>
      <c r="M213" s="199">
        <v>38</v>
      </c>
      <c r="N213" s="201"/>
      <c r="O213" s="241">
        <f t="shared" si="35"/>
        <v>38</v>
      </c>
      <c r="P213" s="199"/>
      <c r="Q213" s="199"/>
      <c r="R213" s="199">
        <v>38</v>
      </c>
      <c r="S213" s="201"/>
      <c r="T213" s="58">
        <f t="shared" si="30"/>
        <v>100</v>
      </c>
      <c r="V213" s="66"/>
      <c r="Z213" s="124"/>
      <c r="AA213" s="169"/>
      <c r="AB213" s="173"/>
      <c r="AC213" s="174"/>
      <c r="AD213" s="189"/>
      <c r="AE213" s="252"/>
      <c r="AF213" s="253"/>
      <c r="AG213" s="253"/>
    </row>
    <row r="214" spans="1:33" s="65" customFormat="1" ht="15.75" customHeight="1" outlineLevel="5" x14ac:dyDescent="0.2">
      <c r="A214" s="340"/>
      <c r="B214" s="165"/>
      <c r="C214" s="177" t="s">
        <v>446</v>
      </c>
      <c r="D214" s="344"/>
      <c r="E214" s="241">
        <f t="shared" si="31"/>
        <v>40</v>
      </c>
      <c r="F214" s="199"/>
      <c r="G214" s="199"/>
      <c r="H214" s="208">
        <v>40</v>
      </c>
      <c r="I214" s="201"/>
      <c r="J214" s="241">
        <f t="shared" ref="J214:J216" si="36">SUM(K214:N214)</f>
        <v>40</v>
      </c>
      <c r="K214" s="199"/>
      <c r="L214" s="199"/>
      <c r="M214" s="199">
        <v>40</v>
      </c>
      <c r="N214" s="201"/>
      <c r="O214" s="241">
        <f t="shared" ref="O214:O216" si="37">SUM(P214:S214)</f>
        <v>40</v>
      </c>
      <c r="P214" s="199"/>
      <c r="Q214" s="199"/>
      <c r="R214" s="199">
        <v>40</v>
      </c>
      <c r="S214" s="201"/>
      <c r="T214" s="58">
        <f t="shared" si="30"/>
        <v>100</v>
      </c>
      <c r="V214" s="66"/>
      <c r="Z214" s="124"/>
      <c r="AA214" s="169"/>
      <c r="AB214" s="173"/>
      <c r="AC214" s="174"/>
      <c r="AD214" s="189"/>
      <c r="AE214" s="252"/>
      <c r="AF214" s="253"/>
      <c r="AG214" s="253"/>
    </row>
    <row r="215" spans="1:33" s="65" customFormat="1" ht="15.75" customHeight="1" outlineLevel="4" x14ac:dyDescent="0.2">
      <c r="A215" s="339" t="s">
        <v>591</v>
      </c>
      <c r="B215" s="350" t="s">
        <v>469</v>
      </c>
      <c r="C215" s="351"/>
      <c r="D215" s="257" t="s">
        <v>469</v>
      </c>
      <c r="E215" s="241">
        <f t="shared" si="31"/>
        <v>30</v>
      </c>
      <c r="F215" s="199"/>
      <c r="G215" s="199"/>
      <c r="H215" s="208">
        <f>H216</f>
        <v>30</v>
      </c>
      <c r="I215" s="201"/>
      <c r="J215" s="241">
        <f t="shared" si="36"/>
        <v>0</v>
      </c>
      <c r="K215" s="199"/>
      <c r="L215" s="199"/>
      <c r="M215" s="199"/>
      <c r="N215" s="201"/>
      <c r="O215" s="241">
        <f t="shared" si="37"/>
        <v>0</v>
      </c>
      <c r="P215" s="199"/>
      <c r="Q215" s="199"/>
      <c r="R215" s="199"/>
      <c r="S215" s="201"/>
      <c r="T215" s="58">
        <f t="shared" si="30"/>
        <v>0</v>
      </c>
      <c r="V215" s="66"/>
      <c r="Z215" s="124"/>
      <c r="AA215" s="169"/>
      <c r="AB215" s="173"/>
      <c r="AC215" s="174"/>
      <c r="AD215" s="189"/>
      <c r="AE215" s="252"/>
      <c r="AF215" s="253"/>
      <c r="AG215" s="253"/>
    </row>
    <row r="216" spans="1:33" s="65" customFormat="1" ht="26.25" customHeight="1" outlineLevel="5" x14ac:dyDescent="0.2">
      <c r="A216" s="340"/>
      <c r="B216" s="165"/>
      <c r="C216" s="168" t="s">
        <v>549</v>
      </c>
      <c r="D216" s="259"/>
      <c r="E216" s="241">
        <f t="shared" si="31"/>
        <v>30</v>
      </c>
      <c r="F216" s="199"/>
      <c r="G216" s="199"/>
      <c r="H216" s="208">
        <v>30</v>
      </c>
      <c r="I216" s="201"/>
      <c r="J216" s="241">
        <f t="shared" si="36"/>
        <v>0</v>
      </c>
      <c r="K216" s="199"/>
      <c r="L216" s="199"/>
      <c r="M216" s="199">
        <v>0</v>
      </c>
      <c r="N216" s="201"/>
      <c r="O216" s="241">
        <f t="shared" si="37"/>
        <v>0</v>
      </c>
      <c r="P216" s="199"/>
      <c r="Q216" s="199"/>
      <c r="R216" s="199">
        <v>0</v>
      </c>
      <c r="S216" s="201"/>
      <c r="T216" s="58">
        <f t="shared" si="30"/>
        <v>0</v>
      </c>
      <c r="V216" s="66"/>
      <c r="Z216" s="124"/>
      <c r="AA216" s="169"/>
      <c r="AB216" s="173"/>
      <c r="AC216" s="174"/>
      <c r="AD216" s="189"/>
      <c r="AE216" s="252"/>
      <c r="AF216" s="253"/>
      <c r="AG216" s="253"/>
    </row>
    <row r="217" spans="1:33" s="65" customFormat="1" ht="12.75" outlineLevel="4" x14ac:dyDescent="0.2">
      <c r="A217" s="338" t="s">
        <v>788</v>
      </c>
      <c r="B217" s="348" t="s">
        <v>440</v>
      </c>
      <c r="C217" s="349"/>
      <c r="D217" s="342" t="s">
        <v>440</v>
      </c>
      <c r="E217" s="241">
        <f t="shared" si="31"/>
        <v>314.13</v>
      </c>
      <c r="F217" s="199"/>
      <c r="G217" s="199"/>
      <c r="H217" s="199">
        <f>SUM(H218:H219)</f>
        <v>314.13</v>
      </c>
      <c r="I217" s="201"/>
      <c r="J217" s="241">
        <f t="shared" si="32"/>
        <v>314.13</v>
      </c>
      <c r="K217" s="199"/>
      <c r="L217" s="199"/>
      <c r="M217" s="199">
        <f>SUM(M218:M219)</f>
        <v>314.13</v>
      </c>
      <c r="N217" s="201"/>
      <c r="O217" s="241">
        <f t="shared" si="33"/>
        <v>314.13</v>
      </c>
      <c r="P217" s="199"/>
      <c r="Q217" s="199"/>
      <c r="R217" s="199">
        <f>SUM(R218:R219)</f>
        <v>314.13</v>
      </c>
      <c r="S217" s="201"/>
      <c r="T217" s="58">
        <f t="shared" si="30"/>
        <v>100</v>
      </c>
      <c r="V217" s="66"/>
      <c r="Z217" s="124"/>
      <c r="AA217" s="169"/>
      <c r="AB217" s="173"/>
      <c r="AC217" s="174"/>
      <c r="AD217" s="189"/>
      <c r="AE217" s="252"/>
      <c r="AF217" s="253"/>
      <c r="AG217" s="253"/>
    </row>
    <row r="218" spans="1:33" s="65" customFormat="1" ht="12.75" outlineLevel="5" x14ac:dyDescent="0.2">
      <c r="A218" s="339"/>
      <c r="B218" s="165"/>
      <c r="C218" s="178" t="s">
        <v>552</v>
      </c>
      <c r="D218" s="343"/>
      <c r="E218" s="241">
        <f t="shared" si="31"/>
        <v>224.13</v>
      </c>
      <c r="F218" s="199"/>
      <c r="G218" s="199"/>
      <c r="H218" s="208">
        <v>224.13</v>
      </c>
      <c r="I218" s="201"/>
      <c r="J218" s="241">
        <f t="shared" si="32"/>
        <v>224.13</v>
      </c>
      <c r="K218" s="199"/>
      <c r="L218" s="199"/>
      <c r="M218" s="199">
        <v>224.13</v>
      </c>
      <c r="N218" s="201"/>
      <c r="O218" s="241">
        <f t="shared" si="33"/>
        <v>224.13</v>
      </c>
      <c r="P218" s="199"/>
      <c r="Q218" s="199"/>
      <c r="R218" s="199">
        <v>224.13</v>
      </c>
      <c r="S218" s="201"/>
      <c r="T218" s="58">
        <f t="shared" si="30"/>
        <v>100</v>
      </c>
      <c r="V218" s="66"/>
      <c r="Z218" s="124"/>
      <c r="AA218" s="169"/>
      <c r="AB218" s="173"/>
      <c r="AC218" s="174"/>
      <c r="AD218" s="189"/>
      <c r="AE218" s="252"/>
      <c r="AF218" s="253"/>
      <c r="AG218" s="253"/>
    </row>
    <row r="219" spans="1:33" s="65" customFormat="1" ht="12.75" outlineLevel="5" x14ac:dyDescent="0.2">
      <c r="A219" s="339"/>
      <c r="B219" s="165"/>
      <c r="C219" s="178" t="s">
        <v>438</v>
      </c>
      <c r="D219" s="344"/>
      <c r="E219" s="241">
        <f t="shared" si="31"/>
        <v>90</v>
      </c>
      <c r="F219" s="199"/>
      <c r="G219" s="199"/>
      <c r="H219" s="231">
        <v>90</v>
      </c>
      <c r="I219" s="201"/>
      <c r="J219" s="241">
        <f t="shared" si="32"/>
        <v>90</v>
      </c>
      <c r="K219" s="199"/>
      <c r="L219" s="199"/>
      <c r="M219" s="199">
        <v>90</v>
      </c>
      <c r="N219" s="201"/>
      <c r="O219" s="241">
        <f t="shared" si="33"/>
        <v>90</v>
      </c>
      <c r="P219" s="199"/>
      <c r="Q219" s="199"/>
      <c r="R219" s="199">
        <v>90</v>
      </c>
      <c r="S219" s="201"/>
      <c r="T219" s="58">
        <f t="shared" si="30"/>
        <v>100</v>
      </c>
      <c r="V219" s="66"/>
      <c r="Z219" s="124"/>
      <c r="AA219" s="169"/>
      <c r="AB219" s="173"/>
      <c r="AC219" s="174"/>
      <c r="AD219" s="189"/>
      <c r="AE219" s="252"/>
      <c r="AF219" s="253"/>
      <c r="AG219" s="253"/>
    </row>
    <row r="220" spans="1:33" s="65" customFormat="1" ht="12.75" outlineLevel="4" x14ac:dyDescent="0.2">
      <c r="A220" s="338" t="s">
        <v>592</v>
      </c>
      <c r="B220" s="348" t="s">
        <v>441</v>
      </c>
      <c r="C220" s="349"/>
      <c r="D220" s="342" t="s">
        <v>441</v>
      </c>
      <c r="E220" s="241">
        <f t="shared" si="31"/>
        <v>15.6</v>
      </c>
      <c r="F220" s="199"/>
      <c r="G220" s="199"/>
      <c r="H220" s="199">
        <f>SUM(H221:H221)</f>
        <v>15.6</v>
      </c>
      <c r="I220" s="201"/>
      <c r="J220" s="241">
        <f t="shared" si="32"/>
        <v>15.6</v>
      </c>
      <c r="K220" s="199"/>
      <c r="L220" s="199"/>
      <c r="M220" s="199">
        <f>SUM(M221:M221)</f>
        <v>15.6</v>
      </c>
      <c r="N220" s="201"/>
      <c r="O220" s="241">
        <f t="shared" si="33"/>
        <v>15.6</v>
      </c>
      <c r="P220" s="199"/>
      <c r="Q220" s="199"/>
      <c r="R220" s="199">
        <f>SUM(R221:R221)</f>
        <v>15.6</v>
      </c>
      <c r="S220" s="201"/>
      <c r="T220" s="58">
        <f t="shared" si="30"/>
        <v>100</v>
      </c>
      <c r="V220" s="66"/>
      <c r="Z220" s="124"/>
      <c r="AA220" s="169"/>
      <c r="AB220" s="173"/>
      <c r="AC220" s="174"/>
      <c r="AD220" s="189"/>
      <c r="AE220" s="252"/>
      <c r="AF220" s="253"/>
      <c r="AG220" s="253"/>
    </row>
    <row r="221" spans="1:33" s="65" customFormat="1" ht="12.75" outlineLevel="5" x14ac:dyDescent="0.2">
      <c r="A221" s="340"/>
      <c r="B221" s="165"/>
      <c r="C221" s="60" t="s">
        <v>438</v>
      </c>
      <c r="D221" s="344"/>
      <c r="E221" s="241">
        <f t="shared" si="31"/>
        <v>15.6</v>
      </c>
      <c r="F221" s="199"/>
      <c r="G221" s="199"/>
      <c r="H221" s="231">
        <v>15.6</v>
      </c>
      <c r="I221" s="201"/>
      <c r="J221" s="241">
        <f t="shared" si="32"/>
        <v>15.6</v>
      </c>
      <c r="K221" s="199"/>
      <c r="L221" s="244"/>
      <c r="M221" s="244">
        <v>15.6</v>
      </c>
      <c r="N221" s="201"/>
      <c r="O221" s="241">
        <f t="shared" si="33"/>
        <v>15.6</v>
      </c>
      <c r="P221" s="199"/>
      <c r="Q221" s="244"/>
      <c r="R221" s="244">
        <v>15.6</v>
      </c>
      <c r="S221" s="201"/>
      <c r="T221" s="58">
        <f t="shared" si="30"/>
        <v>100</v>
      </c>
      <c r="V221" s="66"/>
      <c r="Z221" s="124"/>
      <c r="AA221" s="169"/>
      <c r="AB221" s="173"/>
      <c r="AC221" s="174"/>
      <c r="AD221" s="189"/>
      <c r="AE221" s="252"/>
      <c r="AF221" s="253"/>
      <c r="AG221" s="253"/>
    </row>
    <row r="222" spans="1:33" s="65" customFormat="1" ht="12.75" outlineLevel="4" x14ac:dyDescent="0.2">
      <c r="A222" s="338" t="s">
        <v>593</v>
      </c>
      <c r="B222" s="332" t="s">
        <v>442</v>
      </c>
      <c r="C222" s="333"/>
      <c r="D222" s="342" t="s">
        <v>442</v>
      </c>
      <c r="E222" s="241">
        <f t="shared" si="31"/>
        <v>356.5</v>
      </c>
      <c r="F222" s="199"/>
      <c r="G222" s="199">
        <f>SUM(G223:G223)</f>
        <v>270</v>
      </c>
      <c r="H222" s="199">
        <f>SUM(H223:H223)</f>
        <v>86.5</v>
      </c>
      <c r="I222" s="201"/>
      <c r="J222" s="241">
        <f t="shared" si="32"/>
        <v>356.5</v>
      </c>
      <c r="K222" s="199"/>
      <c r="L222" s="199">
        <f>SUM(L223:L223)</f>
        <v>270</v>
      </c>
      <c r="M222" s="199">
        <f>SUM(M223:M223)</f>
        <v>86.5</v>
      </c>
      <c r="N222" s="201"/>
      <c r="O222" s="241">
        <f t="shared" si="33"/>
        <v>356.5</v>
      </c>
      <c r="P222" s="199"/>
      <c r="Q222" s="199">
        <f>SUM(Q223:Q223)</f>
        <v>270</v>
      </c>
      <c r="R222" s="199">
        <f>SUM(R223:R223)</f>
        <v>86.5</v>
      </c>
      <c r="S222" s="201"/>
      <c r="T222" s="58">
        <f t="shared" si="30"/>
        <v>100</v>
      </c>
      <c r="V222" s="66"/>
      <c r="Z222" s="124"/>
      <c r="AA222" s="169"/>
      <c r="AB222" s="173"/>
      <c r="AC222" s="174"/>
      <c r="AD222" s="189"/>
      <c r="AE222" s="252"/>
      <c r="AF222" s="253"/>
      <c r="AG222" s="253"/>
    </row>
    <row r="223" spans="1:33" s="65" customFormat="1" ht="12.75" outlineLevel="5" x14ac:dyDescent="0.2">
      <c r="A223" s="340"/>
      <c r="B223" s="122"/>
      <c r="C223" s="60" t="s">
        <v>438</v>
      </c>
      <c r="D223" s="344"/>
      <c r="E223" s="241">
        <f t="shared" si="31"/>
        <v>356.5</v>
      </c>
      <c r="F223" s="199"/>
      <c r="G223" s="199">
        <v>270</v>
      </c>
      <c r="H223" s="231">
        <v>86.5</v>
      </c>
      <c r="I223" s="201"/>
      <c r="J223" s="241">
        <f t="shared" si="32"/>
        <v>356.5</v>
      </c>
      <c r="K223" s="199"/>
      <c r="L223" s="199">
        <v>270</v>
      </c>
      <c r="M223" s="199">
        <v>86.5</v>
      </c>
      <c r="N223" s="201"/>
      <c r="O223" s="241">
        <f t="shared" si="33"/>
        <v>356.5</v>
      </c>
      <c r="P223" s="199"/>
      <c r="Q223" s="199">
        <v>270</v>
      </c>
      <c r="R223" s="199">
        <v>86.5</v>
      </c>
      <c r="S223" s="201"/>
      <c r="T223" s="58">
        <f t="shared" si="30"/>
        <v>100</v>
      </c>
      <c r="V223" s="66"/>
      <c r="Z223" s="124"/>
      <c r="AA223" s="169"/>
      <c r="AB223" s="173"/>
      <c r="AC223" s="174"/>
      <c r="AD223" s="189"/>
      <c r="AE223" s="252"/>
      <c r="AF223" s="253"/>
      <c r="AG223" s="253"/>
    </row>
    <row r="224" spans="1:33" s="65" customFormat="1" ht="12.75" outlineLevel="4" x14ac:dyDescent="0.2">
      <c r="A224" s="338" t="s">
        <v>594</v>
      </c>
      <c r="B224" s="332" t="s">
        <v>470</v>
      </c>
      <c r="C224" s="333"/>
      <c r="D224" s="342" t="s">
        <v>470</v>
      </c>
      <c r="E224" s="241">
        <f t="shared" si="31"/>
        <v>197.85</v>
      </c>
      <c r="F224" s="199"/>
      <c r="G224" s="199"/>
      <c r="H224" s="199">
        <f>SUM(H225:H225)</f>
        <v>197.85</v>
      </c>
      <c r="I224" s="201"/>
      <c r="J224" s="241">
        <f t="shared" si="32"/>
        <v>197.85</v>
      </c>
      <c r="K224" s="199"/>
      <c r="L224" s="199"/>
      <c r="M224" s="199">
        <f>SUM(M225:M225)</f>
        <v>197.85</v>
      </c>
      <c r="N224" s="201"/>
      <c r="O224" s="241">
        <f t="shared" si="33"/>
        <v>197.85</v>
      </c>
      <c r="P224" s="199"/>
      <c r="Q224" s="199"/>
      <c r="R224" s="199">
        <f>SUM(R225:R225)</f>
        <v>197.85</v>
      </c>
      <c r="S224" s="201"/>
      <c r="T224" s="58">
        <f t="shared" si="30"/>
        <v>100</v>
      </c>
      <c r="V224" s="66"/>
      <c r="Z224" s="124"/>
      <c r="AA224" s="169"/>
      <c r="AB224" s="173"/>
      <c r="AC224" s="174"/>
      <c r="AD224" s="189"/>
      <c r="AE224" s="252"/>
      <c r="AF224" s="253"/>
      <c r="AG224" s="253"/>
    </row>
    <row r="225" spans="1:33" s="65" customFormat="1" ht="12.75" outlineLevel="5" x14ac:dyDescent="0.2">
      <c r="A225" s="340"/>
      <c r="B225" s="165"/>
      <c r="C225" s="60" t="s">
        <v>438</v>
      </c>
      <c r="D225" s="344"/>
      <c r="E225" s="241">
        <f t="shared" si="31"/>
        <v>197.85</v>
      </c>
      <c r="F225" s="199"/>
      <c r="G225" s="199"/>
      <c r="H225" s="231">
        <v>197.85</v>
      </c>
      <c r="I225" s="201"/>
      <c r="J225" s="241">
        <f t="shared" si="32"/>
        <v>197.85</v>
      </c>
      <c r="K225" s="199"/>
      <c r="L225" s="199"/>
      <c r="M225" s="199">
        <v>197.85</v>
      </c>
      <c r="N225" s="201"/>
      <c r="O225" s="241">
        <f t="shared" si="33"/>
        <v>197.85</v>
      </c>
      <c r="P225" s="199"/>
      <c r="Q225" s="199"/>
      <c r="R225" s="199">
        <v>197.85</v>
      </c>
      <c r="S225" s="201"/>
      <c r="T225" s="58">
        <f t="shared" si="30"/>
        <v>100</v>
      </c>
      <c r="V225" s="66"/>
      <c r="Z225" s="124"/>
      <c r="AA225" s="169"/>
      <c r="AB225" s="173"/>
      <c r="AC225" s="174"/>
      <c r="AD225" s="189"/>
      <c r="AE225" s="252"/>
      <c r="AF225" s="253"/>
      <c r="AG225" s="253"/>
    </row>
    <row r="226" spans="1:33" s="65" customFormat="1" ht="12.75" outlineLevel="4" x14ac:dyDescent="0.2">
      <c r="A226" s="338" t="s">
        <v>595</v>
      </c>
      <c r="B226" s="332" t="s">
        <v>443</v>
      </c>
      <c r="C226" s="333"/>
      <c r="D226" s="342" t="s">
        <v>443</v>
      </c>
      <c r="E226" s="241">
        <f t="shared" si="31"/>
        <v>2686.88</v>
      </c>
      <c r="F226" s="199"/>
      <c r="G226" s="199">
        <f>SUM(G227:G230)</f>
        <v>591.29999999999995</v>
      </c>
      <c r="H226" s="199">
        <f>SUM(H227:H230)</f>
        <v>2095.58</v>
      </c>
      <c r="I226" s="201"/>
      <c r="J226" s="241">
        <f t="shared" si="32"/>
        <v>2686.88</v>
      </c>
      <c r="K226" s="199"/>
      <c r="L226" s="199">
        <f>SUM(L227:L230)</f>
        <v>591.29999999999995</v>
      </c>
      <c r="M226" s="199">
        <f>SUM(M227:M230)</f>
        <v>2095.58</v>
      </c>
      <c r="N226" s="201"/>
      <c r="O226" s="241">
        <f t="shared" si="33"/>
        <v>2686.88</v>
      </c>
      <c r="P226" s="199"/>
      <c r="Q226" s="199">
        <f>SUM(Q227:Q230)</f>
        <v>591.29999999999995</v>
      </c>
      <c r="R226" s="199">
        <f>SUM(R227:R230)</f>
        <v>2095.58</v>
      </c>
      <c r="S226" s="201"/>
      <c r="T226" s="58">
        <f t="shared" si="30"/>
        <v>100</v>
      </c>
      <c r="V226" s="66"/>
      <c r="Z226" s="124"/>
      <c r="AA226" s="169"/>
      <c r="AB226" s="173"/>
      <c r="AC226" s="174"/>
      <c r="AD226" s="189"/>
      <c r="AE226" s="252"/>
      <c r="AF226" s="253"/>
      <c r="AG226" s="253"/>
    </row>
    <row r="227" spans="1:33" s="65" customFormat="1" ht="12.75" outlineLevel="5" x14ac:dyDescent="0.2">
      <c r="A227" s="339"/>
      <c r="B227" s="165"/>
      <c r="C227" s="179" t="s">
        <v>553</v>
      </c>
      <c r="D227" s="343"/>
      <c r="E227" s="241">
        <f t="shared" si="31"/>
        <v>750</v>
      </c>
      <c r="F227" s="199"/>
      <c r="G227" s="199">
        <v>591.29999999999995</v>
      </c>
      <c r="H227" s="208">
        <v>158.69999999999999</v>
      </c>
      <c r="I227" s="201"/>
      <c r="J227" s="241">
        <f t="shared" si="32"/>
        <v>750</v>
      </c>
      <c r="K227" s="199"/>
      <c r="L227" s="199">
        <v>591.29999999999995</v>
      </c>
      <c r="M227" s="199">
        <v>158.69999999999999</v>
      </c>
      <c r="N227" s="201"/>
      <c r="O227" s="241">
        <f t="shared" si="33"/>
        <v>750</v>
      </c>
      <c r="P227" s="199"/>
      <c r="Q227" s="199">
        <v>591.29999999999995</v>
      </c>
      <c r="R227" s="199">
        <v>158.69999999999999</v>
      </c>
      <c r="S227" s="201"/>
      <c r="T227" s="58">
        <f t="shared" si="30"/>
        <v>100</v>
      </c>
      <c r="V227" s="66"/>
      <c r="Z227" s="124"/>
      <c r="AA227" s="169"/>
      <c r="AB227" s="173"/>
      <c r="AC227" s="174"/>
      <c r="AD227" s="189"/>
      <c r="AE227" s="252"/>
      <c r="AF227" s="253"/>
      <c r="AG227" s="253"/>
    </row>
    <row r="228" spans="1:33" s="65" customFormat="1" ht="25.5" outlineLevel="5" x14ac:dyDescent="0.2">
      <c r="A228" s="339"/>
      <c r="B228" s="165"/>
      <c r="C228" s="176" t="s">
        <v>549</v>
      </c>
      <c r="D228" s="343"/>
      <c r="E228" s="241">
        <f t="shared" si="31"/>
        <v>40</v>
      </c>
      <c r="F228" s="199"/>
      <c r="G228" s="199"/>
      <c r="H228" s="208">
        <v>40</v>
      </c>
      <c r="I228" s="201"/>
      <c r="J228" s="241">
        <f t="shared" si="32"/>
        <v>40</v>
      </c>
      <c r="K228" s="199"/>
      <c r="L228" s="199"/>
      <c r="M228" s="199">
        <v>40</v>
      </c>
      <c r="N228" s="201"/>
      <c r="O228" s="241">
        <f t="shared" si="33"/>
        <v>40</v>
      </c>
      <c r="P228" s="199"/>
      <c r="Q228" s="199"/>
      <c r="R228" s="199">
        <v>40</v>
      </c>
      <c r="S228" s="201"/>
      <c r="T228" s="58">
        <f t="shared" si="30"/>
        <v>100</v>
      </c>
      <c r="V228" s="66"/>
      <c r="Z228" s="124"/>
      <c r="AA228" s="169"/>
      <c r="AB228" s="173"/>
      <c r="AC228" s="174"/>
      <c r="AD228" s="189"/>
      <c r="AE228" s="252"/>
      <c r="AF228" s="253"/>
      <c r="AG228" s="253"/>
    </row>
    <row r="229" spans="1:33" s="65" customFormat="1" ht="12.75" outlineLevel="5" x14ac:dyDescent="0.2">
      <c r="A229" s="339"/>
      <c r="B229" s="165"/>
      <c r="C229" s="178" t="s">
        <v>463</v>
      </c>
      <c r="D229" s="343"/>
      <c r="E229" s="241">
        <f t="shared" si="31"/>
        <v>1280</v>
      </c>
      <c r="F229" s="199"/>
      <c r="G229" s="199"/>
      <c r="H229" s="208">
        <v>1280</v>
      </c>
      <c r="I229" s="201"/>
      <c r="J229" s="241">
        <f t="shared" si="32"/>
        <v>1280</v>
      </c>
      <c r="K229" s="199"/>
      <c r="L229" s="199"/>
      <c r="M229" s="199">
        <v>1280</v>
      </c>
      <c r="N229" s="201"/>
      <c r="O229" s="241">
        <f t="shared" si="33"/>
        <v>1280</v>
      </c>
      <c r="P229" s="199"/>
      <c r="Q229" s="199"/>
      <c r="R229" s="199">
        <v>1280</v>
      </c>
      <c r="S229" s="201"/>
      <c r="T229" s="58">
        <f t="shared" si="30"/>
        <v>100</v>
      </c>
      <c r="V229" s="66"/>
      <c r="Z229" s="124"/>
      <c r="AA229" s="169"/>
      <c r="AB229" s="173"/>
      <c r="AC229" s="174"/>
      <c r="AD229" s="189"/>
      <c r="AE229" s="252"/>
      <c r="AF229" s="253"/>
      <c r="AG229" s="253"/>
    </row>
    <row r="230" spans="1:33" s="65" customFormat="1" ht="12.75" outlineLevel="5" x14ac:dyDescent="0.2">
      <c r="A230" s="339"/>
      <c r="B230" s="165"/>
      <c r="C230" s="178" t="s">
        <v>438</v>
      </c>
      <c r="D230" s="344"/>
      <c r="E230" s="241">
        <f t="shared" si="31"/>
        <v>616.88</v>
      </c>
      <c r="F230" s="199"/>
      <c r="G230" s="199"/>
      <c r="H230" s="231">
        <v>616.88</v>
      </c>
      <c r="I230" s="201"/>
      <c r="J230" s="241">
        <f t="shared" si="32"/>
        <v>616.88</v>
      </c>
      <c r="K230" s="199"/>
      <c r="L230" s="244"/>
      <c r="M230" s="244">
        <v>616.88</v>
      </c>
      <c r="N230" s="201"/>
      <c r="O230" s="241">
        <f t="shared" si="33"/>
        <v>616.88</v>
      </c>
      <c r="P230" s="199"/>
      <c r="Q230" s="244"/>
      <c r="R230" s="244">
        <v>616.88</v>
      </c>
      <c r="S230" s="201"/>
      <c r="T230" s="58">
        <f t="shared" si="30"/>
        <v>100</v>
      </c>
      <c r="V230" s="66"/>
      <c r="Z230" s="124"/>
      <c r="AA230" s="169"/>
      <c r="AB230" s="173"/>
      <c r="AC230" s="174"/>
      <c r="AD230" s="189"/>
      <c r="AE230" s="252"/>
      <c r="AF230" s="253"/>
      <c r="AG230" s="253"/>
    </row>
    <row r="231" spans="1:33" s="65" customFormat="1" ht="15.75" customHeight="1" outlineLevel="4" x14ac:dyDescent="0.2">
      <c r="A231" s="338" t="s">
        <v>596</v>
      </c>
      <c r="B231" s="332" t="s">
        <v>444</v>
      </c>
      <c r="C231" s="333"/>
      <c r="D231" s="342" t="s">
        <v>444</v>
      </c>
      <c r="E231" s="241">
        <f t="shared" si="31"/>
        <v>3484.9900000000002</v>
      </c>
      <c r="F231" s="199"/>
      <c r="G231" s="199"/>
      <c r="H231" s="199">
        <f>SUM(H232:H236)</f>
        <v>3484.9900000000002</v>
      </c>
      <c r="I231" s="201"/>
      <c r="J231" s="241">
        <f t="shared" si="32"/>
        <v>3484.9900000000002</v>
      </c>
      <c r="K231" s="199"/>
      <c r="L231" s="199"/>
      <c r="M231" s="199">
        <f>SUM(M232:M236)</f>
        <v>3484.9900000000002</v>
      </c>
      <c r="N231" s="201"/>
      <c r="O231" s="241">
        <f t="shared" si="33"/>
        <v>3484.9900000000002</v>
      </c>
      <c r="P231" s="199"/>
      <c r="Q231" s="199"/>
      <c r="R231" s="199">
        <f>SUM(R232:R236)</f>
        <v>3484.9900000000002</v>
      </c>
      <c r="S231" s="201"/>
      <c r="T231" s="58">
        <f t="shared" si="30"/>
        <v>100</v>
      </c>
      <c r="V231" s="66"/>
      <c r="Z231" s="124"/>
      <c r="AA231" s="169"/>
      <c r="AB231" s="173"/>
      <c r="AC231" s="174"/>
      <c r="AD231" s="189"/>
      <c r="AE231" s="252"/>
      <c r="AF231" s="253"/>
      <c r="AG231" s="253"/>
    </row>
    <row r="232" spans="1:33" s="65" customFormat="1" ht="25.5" outlineLevel="5" x14ac:dyDescent="0.2">
      <c r="A232" s="339"/>
      <c r="B232" s="165"/>
      <c r="C232" s="176" t="s">
        <v>549</v>
      </c>
      <c r="D232" s="343"/>
      <c r="E232" s="241">
        <f t="shared" si="31"/>
        <v>40</v>
      </c>
      <c r="F232" s="199"/>
      <c r="G232" s="199"/>
      <c r="H232" s="208">
        <v>40</v>
      </c>
      <c r="I232" s="201"/>
      <c r="J232" s="241">
        <f t="shared" si="32"/>
        <v>40</v>
      </c>
      <c r="K232" s="199"/>
      <c r="L232" s="199"/>
      <c r="M232" s="199">
        <v>40</v>
      </c>
      <c r="N232" s="201"/>
      <c r="O232" s="241">
        <f t="shared" si="33"/>
        <v>40</v>
      </c>
      <c r="P232" s="199"/>
      <c r="Q232" s="199"/>
      <c r="R232" s="199">
        <v>40</v>
      </c>
      <c r="S232" s="201"/>
      <c r="T232" s="58">
        <f t="shared" si="30"/>
        <v>100</v>
      </c>
      <c r="V232" s="66"/>
      <c r="Z232" s="124"/>
      <c r="AA232" s="169"/>
      <c r="AB232" s="173"/>
      <c r="AC232" s="174"/>
      <c r="AD232" s="189"/>
      <c r="AE232" s="252"/>
      <c r="AF232" s="253"/>
      <c r="AG232" s="253"/>
    </row>
    <row r="233" spans="1:33" s="65" customFormat="1" ht="12.75" outlineLevel="5" x14ac:dyDescent="0.2">
      <c r="A233" s="339"/>
      <c r="B233" s="165"/>
      <c r="C233" s="180" t="s">
        <v>550</v>
      </c>
      <c r="D233" s="343"/>
      <c r="E233" s="241">
        <f t="shared" si="31"/>
        <v>875.2</v>
      </c>
      <c r="F233" s="199"/>
      <c r="G233" s="199"/>
      <c r="H233" s="208">
        <v>875.2</v>
      </c>
      <c r="I233" s="201"/>
      <c r="J233" s="241">
        <f t="shared" si="32"/>
        <v>875.2</v>
      </c>
      <c r="K233" s="199"/>
      <c r="L233" s="199"/>
      <c r="M233" s="199">
        <v>875.2</v>
      </c>
      <c r="N233" s="201"/>
      <c r="O233" s="241">
        <f t="shared" si="33"/>
        <v>875.2</v>
      </c>
      <c r="P233" s="199"/>
      <c r="Q233" s="199"/>
      <c r="R233" s="199">
        <v>875.2</v>
      </c>
      <c r="S233" s="201"/>
      <c r="T233" s="58">
        <f t="shared" si="30"/>
        <v>100</v>
      </c>
      <c r="V233" s="66"/>
      <c r="Z233" s="124"/>
      <c r="AA233" s="169"/>
      <c r="AB233" s="173"/>
      <c r="AC233" s="174"/>
      <c r="AD233" s="189"/>
      <c r="AE233" s="252"/>
      <c r="AF233" s="253"/>
      <c r="AG233" s="253"/>
    </row>
    <row r="234" spans="1:33" s="65" customFormat="1" ht="12.75" outlineLevel="5" x14ac:dyDescent="0.2">
      <c r="A234" s="339"/>
      <c r="B234" s="165"/>
      <c r="C234" s="178" t="s">
        <v>463</v>
      </c>
      <c r="D234" s="343"/>
      <c r="E234" s="241">
        <f t="shared" si="31"/>
        <v>1427.15</v>
      </c>
      <c r="F234" s="199"/>
      <c r="G234" s="199"/>
      <c r="H234" s="208">
        <v>1427.15</v>
      </c>
      <c r="I234" s="201"/>
      <c r="J234" s="241">
        <f t="shared" si="32"/>
        <v>1427.15</v>
      </c>
      <c r="K234" s="199"/>
      <c r="L234" s="244"/>
      <c r="M234" s="244">
        <v>1427.15</v>
      </c>
      <c r="N234" s="201"/>
      <c r="O234" s="241">
        <f t="shared" si="33"/>
        <v>1427.15</v>
      </c>
      <c r="P234" s="199"/>
      <c r="Q234" s="244"/>
      <c r="R234" s="244">
        <v>1427.15</v>
      </c>
      <c r="S234" s="201"/>
      <c r="T234" s="58">
        <f t="shared" si="30"/>
        <v>100</v>
      </c>
      <c r="V234" s="66"/>
      <c r="Z234" s="124"/>
      <c r="AA234" s="169"/>
      <c r="AB234" s="173"/>
      <c r="AC234" s="174"/>
      <c r="AD234" s="189"/>
      <c r="AE234" s="252"/>
      <c r="AF234" s="253"/>
      <c r="AG234" s="253"/>
    </row>
    <row r="235" spans="1:33" s="65" customFormat="1" ht="12.75" outlineLevel="5" x14ac:dyDescent="0.2">
      <c r="A235" s="339"/>
      <c r="B235" s="165"/>
      <c r="C235" s="178" t="s">
        <v>785</v>
      </c>
      <c r="D235" s="343"/>
      <c r="E235" s="241">
        <f t="shared" si="31"/>
        <v>946.94</v>
      </c>
      <c r="F235" s="199"/>
      <c r="G235" s="199"/>
      <c r="H235" s="208">
        <v>946.94</v>
      </c>
      <c r="I235" s="201"/>
      <c r="J235" s="241">
        <f t="shared" si="32"/>
        <v>946.94</v>
      </c>
      <c r="K235" s="199"/>
      <c r="L235" s="244"/>
      <c r="M235" s="244">
        <v>946.94</v>
      </c>
      <c r="N235" s="201"/>
      <c r="O235" s="241">
        <f t="shared" si="33"/>
        <v>946.94</v>
      </c>
      <c r="P235" s="199"/>
      <c r="Q235" s="244"/>
      <c r="R235" s="244">
        <v>946.94</v>
      </c>
      <c r="S235" s="201"/>
      <c r="T235" s="58">
        <f t="shared" si="30"/>
        <v>100</v>
      </c>
      <c r="V235" s="66"/>
      <c r="Z235" s="124"/>
      <c r="AA235" s="169"/>
      <c r="AB235" s="173"/>
      <c r="AC235" s="174"/>
      <c r="AD235" s="189"/>
      <c r="AE235" s="252"/>
      <c r="AF235" s="253"/>
      <c r="AG235" s="253"/>
    </row>
    <row r="236" spans="1:33" s="65" customFormat="1" ht="15.75" customHeight="1" outlineLevel="5" x14ac:dyDescent="0.2">
      <c r="A236" s="339"/>
      <c r="B236" s="165"/>
      <c r="C236" s="178" t="s">
        <v>438</v>
      </c>
      <c r="D236" s="344"/>
      <c r="E236" s="241">
        <f t="shared" si="31"/>
        <v>195.7</v>
      </c>
      <c r="F236" s="199"/>
      <c r="G236" s="199"/>
      <c r="H236" s="231">
        <v>195.7</v>
      </c>
      <c r="I236" s="201"/>
      <c r="J236" s="241">
        <f t="shared" si="32"/>
        <v>195.7</v>
      </c>
      <c r="K236" s="199"/>
      <c r="L236" s="199"/>
      <c r="M236" s="199">
        <v>195.7</v>
      </c>
      <c r="N236" s="201"/>
      <c r="O236" s="241">
        <f t="shared" si="33"/>
        <v>195.7</v>
      </c>
      <c r="P236" s="199"/>
      <c r="Q236" s="199"/>
      <c r="R236" s="199">
        <v>195.7</v>
      </c>
      <c r="S236" s="201"/>
      <c r="T236" s="58">
        <f t="shared" si="30"/>
        <v>100</v>
      </c>
      <c r="V236" s="66"/>
      <c r="Z236" s="124"/>
      <c r="AA236" s="169"/>
      <c r="AB236" s="173"/>
      <c r="AC236" s="174"/>
      <c r="AD236" s="189"/>
      <c r="AE236" s="252"/>
      <c r="AF236" s="253"/>
      <c r="AG236" s="253"/>
    </row>
    <row r="237" spans="1:33" s="65" customFormat="1" ht="12.75" outlineLevel="4" x14ac:dyDescent="0.2">
      <c r="A237" s="338" t="s">
        <v>597</v>
      </c>
      <c r="B237" s="348" t="s">
        <v>445</v>
      </c>
      <c r="C237" s="349"/>
      <c r="D237" s="342" t="s">
        <v>445</v>
      </c>
      <c r="E237" s="241">
        <f t="shared" si="31"/>
        <v>507.59000000000003</v>
      </c>
      <c r="F237" s="199"/>
      <c r="G237" s="199"/>
      <c r="H237" s="199">
        <f>SUM(H238:H240)</f>
        <v>507.59000000000003</v>
      </c>
      <c r="I237" s="201"/>
      <c r="J237" s="241">
        <f t="shared" si="32"/>
        <v>507.59000000000003</v>
      </c>
      <c r="K237" s="199"/>
      <c r="L237" s="199"/>
      <c r="M237" s="199">
        <f>SUM(M238:M240)</f>
        <v>507.59000000000003</v>
      </c>
      <c r="N237" s="201"/>
      <c r="O237" s="241">
        <f t="shared" si="33"/>
        <v>507.59000000000003</v>
      </c>
      <c r="P237" s="199"/>
      <c r="Q237" s="199"/>
      <c r="R237" s="199">
        <f>SUM(R238:R240)</f>
        <v>507.59000000000003</v>
      </c>
      <c r="S237" s="201"/>
      <c r="T237" s="58">
        <f t="shared" si="30"/>
        <v>100</v>
      </c>
      <c r="V237" s="66"/>
      <c r="Z237" s="124"/>
      <c r="AA237" s="169"/>
      <c r="AB237" s="173"/>
      <c r="AC237" s="174"/>
      <c r="AD237" s="189"/>
      <c r="AE237" s="252"/>
      <c r="AF237" s="253"/>
      <c r="AG237" s="253"/>
    </row>
    <row r="238" spans="1:33" s="65" customFormat="1" ht="12.75" outlineLevel="5" x14ac:dyDescent="0.2">
      <c r="A238" s="339"/>
      <c r="B238" s="165"/>
      <c r="C238" s="178" t="s">
        <v>463</v>
      </c>
      <c r="D238" s="343"/>
      <c r="E238" s="241">
        <f t="shared" si="31"/>
        <v>455.79</v>
      </c>
      <c r="F238" s="199"/>
      <c r="G238" s="199"/>
      <c r="H238" s="208">
        <v>455.79</v>
      </c>
      <c r="I238" s="201"/>
      <c r="J238" s="241">
        <f t="shared" si="32"/>
        <v>455.79</v>
      </c>
      <c r="K238" s="199"/>
      <c r="L238" s="199"/>
      <c r="M238" s="199">
        <v>455.79</v>
      </c>
      <c r="N238" s="201"/>
      <c r="O238" s="241">
        <f t="shared" si="33"/>
        <v>455.79</v>
      </c>
      <c r="P238" s="199"/>
      <c r="Q238" s="199"/>
      <c r="R238" s="199">
        <v>455.79</v>
      </c>
      <c r="S238" s="201"/>
      <c r="T238" s="58">
        <f t="shared" si="30"/>
        <v>100</v>
      </c>
      <c r="V238" s="66"/>
      <c r="Z238" s="124"/>
      <c r="AA238" s="169"/>
      <c r="AB238" s="173"/>
      <c r="AC238" s="174"/>
      <c r="AD238" s="189"/>
      <c r="AE238" s="252"/>
      <c r="AF238" s="253"/>
      <c r="AG238" s="253"/>
    </row>
    <row r="239" spans="1:33" s="65" customFormat="1" ht="12.75" outlineLevel="5" x14ac:dyDescent="0.2">
      <c r="A239" s="339"/>
      <c r="B239" s="165"/>
      <c r="C239" s="178" t="s">
        <v>784</v>
      </c>
      <c r="D239" s="343"/>
      <c r="E239" s="241">
        <f t="shared" si="31"/>
        <v>49.7</v>
      </c>
      <c r="F239" s="199"/>
      <c r="G239" s="199"/>
      <c r="H239" s="208">
        <v>49.7</v>
      </c>
      <c r="I239" s="201"/>
      <c r="J239" s="241">
        <f t="shared" si="32"/>
        <v>49.7</v>
      </c>
      <c r="K239" s="199"/>
      <c r="L239" s="199"/>
      <c r="M239" s="199">
        <v>49.7</v>
      </c>
      <c r="N239" s="201"/>
      <c r="O239" s="241">
        <f t="shared" si="33"/>
        <v>49.7</v>
      </c>
      <c r="P239" s="199"/>
      <c r="Q239" s="199"/>
      <c r="R239" s="199">
        <v>49.7</v>
      </c>
      <c r="S239" s="201"/>
      <c r="T239" s="58">
        <f t="shared" si="30"/>
        <v>100</v>
      </c>
      <c r="V239" s="66"/>
      <c r="Z239" s="124"/>
      <c r="AA239" s="169"/>
      <c r="AB239" s="173"/>
      <c r="AC239" s="174"/>
      <c r="AD239" s="189"/>
      <c r="AE239" s="252"/>
      <c r="AF239" s="253"/>
      <c r="AG239" s="253"/>
    </row>
    <row r="240" spans="1:33" s="65" customFormat="1" ht="12.75" outlineLevel="5" x14ac:dyDescent="0.2">
      <c r="A240" s="339"/>
      <c r="B240" s="165"/>
      <c r="C240" s="178" t="s">
        <v>438</v>
      </c>
      <c r="D240" s="344"/>
      <c r="E240" s="241">
        <f t="shared" si="31"/>
        <v>2.1</v>
      </c>
      <c r="F240" s="199"/>
      <c r="G240" s="199"/>
      <c r="H240" s="231">
        <v>2.1</v>
      </c>
      <c r="I240" s="201"/>
      <c r="J240" s="241">
        <f t="shared" si="32"/>
        <v>2.1</v>
      </c>
      <c r="K240" s="199"/>
      <c r="L240" s="199"/>
      <c r="M240" s="199">
        <v>2.1</v>
      </c>
      <c r="N240" s="201"/>
      <c r="O240" s="241">
        <f t="shared" si="33"/>
        <v>2.1</v>
      </c>
      <c r="P240" s="199"/>
      <c r="Q240" s="199"/>
      <c r="R240" s="199">
        <v>2.1</v>
      </c>
      <c r="S240" s="201"/>
      <c r="T240" s="58">
        <f t="shared" si="30"/>
        <v>100</v>
      </c>
      <c r="V240" s="66"/>
      <c r="Z240" s="124"/>
      <c r="AA240" s="169"/>
      <c r="AB240" s="173"/>
      <c r="AC240" s="174"/>
      <c r="AD240" s="189"/>
      <c r="AE240" s="252"/>
      <c r="AF240" s="253"/>
      <c r="AG240" s="253"/>
    </row>
    <row r="241" spans="1:33" s="65" customFormat="1" ht="12.75" outlineLevel="4" x14ac:dyDescent="0.2">
      <c r="A241" s="338" t="s">
        <v>598</v>
      </c>
      <c r="B241" s="348" t="s">
        <v>447</v>
      </c>
      <c r="C241" s="349"/>
      <c r="D241" s="342" t="s">
        <v>447</v>
      </c>
      <c r="E241" s="241">
        <f t="shared" si="31"/>
        <v>888.82999999999993</v>
      </c>
      <c r="F241" s="199"/>
      <c r="G241" s="199"/>
      <c r="H241" s="199">
        <f>SUM(H242:H244)</f>
        <v>888.82999999999993</v>
      </c>
      <c r="I241" s="201"/>
      <c r="J241" s="241">
        <f t="shared" si="32"/>
        <v>856.15</v>
      </c>
      <c r="K241" s="199"/>
      <c r="L241" s="199"/>
      <c r="M241" s="199">
        <f>SUM(M242:M244)</f>
        <v>856.15</v>
      </c>
      <c r="N241" s="201"/>
      <c r="O241" s="241">
        <f t="shared" si="33"/>
        <v>856.15</v>
      </c>
      <c r="P241" s="199"/>
      <c r="Q241" s="199"/>
      <c r="R241" s="199">
        <f>SUM(R242:R244)</f>
        <v>856.15</v>
      </c>
      <c r="S241" s="201"/>
      <c r="T241" s="58">
        <f t="shared" si="30"/>
        <v>96.323256415737546</v>
      </c>
      <c r="V241" s="66"/>
      <c r="Z241" s="124"/>
      <c r="AA241" s="169"/>
      <c r="AB241" s="173"/>
      <c r="AC241" s="174"/>
      <c r="AD241" s="189"/>
      <c r="AE241" s="252"/>
      <c r="AF241" s="253"/>
      <c r="AG241" s="253"/>
    </row>
    <row r="242" spans="1:33" s="65" customFormat="1" ht="25.5" outlineLevel="5" x14ac:dyDescent="0.2">
      <c r="A242" s="339"/>
      <c r="B242" s="165"/>
      <c r="C242" s="180" t="s">
        <v>554</v>
      </c>
      <c r="D242" s="343"/>
      <c r="E242" s="241">
        <f t="shared" si="31"/>
        <v>853.05</v>
      </c>
      <c r="F242" s="199"/>
      <c r="G242" s="199"/>
      <c r="H242" s="208">
        <v>853.05</v>
      </c>
      <c r="I242" s="201"/>
      <c r="J242" s="241">
        <f t="shared" si="32"/>
        <v>853.05</v>
      </c>
      <c r="K242" s="199"/>
      <c r="L242" s="199"/>
      <c r="M242" s="199">
        <v>853.05</v>
      </c>
      <c r="N242" s="201"/>
      <c r="O242" s="241">
        <f t="shared" si="33"/>
        <v>853.05</v>
      </c>
      <c r="P242" s="199"/>
      <c r="Q242" s="199"/>
      <c r="R242" s="199">
        <v>853.05</v>
      </c>
      <c r="S242" s="201"/>
      <c r="T242" s="58">
        <f t="shared" si="30"/>
        <v>100</v>
      </c>
      <c r="V242" s="66"/>
      <c r="Z242" s="124"/>
      <c r="AA242" s="169"/>
      <c r="AB242" s="173"/>
      <c r="AC242" s="174"/>
      <c r="AD242" s="189"/>
      <c r="AE242" s="252"/>
      <c r="AF242" s="253"/>
      <c r="AG242" s="253"/>
    </row>
    <row r="243" spans="1:33" s="65" customFormat="1" ht="12.75" outlineLevel="5" x14ac:dyDescent="0.2">
      <c r="A243" s="339"/>
      <c r="B243" s="165"/>
      <c r="C243" s="180" t="s">
        <v>762</v>
      </c>
      <c r="D243" s="343"/>
      <c r="E243" s="241">
        <f t="shared" si="31"/>
        <v>32.68</v>
      </c>
      <c r="F243" s="199"/>
      <c r="G243" s="199"/>
      <c r="H243" s="208">
        <v>32.68</v>
      </c>
      <c r="I243" s="201"/>
      <c r="J243" s="241">
        <f t="shared" si="32"/>
        <v>0</v>
      </c>
      <c r="K243" s="199"/>
      <c r="L243" s="199"/>
      <c r="M243" s="199">
        <v>0</v>
      </c>
      <c r="N243" s="201"/>
      <c r="O243" s="241">
        <f t="shared" si="33"/>
        <v>0</v>
      </c>
      <c r="P243" s="199"/>
      <c r="Q243" s="199"/>
      <c r="R243" s="199">
        <v>0</v>
      </c>
      <c r="S243" s="201"/>
      <c r="T243" s="58">
        <f t="shared" si="30"/>
        <v>0</v>
      </c>
      <c r="V243" s="66"/>
      <c r="Z243" s="124"/>
      <c r="AA243" s="169"/>
      <c r="AB243" s="173"/>
      <c r="AC243" s="174"/>
      <c r="AD243" s="189"/>
      <c r="AE243" s="252"/>
      <c r="AF243" s="253"/>
      <c r="AG243" s="253"/>
    </row>
    <row r="244" spans="1:33" s="65" customFormat="1" ht="12.75" outlineLevel="5" x14ac:dyDescent="0.2">
      <c r="A244" s="339"/>
      <c r="B244" s="165"/>
      <c r="C244" s="178" t="s">
        <v>438</v>
      </c>
      <c r="D244" s="344"/>
      <c r="E244" s="241">
        <f t="shared" si="31"/>
        <v>3.1</v>
      </c>
      <c r="F244" s="199"/>
      <c r="G244" s="199"/>
      <c r="H244" s="231">
        <v>3.1</v>
      </c>
      <c r="I244" s="201"/>
      <c r="J244" s="241">
        <f t="shared" si="32"/>
        <v>3.1</v>
      </c>
      <c r="K244" s="199"/>
      <c r="L244" s="244"/>
      <c r="M244" s="244">
        <v>3.1</v>
      </c>
      <c r="N244" s="201"/>
      <c r="O244" s="241">
        <f t="shared" si="33"/>
        <v>3.1</v>
      </c>
      <c r="P244" s="199"/>
      <c r="Q244" s="244"/>
      <c r="R244" s="244">
        <v>3.1</v>
      </c>
      <c r="S244" s="201"/>
      <c r="T244" s="58">
        <f t="shared" si="30"/>
        <v>100</v>
      </c>
      <c r="V244" s="66"/>
      <c r="Z244" s="124"/>
      <c r="AA244" s="169"/>
      <c r="AB244" s="173"/>
      <c r="AC244" s="174"/>
      <c r="AD244" s="189"/>
      <c r="AE244" s="252"/>
      <c r="AF244" s="253"/>
      <c r="AG244" s="253"/>
    </row>
    <row r="245" spans="1:33" s="65" customFormat="1" ht="15" customHeight="1" outlineLevel="4" x14ac:dyDescent="0.2">
      <c r="A245" s="338" t="s">
        <v>599</v>
      </c>
      <c r="B245" s="348" t="s">
        <v>448</v>
      </c>
      <c r="C245" s="349"/>
      <c r="D245" s="342" t="s">
        <v>448</v>
      </c>
      <c r="E245" s="241">
        <f t="shared" si="31"/>
        <v>1776.63</v>
      </c>
      <c r="F245" s="199"/>
      <c r="G245" s="199">
        <f>SUM(G246:G248)</f>
        <v>910.75</v>
      </c>
      <c r="H245" s="199">
        <f>SUM(H246:H248)</f>
        <v>865.88</v>
      </c>
      <c r="I245" s="201"/>
      <c r="J245" s="241">
        <f t="shared" si="32"/>
        <v>1776.63</v>
      </c>
      <c r="K245" s="199"/>
      <c r="L245" s="199">
        <f>SUM(L246:L248)</f>
        <v>910.75</v>
      </c>
      <c r="M245" s="199">
        <f>SUM(M246:M248)</f>
        <v>865.88</v>
      </c>
      <c r="N245" s="201"/>
      <c r="O245" s="241">
        <f t="shared" si="33"/>
        <v>1776.63</v>
      </c>
      <c r="P245" s="199"/>
      <c r="Q245" s="199">
        <f>SUM(Q246:Q248)</f>
        <v>910.75</v>
      </c>
      <c r="R245" s="199">
        <f>SUM(R246:R248)</f>
        <v>865.88</v>
      </c>
      <c r="S245" s="201"/>
      <c r="T245" s="58">
        <f t="shared" si="30"/>
        <v>100</v>
      </c>
      <c r="V245" s="66"/>
      <c r="Z245" s="124"/>
      <c r="AA245" s="169"/>
      <c r="AB245" s="173"/>
      <c r="AC245" s="174"/>
      <c r="AD245" s="189"/>
      <c r="AE245" s="252"/>
      <c r="AF245" s="253"/>
      <c r="AG245" s="253"/>
    </row>
    <row r="246" spans="1:33" s="65" customFormat="1" ht="12.75" outlineLevel="5" x14ac:dyDescent="0.2">
      <c r="A246" s="339"/>
      <c r="B246" s="165"/>
      <c r="C246" s="179" t="s">
        <v>555</v>
      </c>
      <c r="D246" s="343"/>
      <c r="E246" s="241">
        <f t="shared" si="31"/>
        <v>910.75</v>
      </c>
      <c r="F246" s="199"/>
      <c r="G246" s="199">
        <v>910.75</v>
      </c>
      <c r="H246" s="208"/>
      <c r="I246" s="201"/>
      <c r="J246" s="241">
        <f t="shared" si="32"/>
        <v>910.75</v>
      </c>
      <c r="K246" s="199"/>
      <c r="L246" s="199">
        <v>910.75</v>
      </c>
      <c r="M246" s="199"/>
      <c r="N246" s="201"/>
      <c r="O246" s="241">
        <f t="shared" si="33"/>
        <v>910.75</v>
      </c>
      <c r="P246" s="199"/>
      <c r="Q246" s="199">
        <v>910.75</v>
      </c>
      <c r="R246" s="199"/>
      <c r="S246" s="201"/>
      <c r="T246" s="58">
        <f t="shared" si="30"/>
        <v>100</v>
      </c>
      <c r="V246" s="66"/>
      <c r="Z246" s="124"/>
      <c r="AA246" s="169"/>
      <c r="AB246" s="173"/>
      <c r="AC246" s="174"/>
      <c r="AD246" s="189"/>
      <c r="AE246" s="252"/>
      <c r="AF246" s="253"/>
      <c r="AG246" s="253"/>
    </row>
    <row r="247" spans="1:33" s="65" customFormat="1" ht="12.75" outlineLevel="5" x14ac:dyDescent="0.2">
      <c r="A247" s="339"/>
      <c r="B247" s="165"/>
      <c r="C247" s="178" t="s">
        <v>463</v>
      </c>
      <c r="D247" s="343"/>
      <c r="E247" s="241">
        <f t="shared" si="31"/>
        <v>750</v>
      </c>
      <c r="F247" s="199"/>
      <c r="G247" s="199"/>
      <c r="H247" s="208">
        <v>750</v>
      </c>
      <c r="I247" s="201"/>
      <c r="J247" s="241">
        <f t="shared" si="32"/>
        <v>750</v>
      </c>
      <c r="K247" s="199"/>
      <c r="L247" s="199"/>
      <c r="M247" s="199">
        <v>750</v>
      </c>
      <c r="N247" s="201"/>
      <c r="O247" s="241">
        <f t="shared" si="33"/>
        <v>750</v>
      </c>
      <c r="P247" s="199"/>
      <c r="Q247" s="199"/>
      <c r="R247" s="199">
        <v>750</v>
      </c>
      <c r="S247" s="201"/>
      <c r="T247" s="58">
        <f t="shared" si="30"/>
        <v>100</v>
      </c>
      <c r="V247" s="66"/>
      <c r="Z247" s="124"/>
      <c r="AA247" s="169"/>
      <c r="AB247" s="173"/>
      <c r="AC247" s="174"/>
      <c r="AD247" s="189"/>
      <c r="AE247" s="252"/>
      <c r="AF247" s="253"/>
      <c r="AG247" s="253"/>
    </row>
    <row r="248" spans="1:33" s="65" customFormat="1" ht="12.75" outlineLevel="5" x14ac:dyDescent="0.2">
      <c r="A248" s="340"/>
      <c r="B248" s="165"/>
      <c r="C248" s="178" t="s">
        <v>438</v>
      </c>
      <c r="D248" s="344"/>
      <c r="E248" s="241">
        <f t="shared" si="31"/>
        <v>115.88</v>
      </c>
      <c r="F248" s="199"/>
      <c r="G248" s="199"/>
      <c r="H248" s="231">
        <v>115.88</v>
      </c>
      <c r="I248" s="201"/>
      <c r="J248" s="241">
        <f t="shared" si="32"/>
        <v>115.88</v>
      </c>
      <c r="K248" s="199"/>
      <c r="L248" s="199"/>
      <c r="M248" s="199">
        <v>115.88</v>
      </c>
      <c r="N248" s="201"/>
      <c r="O248" s="241">
        <f t="shared" si="33"/>
        <v>115.88</v>
      </c>
      <c r="P248" s="199"/>
      <c r="Q248" s="199"/>
      <c r="R248" s="199">
        <v>115.88</v>
      </c>
      <c r="S248" s="201"/>
      <c r="T248" s="58">
        <f t="shared" si="30"/>
        <v>100</v>
      </c>
      <c r="V248" s="66"/>
      <c r="Z248" s="124"/>
      <c r="AA248" s="169"/>
      <c r="AB248" s="173"/>
      <c r="AC248" s="174"/>
      <c r="AD248" s="189"/>
      <c r="AE248" s="252"/>
      <c r="AF248" s="253"/>
      <c r="AG248" s="253"/>
    </row>
    <row r="249" spans="1:33" s="65" customFormat="1" ht="12.75" outlineLevel="4" x14ac:dyDescent="0.2">
      <c r="A249" s="338" t="s">
        <v>600</v>
      </c>
      <c r="B249" s="348" t="s">
        <v>449</v>
      </c>
      <c r="C249" s="349"/>
      <c r="D249" s="342" t="s">
        <v>449</v>
      </c>
      <c r="E249" s="241">
        <f t="shared" si="31"/>
        <v>51.77</v>
      </c>
      <c r="F249" s="199"/>
      <c r="G249" s="199">
        <f>SUM(G250:G251)</f>
        <v>38.42</v>
      </c>
      <c r="H249" s="199">
        <f>SUM(H250:H251)</f>
        <v>13.35</v>
      </c>
      <c r="I249" s="201"/>
      <c r="J249" s="241">
        <f t="shared" si="32"/>
        <v>51.77</v>
      </c>
      <c r="K249" s="199"/>
      <c r="L249" s="199">
        <f>SUM(L250:L251)</f>
        <v>38.42</v>
      </c>
      <c r="M249" s="199">
        <f>SUM(M250:M251)</f>
        <v>13.35</v>
      </c>
      <c r="N249" s="201"/>
      <c r="O249" s="241">
        <f t="shared" si="33"/>
        <v>51.77</v>
      </c>
      <c r="P249" s="199"/>
      <c r="Q249" s="199">
        <f>SUM(Q250:Q251)</f>
        <v>38.42</v>
      </c>
      <c r="R249" s="199">
        <f>SUM(R250:R251)</f>
        <v>13.35</v>
      </c>
      <c r="S249" s="201"/>
      <c r="T249" s="58">
        <f t="shared" si="30"/>
        <v>100</v>
      </c>
      <c r="V249" s="66"/>
      <c r="Z249" s="124"/>
      <c r="AA249" s="169"/>
      <c r="AB249" s="173"/>
      <c r="AC249" s="174"/>
      <c r="AD249" s="189"/>
      <c r="AE249" s="252"/>
      <c r="AF249" s="253"/>
      <c r="AG249" s="253"/>
    </row>
    <row r="250" spans="1:33" s="65" customFormat="1" ht="12.75" outlineLevel="5" x14ac:dyDescent="0.2">
      <c r="A250" s="339"/>
      <c r="B250" s="165"/>
      <c r="C250" s="60" t="s">
        <v>438</v>
      </c>
      <c r="D250" s="343"/>
      <c r="E250" s="241">
        <f t="shared" si="31"/>
        <v>13.35</v>
      </c>
      <c r="F250" s="199"/>
      <c r="G250" s="199"/>
      <c r="H250" s="231">
        <v>13.35</v>
      </c>
      <c r="I250" s="201"/>
      <c r="J250" s="241">
        <f t="shared" si="32"/>
        <v>13.35</v>
      </c>
      <c r="K250" s="199"/>
      <c r="L250" s="199"/>
      <c r="M250" s="199">
        <v>13.35</v>
      </c>
      <c r="N250" s="201"/>
      <c r="O250" s="241">
        <f t="shared" si="33"/>
        <v>13.35</v>
      </c>
      <c r="P250" s="199"/>
      <c r="Q250" s="199"/>
      <c r="R250" s="199">
        <v>13.35</v>
      </c>
      <c r="S250" s="201"/>
      <c r="T250" s="58">
        <f t="shared" si="30"/>
        <v>100</v>
      </c>
      <c r="V250" s="66"/>
      <c r="Z250" s="124"/>
      <c r="AA250" s="169"/>
      <c r="AB250" s="173"/>
      <c r="AC250" s="174"/>
      <c r="AD250" s="189"/>
      <c r="AE250" s="252"/>
      <c r="AF250" s="253"/>
      <c r="AG250" s="253"/>
    </row>
    <row r="251" spans="1:33" s="65" customFormat="1" ht="12.75" outlineLevel="5" x14ac:dyDescent="0.2">
      <c r="A251" s="340"/>
      <c r="B251" s="165"/>
      <c r="C251" s="60" t="s">
        <v>556</v>
      </c>
      <c r="D251" s="344"/>
      <c r="E251" s="241">
        <f t="shared" si="31"/>
        <v>38.42</v>
      </c>
      <c r="F251" s="199"/>
      <c r="G251" s="199">
        <v>38.42</v>
      </c>
      <c r="H251" s="231"/>
      <c r="I251" s="201"/>
      <c r="J251" s="241">
        <f t="shared" si="32"/>
        <v>38.42</v>
      </c>
      <c r="K251" s="199"/>
      <c r="L251" s="199">
        <v>38.42</v>
      </c>
      <c r="M251" s="199"/>
      <c r="N251" s="201"/>
      <c r="O251" s="241">
        <f t="shared" si="33"/>
        <v>38.42</v>
      </c>
      <c r="P251" s="199"/>
      <c r="Q251" s="199">
        <v>38.42</v>
      </c>
      <c r="R251" s="199"/>
      <c r="S251" s="201"/>
      <c r="T251" s="58">
        <f t="shared" si="30"/>
        <v>100</v>
      </c>
      <c r="V251" s="66"/>
      <c r="Z251" s="124"/>
      <c r="AA251" s="169"/>
      <c r="AB251" s="173"/>
      <c r="AC251" s="174"/>
      <c r="AD251" s="189"/>
      <c r="AE251" s="252"/>
      <c r="AF251" s="253"/>
      <c r="AG251" s="253"/>
    </row>
    <row r="252" spans="1:33" s="65" customFormat="1" ht="12.75" outlineLevel="4" x14ac:dyDescent="0.2">
      <c r="A252" s="341" t="s">
        <v>601</v>
      </c>
      <c r="B252" s="348" t="s">
        <v>450</v>
      </c>
      <c r="C252" s="349"/>
      <c r="D252" s="342" t="s">
        <v>450</v>
      </c>
      <c r="E252" s="241">
        <f t="shared" si="31"/>
        <v>5</v>
      </c>
      <c r="F252" s="199"/>
      <c r="G252" s="199"/>
      <c r="H252" s="199">
        <f>SUM(H253)</f>
        <v>5</v>
      </c>
      <c r="I252" s="201"/>
      <c r="J252" s="241">
        <f t="shared" si="32"/>
        <v>5</v>
      </c>
      <c r="K252" s="199"/>
      <c r="L252" s="199"/>
      <c r="M252" s="199">
        <f>SUM(M253)</f>
        <v>5</v>
      </c>
      <c r="N252" s="201"/>
      <c r="O252" s="241">
        <f t="shared" si="33"/>
        <v>5</v>
      </c>
      <c r="P252" s="199"/>
      <c r="Q252" s="199"/>
      <c r="R252" s="199">
        <f>SUM(R253)</f>
        <v>5</v>
      </c>
      <c r="S252" s="201"/>
      <c r="T252" s="58">
        <f t="shared" si="30"/>
        <v>100</v>
      </c>
      <c r="V252" s="66"/>
      <c r="Z252" s="124"/>
      <c r="AA252" s="169"/>
      <c r="AB252" s="173"/>
      <c r="AC252" s="174"/>
      <c r="AD252" s="189"/>
      <c r="AE252" s="252"/>
      <c r="AF252" s="253"/>
      <c r="AG252" s="253"/>
    </row>
    <row r="253" spans="1:33" s="65" customFormat="1" ht="12.75" outlineLevel="5" x14ac:dyDescent="0.2">
      <c r="A253" s="341"/>
      <c r="B253" s="165"/>
      <c r="C253" s="178" t="s">
        <v>438</v>
      </c>
      <c r="D253" s="343"/>
      <c r="E253" s="241">
        <f t="shared" si="31"/>
        <v>5</v>
      </c>
      <c r="F253" s="199"/>
      <c r="G253" s="199"/>
      <c r="H253" s="231">
        <v>5</v>
      </c>
      <c r="I253" s="201"/>
      <c r="J253" s="241">
        <f t="shared" si="32"/>
        <v>5</v>
      </c>
      <c r="K253" s="199"/>
      <c r="L253" s="244"/>
      <c r="M253" s="244">
        <v>5</v>
      </c>
      <c r="N253" s="201"/>
      <c r="O253" s="241">
        <f t="shared" si="33"/>
        <v>5</v>
      </c>
      <c r="P253" s="199"/>
      <c r="Q253" s="244"/>
      <c r="R253" s="244">
        <v>5</v>
      </c>
      <c r="S253" s="201"/>
      <c r="T253" s="58">
        <f t="shared" si="30"/>
        <v>100</v>
      </c>
      <c r="V253" s="66"/>
      <c r="Z253" s="124"/>
      <c r="AA253" s="169"/>
      <c r="AB253" s="173"/>
      <c r="AC253" s="174"/>
      <c r="AD253" s="189"/>
      <c r="AE253" s="252"/>
      <c r="AF253" s="253"/>
      <c r="AG253" s="253"/>
    </row>
    <row r="254" spans="1:33" s="65" customFormat="1" ht="12.75" outlineLevel="4" x14ac:dyDescent="0.2">
      <c r="A254" s="139" t="s">
        <v>789</v>
      </c>
      <c r="B254" s="263" t="s">
        <v>451</v>
      </c>
      <c r="C254" s="264"/>
      <c r="D254" s="344"/>
      <c r="E254" s="241">
        <f t="shared" si="31"/>
        <v>1076.19</v>
      </c>
      <c r="F254" s="199"/>
      <c r="G254" s="199"/>
      <c r="H254" s="208">
        <v>1076.19</v>
      </c>
      <c r="I254" s="201"/>
      <c r="J254" s="241">
        <f t="shared" si="32"/>
        <v>951.9</v>
      </c>
      <c r="K254" s="199"/>
      <c r="L254" s="199"/>
      <c r="M254" s="199">
        <v>951.9</v>
      </c>
      <c r="N254" s="201"/>
      <c r="O254" s="241">
        <f t="shared" si="33"/>
        <v>951.9</v>
      </c>
      <c r="P254" s="199"/>
      <c r="Q254" s="199"/>
      <c r="R254" s="199">
        <v>951.9</v>
      </c>
      <c r="S254" s="201"/>
      <c r="T254" s="58">
        <f t="shared" si="30"/>
        <v>88.450924093329235</v>
      </c>
      <c r="V254" s="66"/>
      <c r="Z254" s="124"/>
      <c r="AA254" s="169"/>
      <c r="AB254" s="173"/>
      <c r="AC254" s="174"/>
      <c r="AD254" s="189"/>
      <c r="AE254" s="252"/>
      <c r="AF254" s="253"/>
      <c r="AG254" s="253"/>
    </row>
    <row r="255" spans="1:33" s="65" customFormat="1" ht="12.75" outlineLevel="3" x14ac:dyDescent="0.2">
      <c r="A255" s="163" t="s">
        <v>566</v>
      </c>
      <c r="B255" s="263" t="s">
        <v>452</v>
      </c>
      <c r="C255" s="264"/>
      <c r="D255" s="70"/>
      <c r="E255" s="241">
        <f t="shared" si="31"/>
        <v>3750.39</v>
      </c>
      <c r="F255" s="199"/>
      <c r="G255" s="208">
        <f>G256+G258+G260+G263</f>
        <v>3750.39</v>
      </c>
      <c r="H255" s="208"/>
      <c r="I255" s="201"/>
      <c r="J255" s="241">
        <f t="shared" si="32"/>
        <v>3750.39</v>
      </c>
      <c r="K255" s="199"/>
      <c r="L255" s="208">
        <f>L256+L258+L260+L263</f>
        <v>3750.39</v>
      </c>
      <c r="M255" s="208"/>
      <c r="N255" s="201"/>
      <c r="O255" s="241">
        <f t="shared" si="33"/>
        <v>3750.39</v>
      </c>
      <c r="P255" s="199"/>
      <c r="Q255" s="208">
        <f>Q256+Q258+Q260+Q263</f>
        <v>3750.39</v>
      </c>
      <c r="R255" s="208"/>
      <c r="S255" s="201"/>
      <c r="T255" s="58">
        <f t="shared" si="30"/>
        <v>100</v>
      </c>
      <c r="V255" s="66"/>
      <c r="Z255" s="124"/>
      <c r="AA255" s="169"/>
      <c r="AB255" s="173"/>
      <c r="AC255" s="174"/>
      <c r="AD255" s="189"/>
      <c r="AE255" s="252"/>
      <c r="AF255" s="253"/>
      <c r="AG255" s="253"/>
    </row>
    <row r="256" spans="1:33" s="65" customFormat="1" ht="18.75" customHeight="1" outlineLevel="4" x14ac:dyDescent="0.2">
      <c r="A256" s="338" t="s">
        <v>602</v>
      </c>
      <c r="B256" s="263" t="s">
        <v>435</v>
      </c>
      <c r="C256" s="264"/>
      <c r="D256" s="342" t="s">
        <v>435</v>
      </c>
      <c r="E256" s="241">
        <f t="shared" si="31"/>
        <v>2710.39</v>
      </c>
      <c r="F256" s="199"/>
      <c r="G256" s="208">
        <f>G257</f>
        <v>2710.39</v>
      </c>
      <c r="H256" s="208"/>
      <c r="I256" s="201"/>
      <c r="J256" s="241">
        <f t="shared" si="32"/>
        <v>2710.39</v>
      </c>
      <c r="K256" s="199"/>
      <c r="L256" s="208">
        <f>L257</f>
        <v>2710.39</v>
      </c>
      <c r="M256" s="208"/>
      <c r="N256" s="201"/>
      <c r="O256" s="241">
        <f t="shared" si="33"/>
        <v>2710.39</v>
      </c>
      <c r="P256" s="199"/>
      <c r="Q256" s="208">
        <f>Q257</f>
        <v>2710.39</v>
      </c>
      <c r="R256" s="208"/>
      <c r="S256" s="201"/>
      <c r="T256" s="58">
        <f t="shared" si="30"/>
        <v>100</v>
      </c>
      <c r="V256" s="66"/>
      <c r="Z256" s="124"/>
      <c r="AA256" s="169"/>
      <c r="AB256" s="173"/>
      <c r="AC256" s="174"/>
      <c r="AD256" s="189"/>
      <c r="AE256" s="252"/>
      <c r="AF256" s="253"/>
      <c r="AG256" s="253"/>
    </row>
    <row r="257" spans="1:33" s="65" customFormat="1" ht="12.75" outlineLevel="5" x14ac:dyDescent="0.2">
      <c r="A257" s="340"/>
      <c r="B257" s="156"/>
      <c r="C257" s="157" t="s">
        <v>557</v>
      </c>
      <c r="D257" s="344"/>
      <c r="E257" s="241">
        <f t="shared" ref="E257:E322" si="38">SUM(F257:I257)</f>
        <v>2710.39</v>
      </c>
      <c r="F257" s="199"/>
      <c r="G257" s="199">
        <v>2710.39</v>
      </c>
      <c r="H257" s="208"/>
      <c r="I257" s="201"/>
      <c r="J257" s="241">
        <f t="shared" ref="J257:J322" si="39">SUM(K257:N257)</f>
        <v>2710.39</v>
      </c>
      <c r="K257" s="199"/>
      <c r="L257" s="199">
        <v>2710.39</v>
      </c>
      <c r="M257" s="199"/>
      <c r="N257" s="201"/>
      <c r="O257" s="241">
        <f t="shared" ref="O257:O322" si="40">SUM(P257:S257)</f>
        <v>2710.39</v>
      </c>
      <c r="P257" s="199"/>
      <c r="Q257" s="199">
        <v>2710.39</v>
      </c>
      <c r="R257" s="199"/>
      <c r="S257" s="201"/>
      <c r="T257" s="58">
        <f t="shared" si="30"/>
        <v>100</v>
      </c>
      <c r="V257" s="66"/>
      <c r="Z257" s="124"/>
      <c r="AA257" s="169"/>
      <c r="AB257" s="173"/>
      <c r="AC257" s="174"/>
      <c r="AD257" s="189"/>
      <c r="AE257" s="252"/>
      <c r="AF257" s="253"/>
      <c r="AG257" s="253"/>
    </row>
    <row r="258" spans="1:33" s="65" customFormat="1" ht="12.75" outlineLevel="4" x14ac:dyDescent="0.2">
      <c r="A258" s="338" t="s">
        <v>603</v>
      </c>
      <c r="B258" s="263" t="s">
        <v>558</v>
      </c>
      <c r="C258" s="264"/>
      <c r="D258" s="342" t="s">
        <v>558</v>
      </c>
      <c r="E258" s="241">
        <f t="shared" si="38"/>
        <v>100</v>
      </c>
      <c r="F258" s="199"/>
      <c r="G258" s="208">
        <f>G259</f>
        <v>100</v>
      </c>
      <c r="H258" s="208"/>
      <c r="I258" s="201"/>
      <c r="J258" s="241">
        <f t="shared" si="39"/>
        <v>100</v>
      </c>
      <c r="K258" s="199"/>
      <c r="L258" s="208">
        <f>L259</f>
        <v>100</v>
      </c>
      <c r="M258" s="208"/>
      <c r="N258" s="201"/>
      <c r="O258" s="241">
        <f t="shared" si="40"/>
        <v>100</v>
      </c>
      <c r="P258" s="199"/>
      <c r="Q258" s="208">
        <f>Q259</f>
        <v>100</v>
      </c>
      <c r="R258" s="208"/>
      <c r="S258" s="201"/>
      <c r="T258" s="58">
        <f t="shared" si="30"/>
        <v>100</v>
      </c>
      <c r="V258" s="66"/>
      <c r="Z258" s="124"/>
      <c r="AA258" s="169"/>
      <c r="AB258" s="173"/>
      <c r="AC258" s="174"/>
      <c r="AD258" s="189"/>
      <c r="AE258" s="252"/>
      <c r="AF258" s="253"/>
      <c r="AG258" s="253"/>
    </row>
    <row r="259" spans="1:33" s="65" customFormat="1" ht="12.75" outlineLevel="5" x14ac:dyDescent="0.2">
      <c r="A259" s="340"/>
      <c r="B259" s="156"/>
      <c r="C259" s="157" t="s">
        <v>559</v>
      </c>
      <c r="D259" s="344"/>
      <c r="E259" s="241">
        <f t="shared" si="38"/>
        <v>100</v>
      </c>
      <c r="F259" s="199"/>
      <c r="G259" s="199">
        <v>100</v>
      </c>
      <c r="H259" s="208"/>
      <c r="I259" s="201"/>
      <c r="J259" s="241">
        <f t="shared" si="39"/>
        <v>100</v>
      </c>
      <c r="K259" s="199"/>
      <c r="L259" s="199">
        <v>100</v>
      </c>
      <c r="M259" s="199"/>
      <c r="N259" s="201"/>
      <c r="O259" s="241">
        <f t="shared" si="40"/>
        <v>100</v>
      </c>
      <c r="P259" s="199"/>
      <c r="Q259" s="199">
        <v>100</v>
      </c>
      <c r="R259" s="199"/>
      <c r="S259" s="201"/>
      <c r="T259" s="58">
        <f t="shared" si="30"/>
        <v>100</v>
      </c>
      <c r="V259" s="66"/>
      <c r="Z259" s="124"/>
      <c r="AA259" s="169"/>
      <c r="AB259" s="173"/>
      <c r="AC259" s="174"/>
      <c r="AD259" s="189"/>
      <c r="AE259" s="252"/>
      <c r="AF259" s="253"/>
      <c r="AG259" s="253"/>
    </row>
    <row r="260" spans="1:33" s="65" customFormat="1" ht="12.75" outlineLevel="4" x14ac:dyDescent="0.2">
      <c r="A260" s="338" t="s">
        <v>604</v>
      </c>
      <c r="B260" s="263" t="s">
        <v>560</v>
      </c>
      <c r="C260" s="264"/>
      <c r="D260" s="342" t="s">
        <v>560</v>
      </c>
      <c r="E260" s="241">
        <f t="shared" si="38"/>
        <v>840</v>
      </c>
      <c r="F260" s="199"/>
      <c r="G260" s="208">
        <f>SUM(G261:G262)</f>
        <v>840</v>
      </c>
      <c r="H260" s="208"/>
      <c r="I260" s="201"/>
      <c r="J260" s="241">
        <f t="shared" si="39"/>
        <v>840</v>
      </c>
      <c r="K260" s="199"/>
      <c r="L260" s="208">
        <f>SUM(L261:L262)</f>
        <v>840</v>
      </c>
      <c r="M260" s="208"/>
      <c r="N260" s="201"/>
      <c r="O260" s="241">
        <f t="shared" si="40"/>
        <v>840</v>
      </c>
      <c r="P260" s="199"/>
      <c r="Q260" s="208">
        <f>SUM(Q261:Q262)</f>
        <v>840</v>
      </c>
      <c r="R260" s="208"/>
      <c r="S260" s="201"/>
      <c r="T260" s="58">
        <f t="shared" si="30"/>
        <v>100</v>
      </c>
      <c r="V260" s="66"/>
      <c r="Z260" s="124"/>
      <c r="AA260" s="169"/>
      <c r="AB260" s="173"/>
      <c r="AC260" s="174"/>
      <c r="AD260" s="189"/>
      <c r="AE260" s="252"/>
      <c r="AF260" s="253"/>
      <c r="AG260" s="253"/>
    </row>
    <row r="261" spans="1:33" s="65" customFormat="1" ht="25.5" outlineLevel="5" x14ac:dyDescent="0.2">
      <c r="A261" s="339"/>
      <c r="B261" s="156"/>
      <c r="C261" s="157" t="s">
        <v>561</v>
      </c>
      <c r="D261" s="343"/>
      <c r="E261" s="241">
        <f t="shared" si="38"/>
        <v>540</v>
      </c>
      <c r="F261" s="199"/>
      <c r="G261" s="199">
        <v>540</v>
      </c>
      <c r="H261" s="208"/>
      <c r="I261" s="201"/>
      <c r="J261" s="241">
        <f t="shared" si="39"/>
        <v>540</v>
      </c>
      <c r="K261" s="199"/>
      <c r="L261" s="244">
        <v>540</v>
      </c>
      <c r="M261" s="244"/>
      <c r="N261" s="201"/>
      <c r="O261" s="241">
        <f t="shared" si="40"/>
        <v>540</v>
      </c>
      <c r="P261" s="199"/>
      <c r="Q261" s="244">
        <v>540</v>
      </c>
      <c r="R261" s="244"/>
      <c r="S261" s="201"/>
      <c r="T261" s="58">
        <f t="shared" si="30"/>
        <v>100</v>
      </c>
      <c r="V261" s="66"/>
      <c r="Z261" s="124"/>
      <c r="AA261" s="169"/>
      <c r="AB261" s="173"/>
      <c r="AC261" s="174"/>
      <c r="AD261" s="189"/>
      <c r="AE261" s="252"/>
      <c r="AF261" s="253"/>
      <c r="AG261" s="253"/>
    </row>
    <row r="262" spans="1:33" s="65" customFormat="1" ht="12.75" outlineLevel="5" x14ac:dyDescent="0.2">
      <c r="A262" s="340"/>
      <c r="B262" s="156"/>
      <c r="C262" s="157" t="s">
        <v>562</v>
      </c>
      <c r="D262" s="344"/>
      <c r="E262" s="241">
        <f t="shared" si="38"/>
        <v>300</v>
      </c>
      <c r="F262" s="199"/>
      <c r="G262" s="199">
        <v>300</v>
      </c>
      <c r="H262" s="208"/>
      <c r="I262" s="201"/>
      <c r="J262" s="241">
        <f t="shared" si="39"/>
        <v>300</v>
      </c>
      <c r="K262" s="199"/>
      <c r="L262" s="199">
        <v>300</v>
      </c>
      <c r="M262" s="199"/>
      <c r="N262" s="201"/>
      <c r="O262" s="241">
        <f t="shared" si="40"/>
        <v>300</v>
      </c>
      <c r="P262" s="199"/>
      <c r="Q262" s="199">
        <v>300</v>
      </c>
      <c r="R262" s="199"/>
      <c r="S262" s="201"/>
      <c r="T262" s="58">
        <f t="shared" si="30"/>
        <v>100</v>
      </c>
      <c r="V262" s="66"/>
      <c r="Z262" s="124"/>
      <c r="AA262" s="169"/>
      <c r="AB262" s="173"/>
      <c r="AC262" s="174"/>
      <c r="AD262" s="189"/>
      <c r="AE262" s="252"/>
      <c r="AF262" s="253"/>
      <c r="AG262" s="253"/>
    </row>
    <row r="263" spans="1:33" s="65" customFormat="1" ht="12.75" outlineLevel="4" x14ac:dyDescent="0.2">
      <c r="A263" s="338" t="s">
        <v>605</v>
      </c>
      <c r="B263" s="263" t="s">
        <v>442</v>
      </c>
      <c r="C263" s="264"/>
      <c r="D263" s="342" t="s">
        <v>442</v>
      </c>
      <c r="E263" s="241">
        <f t="shared" si="38"/>
        <v>100</v>
      </c>
      <c r="F263" s="199"/>
      <c r="G263" s="208">
        <f>G264</f>
        <v>100</v>
      </c>
      <c r="H263" s="208"/>
      <c r="I263" s="201"/>
      <c r="J263" s="241">
        <f t="shared" si="39"/>
        <v>100</v>
      </c>
      <c r="K263" s="199"/>
      <c r="L263" s="208">
        <f>L264</f>
        <v>100</v>
      </c>
      <c r="M263" s="208"/>
      <c r="N263" s="201"/>
      <c r="O263" s="241">
        <f t="shared" si="40"/>
        <v>100</v>
      </c>
      <c r="P263" s="199"/>
      <c r="Q263" s="208">
        <f>Q264</f>
        <v>100</v>
      </c>
      <c r="R263" s="208"/>
      <c r="S263" s="201"/>
      <c r="T263" s="58">
        <f t="shared" si="30"/>
        <v>100</v>
      </c>
      <c r="V263" s="66"/>
      <c r="Z263" s="124"/>
      <c r="AA263" s="169"/>
      <c r="AB263" s="173"/>
      <c r="AC263" s="174"/>
      <c r="AD263" s="189"/>
      <c r="AE263" s="252"/>
      <c r="AF263" s="253"/>
      <c r="AG263" s="253"/>
    </row>
    <row r="264" spans="1:33" s="65" customFormat="1" ht="12.75" outlineLevel="5" x14ac:dyDescent="0.2">
      <c r="A264" s="340"/>
      <c r="B264" s="156"/>
      <c r="C264" s="157" t="s">
        <v>563</v>
      </c>
      <c r="D264" s="344"/>
      <c r="E264" s="241">
        <f t="shared" si="38"/>
        <v>100</v>
      </c>
      <c r="F264" s="199"/>
      <c r="G264" s="199">
        <v>100</v>
      </c>
      <c r="H264" s="208"/>
      <c r="I264" s="201"/>
      <c r="J264" s="241">
        <f t="shared" si="39"/>
        <v>100</v>
      </c>
      <c r="K264" s="199"/>
      <c r="L264" s="199">
        <v>100</v>
      </c>
      <c r="M264" s="199"/>
      <c r="N264" s="201"/>
      <c r="O264" s="241">
        <f t="shared" si="40"/>
        <v>100</v>
      </c>
      <c r="P264" s="199"/>
      <c r="Q264" s="199">
        <v>100</v>
      </c>
      <c r="R264" s="199"/>
      <c r="S264" s="201"/>
      <c r="T264" s="58">
        <f t="shared" si="30"/>
        <v>100</v>
      </c>
      <c r="V264" s="66"/>
      <c r="Z264" s="124"/>
      <c r="AA264" s="169"/>
      <c r="AB264" s="173"/>
      <c r="AC264" s="174"/>
      <c r="AD264" s="189"/>
      <c r="AE264" s="252"/>
      <c r="AF264" s="253"/>
      <c r="AG264" s="253"/>
    </row>
    <row r="265" spans="1:33" s="65" customFormat="1" ht="30" customHeight="1" outlineLevel="2" x14ac:dyDescent="0.2">
      <c r="A265" s="100" t="s">
        <v>538</v>
      </c>
      <c r="B265" s="275" t="s">
        <v>427</v>
      </c>
      <c r="C265" s="276"/>
      <c r="D265" s="137"/>
      <c r="E265" s="241">
        <f t="shared" si="38"/>
        <v>23218.1</v>
      </c>
      <c r="F265" s="199"/>
      <c r="G265" s="208">
        <v>23218.1</v>
      </c>
      <c r="H265" s="208"/>
      <c r="I265" s="201"/>
      <c r="J265" s="241">
        <f t="shared" si="39"/>
        <v>15951.25</v>
      </c>
      <c r="K265" s="199"/>
      <c r="L265" s="199">
        <v>15951.25</v>
      </c>
      <c r="M265" s="199"/>
      <c r="N265" s="201"/>
      <c r="O265" s="241">
        <f t="shared" si="40"/>
        <v>15951.25</v>
      </c>
      <c r="P265" s="199"/>
      <c r="Q265" s="199">
        <v>15951.25</v>
      </c>
      <c r="R265" s="199"/>
      <c r="S265" s="201"/>
      <c r="T265" s="58">
        <f t="shared" si="30"/>
        <v>68.701788690719752</v>
      </c>
      <c r="V265" s="66"/>
      <c r="Z265" s="124"/>
      <c r="AA265" s="169"/>
      <c r="AB265" s="173"/>
      <c r="AC265" s="174"/>
      <c r="AD265" s="189"/>
      <c r="AE265" s="252"/>
      <c r="AF265" s="253"/>
      <c r="AG265" s="253"/>
    </row>
    <row r="266" spans="1:33" s="118" customFormat="1" ht="34.5" customHeight="1" outlineLevel="1" x14ac:dyDescent="0.2">
      <c r="A266" s="102" t="s">
        <v>606</v>
      </c>
      <c r="B266" s="267" t="s">
        <v>453</v>
      </c>
      <c r="C266" s="268"/>
      <c r="D266" s="64"/>
      <c r="E266" s="238">
        <f t="shared" si="38"/>
        <v>588072.89403999993</v>
      </c>
      <c r="F266" s="195">
        <f>F267+F268+F320+F321+F322+F323+F324</f>
        <v>1081.94</v>
      </c>
      <c r="G266" s="195">
        <f>G267+G268+G320+G321+G322+G323+G324</f>
        <v>524885.62</v>
      </c>
      <c r="H266" s="195">
        <f>H267+H268+H320+H321+H322+H323+H324</f>
        <v>60802.034039999999</v>
      </c>
      <c r="I266" s="197">
        <f>I267+I268+I320+I321+I322+I323+I324</f>
        <v>1303.3</v>
      </c>
      <c r="J266" s="238">
        <f t="shared" si="39"/>
        <v>477291.44</v>
      </c>
      <c r="K266" s="195">
        <f>K267+K268+K320+K321+K322+K323+K324</f>
        <v>1081.94</v>
      </c>
      <c r="L266" s="195">
        <f>L267+L268+L320+L321+L322+L323+L324</f>
        <v>427343.15</v>
      </c>
      <c r="M266" s="195">
        <f>M267+M268+M320+M321+M322+M323+M324</f>
        <v>48866.35</v>
      </c>
      <c r="N266" s="197">
        <f>N267+N268+N320+N321+N322+N323+N324</f>
        <v>0</v>
      </c>
      <c r="O266" s="238">
        <f t="shared" si="40"/>
        <v>477291.44</v>
      </c>
      <c r="P266" s="195">
        <f>P267+P268+P320+P321+P322+P323+P324</f>
        <v>1081.94</v>
      </c>
      <c r="Q266" s="195">
        <f>Q267+Q268+Q320+Q321+Q322+Q323+Q324</f>
        <v>427343.15</v>
      </c>
      <c r="R266" s="195">
        <f>R267+R268+R320+R321+R322+R323+R324</f>
        <v>48866.35</v>
      </c>
      <c r="S266" s="197">
        <f>S267+S268+S320+S321+S322+S323+S324</f>
        <v>0</v>
      </c>
      <c r="T266" s="140">
        <f t="shared" ref="T266:T324" si="41">O266/E266*100</f>
        <v>81.161952002422225</v>
      </c>
      <c r="V266" s="135"/>
      <c r="AA266" s="169"/>
      <c r="AB266" s="173"/>
      <c r="AC266" s="174"/>
      <c r="AD266" s="189"/>
      <c r="AE266" s="252"/>
      <c r="AF266" s="253"/>
      <c r="AG266" s="253"/>
    </row>
    <row r="267" spans="1:33" s="83" customFormat="1" ht="21.75" customHeight="1" outlineLevel="2" x14ac:dyDescent="0.2">
      <c r="A267" s="63" t="s">
        <v>607</v>
      </c>
      <c r="B267" s="263" t="s">
        <v>454</v>
      </c>
      <c r="C267" s="264"/>
      <c r="D267" s="64"/>
      <c r="E267" s="241">
        <f t="shared" si="38"/>
        <v>509506.29</v>
      </c>
      <c r="F267" s="208"/>
      <c r="G267" s="208">
        <v>460535.9</v>
      </c>
      <c r="H267" s="208">
        <v>47667.09</v>
      </c>
      <c r="I267" s="210">
        <v>1303.3</v>
      </c>
      <c r="J267" s="241">
        <f t="shared" si="39"/>
        <v>409096.74</v>
      </c>
      <c r="K267" s="208"/>
      <c r="L267" s="208">
        <v>372762.24</v>
      </c>
      <c r="M267" s="208">
        <v>36334.5</v>
      </c>
      <c r="N267" s="210"/>
      <c r="O267" s="241">
        <f t="shared" si="40"/>
        <v>409096.74</v>
      </c>
      <c r="P267" s="208"/>
      <c r="Q267" s="208">
        <v>372762.24</v>
      </c>
      <c r="R267" s="208">
        <v>36334.5</v>
      </c>
      <c r="S267" s="210"/>
      <c r="T267" s="58">
        <f t="shared" si="41"/>
        <v>80.292775188310245</v>
      </c>
      <c r="V267" s="124"/>
      <c r="AA267" s="169"/>
      <c r="AB267" s="173"/>
      <c r="AC267" s="174"/>
      <c r="AD267" s="189"/>
      <c r="AE267" s="252"/>
      <c r="AF267" s="253"/>
      <c r="AG267" s="253"/>
    </row>
    <row r="268" spans="1:33" s="83" customFormat="1" ht="21.75" customHeight="1" outlineLevel="2" x14ac:dyDescent="0.2">
      <c r="A268" s="63" t="s">
        <v>28</v>
      </c>
      <c r="B268" s="263" t="s">
        <v>44</v>
      </c>
      <c r="C268" s="264"/>
      <c r="D268" s="64"/>
      <c r="E268" s="241">
        <f t="shared" si="38"/>
        <v>50260.48404000001</v>
      </c>
      <c r="F268" s="208"/>
      <c r="G268" s="208">
        <f>G269+G315</f>
        <v>37589.320000000007</v>
      </c>
      <c r="H268" s="208">
        <f>H269+H315</f>
        <v>12671.164040000001</v>
      </c>
      <c r="I268" s="210"/>
      <c r="J268" s="241">
        <f t="shared" si="39"/>
        <v>49786.990000000005</v>
      </c>
      <c r="K268" s="219"/>
      <c r="L268" s="208">
        <f>L269+L315</f>
        <v>37589.320000000007</v>
      </c>
      <c r="M268" s="208">
        <f>M269+M315</f>
        <v>12197.670000000002</v>
      </c>
      <c r="N268" s="222"/>
      <c r="O268" s="241">
        <f t="shared" si="40"/>
        <v>49786.990000000005</v>
      </c>
      <c r="P268" s="219"/>
      <c r="Q268" s="208">
        <f>Q269+Q315</f>
        <v>37589.320000000007</v>
      </c>
      <c r="R268" s="208">
        <f>R269+R315</f>
        <v>12197.670000000002</v>
      </c>
      <c r="S268" s="210"/>
      <c r="T268" s="58">
        <f t="shared" si="41"/>
        <v>99.057919856833905</v>
      </c>
      <c r="V268" s="124"/>
      <c r="Z268" s="124"/>
      <c r="AA268" s="169"/>
      <c r="AB268" s="173"/>
      <c r="AC268" s="174"/>
      <c r="AD268" s="189"/>
      <c r="AE268" s="252"/>
      <c r="AF268" s="253"/>
      <c r="AG268" s="253"/>
    </row>
    <row r="269" spans="1:33" s="65" customFormat="1" ht="30.75" customHeight="1" outlineLevel="3" x14ac:dyDescent="0.2">
      <c r="A269" s="63" t="s">
        <v>26</v>
      </c>
      <c r="B269" s="357" t="s">
        <v>455</v>
      </c>
      <c r="C269" s="358"/>
      <c r="D269" s="64"/>
      <c r="E269" s="241">
        <f t="shared" si="38"/>
        <v>49714.074040000007</v>
      </c>
      <c r="F269" s="199"/>
      <c r="G269" s="199">
        <f>G270+G272+G276+G278+G282+G284+G287+G292+G297+G299+G302+G304+G310+G314</f>
        <v>37042.910000000003</v>
      </c>
      <c r="H269" s="199">
        <f>H270+H272+H276+H278+H282+H284+H287+H292+H297+H299+H302+H304+H310+H314</f>
        <v>12671.164040000001</v>
      </c>
      <c r="I269" s="201"/>
      <c r="J269" s="241">
        <f t="shared" si="39"/>
        <v>49240.58</v>
      </c>
      <c r="K269" s="244"/>
      <c r="L269" s="199">
        <f>L270+L272+L276+L278+L282+L284+L287+L292+L297+L299+L302+L304+L310+L314</f>
        <v>37042.910000000003</v>
      </c>
      <c r="M269" s="199">
        <f>M270+M272+M276+M278+M282+M284+M287+M292+M297+M299+M302+M304+M310+M314</f>
        <v>12197.670000000002</v>
      </c>
      <c r="N269" s="201"/>
      <c r="O269" s="241">
        <f t="shared" si="40"/>
        <v>49240.58</v>
      </c>
      <c r="P269" s="244"/>
      <c r="Q269" s="199">
        <f>Q270+Q272+Q276+Q278+Q282+Q284+Q287+Q292+Q297+Q299+Q302+Q304+Q310+Q314</f>
        <v>37042.910000000003</v>
      </c>
      <c r="R269" s="199">
        <f>R270+R272+R276+R278+R282+R284+R287+R292+R297+R299+R302+R304+R310+R314</f>
        <v>12197.670000000002</v>
      </c>
      <c r="S269" s="201"/>
      <c r="T269" s="58">
        <f t="shared" si="41"/>
        <v>99.04756540447876</v>
      </c>
      <c r="V269" s="66"/>
      <c r="Z269" s="124"/>
      <c r="AA269" s="169"/>
      <c r="AB269" s="173"/>
      <c r="AC269" s="174"/>
      <c r="AD269" s="189"/>
      <c r="AE269" s="252"/>
      <c r="AF269" s="253"/>
      <c r="AG269" s="253"/>
    </row>
    <row r="270" spans="1:33" s="65" customFormat="1" ht="12.75" outlineLevel="4" x14ac:dyDescent="0.2">
      <c r="A270" s="322" t="s">
        <v>301</v>
      </c>
      <c r="B270" s="326" t="s">
        <v>456</v>
      </c>
      <c r="C270" s="327"/>
      <c r="D270" s="342" t="s">
        <v>456</v>
      </c>
      <c r="E270" s="241">
        <f t="shared" si="38"/>
        <v>12.56</v>
      </c>
      <c r="F270" s="199"/>
      <c r="G270" s="199"/>
      <c r="H270" s="199">
        <f>SUM(H271:H271)</f>
        <v>12.56</v>
      </c>
      <c r="I270" s="201"/>
      <c r="J270" s="241">
        <f t="shared" si="39"/>
        <v>12.56</v>
      </c>
      <c r="K270" s="199"/>
      <c r="L270" s="199"/>
      <c r="M270" s="199">
        <f>SUM(M271:M271)</f>
        <v>12.56</v>
      </c>
      <c r="N270" s="201"/>
      <c r="O270" s="241">
        <f t="shared" si="40"/>
        <v>12.56</v>
      </c>
      <c r="P270" s="199"/>
      <c r="Q270" s="199"/>
      <c r="R270" s="199">
        <f>SUM(R271:R271)</f>
        <v>12.56</v>
      </c>
      <c r="S270" s="201"/>
      <c r="T270" s="58">
        <f t="shared" si="41"/>
        <v>100</v>
      </c>
      <c r="V270" s="66"/>
      <c r="Z270" s="124"/>
      <c r="AA270" s="169"/>
      <c r="AB270" s="173"/>
      <c r="AC270" s="174"/>
      <c r="AD270" s="189"/>
      <c r="AE270" s="252"/>
      <c r="AF270" s="253"/>
      <c r="AG270" s="253"/>
    </row>
    <row r="271" spans="1:33" s="65" customFormat="1" ht="12.75" outlineLevel="5" x14ac:dyDescent="0.2">
      <c r="A271" s="352"/>
      <c r="B271" s="165"/>
      <c r="C271" s="60" t="s">
        <v>438</v>
      </c>
      <c r="D271" s="344"/>
      <c r="E271" s="241">
        <f t="shared" si="38"/>
        <v>12.56</v>
      </c>
      <c r="F271" s="199"/>
      <c r="G271" s="199"/>
      <c r="H271" s="231">
        <f>12560/1000</f>
        <v>12.56</v>
      </c>
      <c r="I271" s="201"/>
      <c r="J271" s="241">
        <f t="shared" si="39"/>
        <v>12.56</v>
      </c>
      <c r="K271" s="199"/>
      <c r="L271" s="199"/>
      <c r="M271" s="199">
        <v>12.56</v>
      </c>
      <c r="N271" s="201"/>
      <c r="O271" s="241">
        <f t="shared" si="40"/>
        <v>12.56</v>
      </c>
      <c r="P271" s="199"/>
      <c r="Q271" s="199"/>
      <c r="R271" s="199">
        <v>12.56</v>
      </c>
      <c r="S271" s="201"/>
      <c r="T271" s="58">
        <f t="shared" si="41"/>
        <v>100</v>
      </c>
      <c r="V271" s="66"/>
      <c r="Z271" s="124"/>
      <c r="AA271" s="169"/>
      <c r="AB271" s="173"/>
      <c r="AC271" s="174"/>
      <c r="AD271" s="189"/>
      <c r="AE271" s="252"/>
      <c r="AF271" s="253"/>
      <c r="AG271" s="253"/>
    </row>
    <row r="272" spans="1:33" s="65" customFormat="1" ht="12.75" outlineLevel="4" x14ac:dyDescent="0.2">
      <c r="A272" s="322" t="s">
        <v>614</v>
      </c>
      <c r="B272" s="332" t="s">
        <v>458</v>
      </c>
      <c r="C272" s="333"/>
      <c r="D272" s="342" t="s">
        <v>458</v>
      </c>
      <c r="E272" s="241">
        <f t="shared" si="38"/>
        <v>24006.28</v>
      </c>
      <c r="F272" s="199"/>
      <c r="G272" s="199">
        <f>SUM(G273:G275)</f>
        <v>19200</v>
      </c>
      <c r="H272" s="199">
        <f>SUM(H273:H275)</f>
        <v>4806.28</v>
      </c>
      <c r="I272" s="201"/>
      <c r="J272" s="241">
        <f t="shared" si="39"/>
        <v>24006.28</v>
      </c>
      <c r="K272" s="199"/>
      <c r="L272" s="199">
        <f>SUM(L273:L275)</f>
        <v>19200</v>
      </c>
      <c r="M272" s="199">
        <f>SUM(M273:M275)</f>
        <v>4806.28</v>
      </c>
      <c r="N272" s="201"/>
      <c r="O272" s="241">
        <f t="shared" si="40"/>
        <v>24006.28</v>
      </c>
      <c r="P272" s="199"/>
      <c r="Q272" s="199">
        <f>SUM(Q273:Q275)</f>
        <v>19200</v>
      </c>
      <c r="R272" s="199">
        <f>SUM(R273:R275)</f>
        <v>4806.28</v>
      </c>
      <c r="S272" s="201"/>
      <c r="T272" s="58">
        <f t="shared" si="41"/>
        <v>100</v>
      </c>
      <c r="V272" s="66"/>
      <c r="Z272" s="124"/>
      <c r="AA272" s="169"/>
      <c r="AB272" s="173"/>
      <c r="AC272" s="174"/>
      <c r="AD272" s="189"/>
      <c r="AE272" s="252"/>
      <c r="AF272" s="253"/>
      <c r="AG272" s="253"/>
    </row>
    <row r="273" spans="1:33" s="65" customFormat="1" ht="12.75" outlineLevel="5" x14ac:dyDescent="0.2">
      <c r="A273" s="324"/>
      <c r="B273" s="165"/>
      <c r="C273" s="152" t="s">
        <v>459</v>
      </c>
      <c r="D273" s="345"/>
      <c r="E273" s="241">
        <f t="shared" si="38"/>
        <v>4800</v>
      </c>
      <c r="F273" s="199"/>
      <c r="G273" s="199"/>
      <c r="H273" s="231">
        <v>4800</v>
      </c>
      <c r="I273" s="201"/>
      <c r="J273" s="241">
        <f t="shared" si="39"/>
        <v>4800</v>
      </c>
      <c r="K273" s="199"/>
      <c r="L273" s="199"/>
      <c r="M273" s="199">
        <v>4800</v>
      </c>
      <c r="N273" s="201"/>
      <c r="O273" s="241">
        <f t="shared" si="40"/>
        <v>4800</v>
      </c>
      <c r="P273" s="199"/>
      <c r="Q273" s="199"/>
      <c r="R273" s="199">
        <v>4800</v>
      </c>
      <c r="S273" s="201"/>
      <c r="T273" s="58">
        <f t="shared" si="41"/>
        <v>100</v>
      </c>
      <c r="V273" s="66"/>
      <c r="Z273" s="124"/>
      <c r="AA273" s="169"/>
      <c r="AB273" s="173"/>
      <c r="AC273" s="174"/>
      <c r="AD273" s="189"/>
      <c r="AE273" s="252"/>
      <c r="AF273" s="253"/>
      <c r="AG273" s="253"/>
    </row>
    <row r="274" spans="1:33" s="65" customFormat="1" ht="12.75" outlineLevel="5" x14ac:dyDescent="0.2">
      <c r="A274" s="324"/>
      <c r="B274" s="165"/>
      <c r="C274" s="152" t="s">
        <v>759</v>
      </c>
      <c r="D274" s="345"/>
      <c r="E274" s="241">
        <f t="shared" si="38"/>
        <v>19200</v>
      </c>
      <c r="F274" s="199"/>
      <c r="G274" s="199">
        <v>19200</v>
      </c>
      <c r="H274" s="231"/>
      <c r="I274" s="201"/>
      <c r="J274" s="241">
        <f t="shared" ref="J274" si="42">SUM(K274:N274)</f>
        <v>19200</v>
      </c>
      <c r="K274" s="199"/>
      <c r="L274" s="199">
        <v>19200</v>
      </c>
      <c r="M274" s="199"/>
      <c r="N274" s="201"/>
      <c r="O274" s="241">
        <f t="shared" ref="O274" si="43">SUM(P274:S274)</f>
        <v>19200</v>
      </c>
      <c r="P274" s="199"/>
      <c r="Q274" s="199">
        <v>19200</v>
      </c>
      <c r="R274" s="199"/>
      <c r="S274" s="201"/>
      <c r="T274" s="58">
        <f t="shared" si="41"/>
        <v>100</v>
      </c>
      <c r="V274" s="66"/>
      <c r="Z274" s="124"/>
      <c r="AA274" s="169"/>
      <c r="AB274" s="173"/>
      <c r="AC274" s="174"/>
      <c r="AD274" s="189"/>
      <c r="AE274" s="252"/>
      <c r="AF274" s="253"/>
      <c r="AG274" s="253"/>
    </row>
    <row r="275" spans="1:33" s="65" customFormat="1" ht="12.75" outlineLevel="5" x14ac:dyDescent="0.2">
      <c r="A275" s="325"/>
      <c r="B275" s="165"/>
      <c r="C275" s="152" t="s">
        <v>438</v>
      </c>
      <c r="D275" s="346"/>
      <c r="E275" s="241">
        <f t="shared" si="38"/>
        <v>6.28</v>
      </c>
      <c r="F275" s="199"/>
      <c r="G275" s="199"/>
      <c r="H275" s="231">
        <v>6.28</v>
      </c>
      <c r="I275" s="201"/>
      <c r="J275" s="241">
        <f t="shared" si="39"/>
        <v>6.28</v>
      </c>
      <c r="K275" s="199"/>
      <c r="L275" s="199"/>
      <c r="M275" s="199">
        <v>6.28</v>
      </c>
      <c r="N275" s="201"/>
      <c r="O275" s="241">
        <f t="shared" si="40"/>
        <v>6.28</v>
      </c>
      <c r="P275" s="199"/>
      <c r="Q275" s="199"/>
      <c r="R275" s="199">
        <v>6.28</v>
      </c>
      <c r="S275" s="201"/>
      <c r="T275" s="58">
        <f t="shared" si="41"/>
        <v>100</v>
      </c>
      <c r="V275" s="66"/>
      <c r="Z275" s="124"/>
      <c r="AA275" s="169"/>
      <c r="AB275" s="173"/>
      <c r="AC275" s="174"/>
      <c r="AD275" s="189"/>
      <c r="AE275" s="252"/>
      <c r="AF275" s="253"/>
      <c r="AG275" s="253"/>
    </row>
    <row r="276" spans="1:33" s="65" customFormat="1" ht="12.75" outlineLevel="4" x14ac:dyDescent="0.2">
      <c r="A276" s="322" t="s">
        <v>615</v>
      </c>
      <c r="B276" s="326" t="s">
        <v>460</v>
      </c>
      <c r="C276" s="327"/>
      <c r="D276" s="342" t="s">
        <v>460</v>
      </c>
      <c r="E276" s="241">
        <f t="shared" si="38"/>
        <v>12.56</v>
      </c>
      <c r="F276" s="199"/>
      <c r="G276" s="199"/>
      <c r="H276" s="199">
        <f>SUM(H277:H277)</f>
        <v>12.56</v>
      </c>
      <c r="I276" s="201"/>
      <c r="J276" s="241">
        <f t="shared" si="39"/>
        <v>12.56</v>
      </c>
      <c r="K276" s="199"/>
      <c r="L276" s="199"/>
      <c r="M276" s="199">
        <f>SUM(M277:M277)</f>
        <v>12.56</v>
      </c>
      <c r="N276" s="201"/>
      <c r="O276" s="241">
        <f t="shared" si="40"/>
        <v>12.56</v>
      </c>
      <c r="P276" s="199"/>
      <c r="Q276" s="199"/>
      <c r="R276" s="199">
        <f>SUM(R277:R277)</f>
        <v>12.56</v>
      </c>
      <c r="S276" s="201"/>
      <c r="T276" s="58">
        <f t="shared" si="41"/>
        <v>100</v>
      </c>
      <c r="V276" s="66"/>
      <c r="Z276" s="124"/>
      <c r="AA276" s="169"/>
      <c r="AB276" s="173"/>
      <c r="AC276" s="174"/>
      <c r="AD276" s="189"/>
      <c r="AE276" s="252"/>
      <c r="AF276" s="253"/>
      <c r="AG276" s="253"/>
    </row>
    <row r="277" spans="1:33" s="65" customFormat="1" ht="12.75" outlineLevel="5" x14ac:dyDescent="0.2">
      <c r="A277" s="325"/>
      <c r="B277" s="165"/>
      <c r="C277" s="60" t="s">
        <v>438</v>
      </c>
      <c r="D277" s="346"/>
      <c r="E277" s="241">
        <f t="shared" si="38"/>
        <v>12.56</v>
      </c>
      <c r="F277" s="199"/>
      <c r="G277" s="199"/>
      <c r="H277" s="231">
        <f>(12560)/1000</f>
        <v>12.56</v>
      </c>
      <c r="I277" s="201"/>
      <c r="J277" s="241">
        <f t="shared" si="39"/>
        <v>12.56</v>
      </c>
      <c r="K277" s="199"/>
      <c r="L277" s="199"/>
      <c r="M277" s="199">
        <v>12.56</v>
      </c>
      <c r="N277" s="201"/>
      <c r="O277" s="241">
        <f t="shared" si="40"/>
        <v>12.56</v>
      </c>
      <c r="P277" s="199"/>
      <c r="Q277" s="199"/>
      <c r="R277" s="199">
        <v>12.56</v>
      </c>
      <c r="S277" s="201"/>
      <c r="T277" s="58">
        <f t="shared" si="41"/>
        <v>100</v>
      </c>
      <c r="V277" s="66"/>
      <c r="Z277" s="124"/>
      <c r="AA277" s="169"/>
      <c r="AB277" s="173"/>
      <c r="AC277" s="174"/>
      <c r="AD277" s="189"/>
      <c r="AE277" s="252"/>
      <c r="AF277" s="253"/>
      <c r="AG277" s="253"/>
    </row>
    <row r="278" spans="1:33" s="65" customFormat="1" ht="12.75" outlineLevel="4" x14ac:dyDescent="0.2">
      <c r="A278" s="322" t="s">
        <v>616</v>
      </c>
      <c r="B278" s="326" t="s">
        <v>461</v>
      </c>
      <c r="C278" s="327"/>
      <c r="D278" s="257" t="s">
        <v>461</v>
      </c>
      <c r="E278" s="241">
        <f t="shared" si="38"/>
        <v>1705.9299999999998</v>
      </c>
      <c r="F278" s="199"/>
      <c r="G278" s="199">
        <f>SUM(G279:G281)</f>
        <v>1002.3199999999999</v>
      </c>
      <c r="H278" s="199">
        <f>SUM(H279:H281)</f>
        <v>703.61</v>
      </c>
      <c r="I278" s="201"/>
      <c r="J278" s="241">
        <f t="shared" si="39"/>
        <v>1705.9299999999998</v>
      </c>
      <c r="K278" s="199"/>
      <c r="L278" s="199">
        <f>SUM(L279:L281)</f>
        <v>1002.3199999999999</v>
      </c>
      <c r="M278" s="199">
        <f>SUM(M279:M281)</f>
        <v>703.61</v>
      </c>
      <c r="N278" s="201"/>
      <c r="O278" s="241">
        <f t="shared" si="40"/>
        <v>1705.9299999999998</v>
      </c>
      <c r="P278" s="199"/>
      <c r="Q278" s="199">
        <f>SUM(Q279:Q281)</f>
        <v>1002.3199999999999</v>
      </c>
      <c r="R278" s="199">
        <f>SUM(R279:R281)</f>
        <v>703.61</v>
      </c>
      <c r="S278" s="201"/>
      <c r="T278" s="58">
        <f t="shared" si="41"/>
        <v>100</v>
      </c>
      <c r="V278" s="66"/>
      <c r="Z278" s="124"/>
      <c r="AA278" s="169"/>
      <c r="AB278" s="173"/>
      <c r="AC278" s="174"/>
      <c r="AD278" s="189"/>
      <c r="AE278" s="252"/>
      <c r="AF278" s="253"/>
      <c r="AG278" s="253"/>
    </row>
    <row r="279" spans="1:33" s="65" customFormat="1" ht="12.75" outlineLevel="5" x14ac:dyDescent="0.2">
      <c r="A279" s="323"/>
      <c r="B279" s="62"/>
      <c r="C279" s="181" t="s">
        <v>567</v>
      </c>
      <c r="D279" s="258"/>
      <c r="E279" s="241">
        <f t="shared" si="38"/>
        <v>1093.26</v>
      </c>
      <c r="F279" s="199"/>
      <c r="G279" s="199">
        <v>487.28</v>
      </c>
      <c r="H279" s="208">
        <v>605.98</v>
      </c>
      <c r="I279" s="201"/>
      <c r="J279" s="241">
        <f t="shared" si="39"/>
        <v>1093.26</v>
      </c>
      <c r="K279" s="199"/>
      <c r="L279" s="199">
        <v>487.28</v>
      </c>
      <c r="M279" s="199">
        <v>605.98</v>
      </c>
      <c r="N279" s="201"/>
      <c r="O279" s="241">
        <f t="shared" si="40"/>
        <v>1093.26</v>
      </c>
      <c r="P279" s="199"/>
      <c r="Q279" s="199">
        <v>487.28</v>
      </c>
      <c r="R279" s="199">
        <v>605.98</v>
      </c>
      <c r="S279" s="201"/>
      <c r="T279" s="58">
        <f t="shared" si="41"/>
        <v>100</v>
      </c>
      <c r="V279" s="66"/>
      <c r="Z279" s="124"/>
      <c r="AA279" s="169"/>
      <c r="AB279" s="173"/>
      <c r="AC279" s="174"/>
      <c r="AD279" s="189"/>
      <c r="AE279" s="252"/>
      <c r="AF279" s="253"/>
      <c r="AG279" s="253"/>
    </row>
    <row r="280" spans="1:33" s="65" customFormat="1" ht="12.75" outlineLevel="5" x14ac:dyDescent="0.2">
      <c r="A280" s="324"/>
      <c r="B280" s="165"/>
      <c r="C280" s="182" t="s">
        <v>430</v>
      </c>
      <c r="D280" s="355"/>
      <c r="E280" s="241">
        <f t="shared" si="38"/>
        <v>606.39</v>
      </c>
      <c r="F280" s="199"/>
      <c r="G280" s="199">
        <v>515.04</v>
      </c>
      <c r="H280" s="208">
        <v>91.35</v>
      </c>
      <c r="I280" s="201"/>
      <c r="J280" s="241">
        <f t="shared" si="39"/>
        <v>606.39</v>
      </c>
      <c r="K280" s="199"/>
      <c r="L280" s="244">
        <v>515.04</v>
      </c>
      <c r="M280" s="244">
        <v>91.35</v>
      </c>
      <c r="N280" s="201"/>
      <c r="O280" s="241">
        <f t="shared" si="40"/>
        <v>606.39</v>
      </c>
      <c r="P280" s="199"/>
      <c r="Q280" s="244">
        <v>515.04</v>
      </c>
      <c r="R280" s="244">
        <v>91.35</v>
      </c>
      <c r="S280" s="201"/>
      <c r="T280" s="58">
        <f t="shared" si="41"/>
        <v>100</v>
      </c>
      <c r="V280" s="66"/>
      <c r="Z280" s="124"/>
      <c r="AA280" s="169"/>
      <c r="AB280" s="173"/>
      <c r="AC280" s="174"/>
      <c r="AD280" s="189"/>
      <c r="AE280" s="252"/>
      <c r="AF280" s="253"/>
      <c r="AG280" s="253"/>
    </row>
    <row r="281" spans="1:33" s="65" customFormat="1" ht="12.75" outlineLevel="5" x14ac:dyDescent="0.2">
      <c r="A281" s="325"/>
      <c r="B281" s="165"/>
      <c r="C281" s="152" t="s">
        <v>438</v>
      </c>
      <c r="D281" s="356"/>
      <c r="E281" s="241">
        <f t="shared" si="38"/>
        <v>6.28</v>
      </c>
      <c r="F281" s="199"/>
      <c r="G281" s="199"/>
      <c r="H281" s="231">
        <f>6280/1000</f>
        <v>6.28</v>
      </c>
      <c r="I281" s="201"/>
      <c r="J281" s="241">
        <f t="shared" si="39"/>
        <v>6.28</v>
      </c>
      <c r="K281" s="199"/>
      <c r="L281" s="199"/>
      <c r="M281" s="199">
        <v>6.28</v>
      </c>
      <c r="N281" s="201"/>
      <c r="O281" s="241">
        <f t="shared" si="40"/>
        <v>6.28</v>
      </c>
      <c r="P281" s="199"/>
      <c r="Q281" s="199"/>
      <c r="R281" s="199">
        <v>6.28</v>
      </c>
      <c r="S281" s="201"/>
      <c r="T281" s="58">
        <f t="shared" si="41"/>
        <v>100</v>
      </c>
      <c r="V281" s="66"/>
      <c r="Z281" s="124"/>
      <c r="AA281" s="169"/>
      <c r="AB281" s="173"/>
      <c r="AC281" s="174"/>
      <c r="AD281" s="189"/>
      <c r="AE281" s="252"/>
      <c r="AF281" s="253"/>
      <c r="AG281" s="253"/>
    </row>
    <row r="282" spans="1:33" s="65" customFormat="1" ht="12.75" outlineLevel="4" x14ac:dyDescent="0.2">
      <c r="A282" s="322" t="s">
        <v>617</v>
      </c>
      <c r="B282" s="326" t="s">
        <v>462</v>
      </c>
      <c r="C282" s="327"/>
      <c r="D282" s="342" t="s">
        <v>462</v>
      </c>
      <c r="E282" s="241">
        <f t="shared" si="38"/>
        <v>12.56</v>
      </c>
      <c r="F282" s="199"/>
      <c r="G282" s="199"/>
      <c r="H282" s="199">
        <f>SUM(H283:H283)</f>
        <v>12.56</v>
      </c>
      <c r="I282" s="201"/>
      <c r="J282" s="241">
        <f t="shared" si="39"/>
        <v>12.56</v>
      </c>
      <c r="K282" s="199"/>
      <c r="L282" s="199"/>
      <c r="M282" s="199">
        <f>SUM(M283:M283)</f>
        <v>12.56</v>
      </c>
      <c r="N282" s="201"/>
      <c r="O282" s="241">
        <f t="shared" si="40"/>
        <v>12.56</v>
      </c>
      <c r="P282" s="199"/>
      <c r="Q282" s="199"/>
      <c r="R282" s="199">
        <f>SUM(R283:R283)</f>
        <v>12.56</v>
      </c>
      <c r="S282" s="201"/>
      <c r="T282" s="58">
        <f t="shared" si="41"/>
        <v>100</v>
      </c>
      <c r="V282" s="66"/>
      <c r="Z282" s="124"/>
      <c r="AA282" s="169"/>
      <c r="AB282" s="173"/>
      <c r="AC282" s="174"/>
      <c r="AD282" s="189"/>
      <c r="AE282" s="252"/>
      <c r="AF282" s="253"/>
      <c r="AG282" s="253"/>
    </row>
    <row r="283" spans="1:33" s="65" customFormat="1" ht="12.75" outlineLevel="5" x14ac:dyDescent="0.2">
      <c r="A283" s="352"/>
      <c r="B283" s="165"/>
      <c r="C283" s="60" t="s">
        <v>438</v>
      </c>
      <c r="D283" s="344"/>
      <c r="E283" s="241">
        <f t="shared" si="38"/>
        <v>12.56</v>
      </c>
      <c r="F283" s="199"/>
      <c r="G283" s="199"/>
      <c r="H283" s="231">
        <f>12560/1000</f>
        <v>12.56</v>
      </c>
      <c r="I283" s="201"/>
      <c r="J283" s="241">
        <f t="shared" si="39"/>
        <v>12.56</v>
      </c>
      <c r="K283" s="199"/>
      <c r="L283" s="199"/>
      <c r="M283" s="199">
        <v>12.56</v>
      </c>
      <c r="N283" s="201"/>
      <c r="O283" s="241">
        <f t="shared" si="40"/>
        <v>12.56</v>
      </c>
      <c r="P283" s="199"/>
      <c r="Q283" s="199"/>
      <c r="R283" s="199">
        <v>12.56</v>
      </c>
      <c r="S283" s="201"/>
      <c r="T283" s="58">
        <f t="shared" si="41"/>
        <v>100</v>
      </c>
      <c r="V283" s="66"/>
      <c r="Z283" s="124"/>
      <c r="AA283" s="169"/>
      <c r="AB283" s="173"/>
      <c r="AC283" s="174"/>
      <c r="AD283" s="189"/>
      <c r="AE283" s="252"/>
      <c r="AF283" s="253"/>
      <c r="AG283" s="253"/>
    </row>
    <row r="284" spans="1:33" s="65" customFormat="1" ht="12.75" outlineLevel="4" x14ac:dyDescent="0.2">
      <c r="A284" s="322" t="s">
        <v>618</v>
      </c>
      <c r="B284" s="326" t="s">
        <v>464</v>
      </c>
      <c r="C284" s="327"/>
      <c r="D284" s="342" t="s">
        <v>464</v>
      </c>
      <c r="E284" s="241">
        <f t="shared" si="38"/>
        <v>1835.3</v>
      </c>
      <c r="F284" s="199"/>
      <c r="G284" s="199"/>
      <c r="H284" s="199">
        <f>SUM(H285:H286)</f>
        <v>1835.3</v>
      </c>
      <c r="I284" s="201"/>
      <c r="J284" s="241">
        <f t="shared" si="39"/>
        <v>1835.3</v>
      </c>
      <c r="K284" s="199"/>
      <c r="L284" s="199"/>
      <c r="M284" s="199">
        <f>SUM(M285:M286)</f>
        <v>1835.3</v>
      </c>
      <c r="N284" s="201"/>
      <c r="O284" s="241">
        <f t="shared" si="40"/>
        <v>1835.3</v>
      </c>
      <c r="P284" s="199"/>
      <c r="Q284" s="199"/>
      <c r="R284" s="199">
        <f>SUM(R285:R286)</f>
        <v>1835.3</v>
      </c>
      <c r="S284" s="201"/>
      <c r="T284" s="58">
        <f t="shared" si="41"/>
        <v>100</v>
      </c>
      <c r="V284" s="66"/>
      <c r="Z284" s="124"/>
      <c r="AA284" s="169"/>
      <c r="AB284" s="173"/>
      <c r="AC284" s="174"/>
      <c r="AD284" s="189"/>
      <c r="AE284" s="252"/>
      <c r="AF284" s="253"/>
      <c r="AG284" s="253"/>
    </row>
    <row r="285" spans="1:33" s="65" customFormat="1" ht="12.75" outlineLevel="5" x14ac:dyDescent="0.2">
      <c r="A285" s="323"/>
      <c r="B285" s="62"/>
      <c r="C285" s="157" t="s">
        <v>550</v>
      </c>
      <c r="D285" s="343"/>
      <c r="E285" s="241">
        <f t="shared" si="38"/>
        <v>1790</v>
      </c>
      <c r="F285" s="199"/>
      <c r="G285" s="199"/>
      <c r="H285" s="208">
        <v>1790</v>
      </c>
      <c r="I285" s="201"/>
      <c r="J285" s="241">
        <f t="shared" si="39"/>
        <v>1790</v>
      </c>
      <c r="K285" s="199"/>
      <c r="L285" s="199"/>
      <c r="M285" s="199">
        <v>1790</v>
      </c>
      <c r="N285" s="201"/>
      <c r="O285" s="241">
        <f t="shared" si="40"/>
        <v>1790</v>
      </c>
      <c r="P285" s="199"/>
      <c r="Q285" s="199"/>
      <c r="R285" s="199">
        <v>1790</v>
      </c>
      <c r="S285" s="201"/>
      <c r="T285" s="58">
        <f t="shared" si="41"/>
        <v>100</v>
      </c>
      <c r="V285" s="66"/>
      <c r="Z285" s="124"/>
      <c r="AA285" s="169"/>
      <c r="AB285" s="173"/>
      <c r="AC285" s="174"/>
      <c r="AD285" s="189"/>
      <c r="AE285" s="252"/>
      <c r="AF285" s="253"/>
      <c r="AG285" s="253"/>
    </row>
    <row r="286" spans="1:33" s="65" customFormat="1" ht="12.75" outlineLevel="5" x14ac:dyDescent="0.2">
      <c r="A286" s="325"/>
      <c r="B286" s="165"/>
      <c r="C286" s="152" t="s">
        <v>438</v>
      </c>
      <c r="D286" s="346"/>
      <c r="E286" s="241">
        <f t="shared" si="38"/>
        <v>45.3</v>
      </c>
      <c r="F286" s="199"/>
      <c r="G286" s="199"/>
      <c r="H286" s="231">
        <f>45300/1000</f>
        <v>45.3</v>
      </c>
      <c r="I286" s="201"/>
      <c r="J286" s="241">
        <f t="shared" si="39"/>
        <v>45.3</v>
      </c>
      <c r="K286" s="199"/>
      <c r="L286" s="199"/>
      <c r="M286" s="199">
        <v>45.3</v>
      </c>
      <c r="N286" s="201"/>
      <c r="O286" s="241">
        <f t="shared" si="40"/>
        <v>45.3</v>
      </c>
      <c r="P286" s="199"/>
      <c r="Q286" s="199"/>
      <c r="R286" s="199">
        <v>45.3</v>
      </c>
      <c r="S286" s="201"/>
      <c r="T286" s="58">
        <f t="shared" si="41"/>
        <v>100</v>
      </c>
      <c r="V286" s="66"/>
      <c r="Z286" s="124"/>
      <c r="AA286" s="169"/>
      <c r="AB286" s="173"/>
      <c r="AC286" s="174"/>
      <c r="AD286" s="189"/>
      <c r="AE286" s="252"/>
      <c r="AF286" s="253"/>
      <c r="AG286" s="253"/>
    </row>
    <row r="287" spans="1:33" s="65" customFormat="1" ht="12.75" outlineLevel="4" x14ac:dyDescent="0.2">
      <c r="A287" s="322" t="s">
        <v>619</v>
      </c>
      <c r="B287" s="326" t="s">
        <v>465</v>
      </c>
      <c r="C287" s="327"/>
      <c r="D287" s="342" t="s">
        <v>465</v>
      </c>
      <c r="E287" s="241">
        <f t="shared" si="38"/>
        <v>2976.7099999999996</v>
      </c>
      <c r="F287" s="199"/>
      <c r="G287" s="199">
        <f>SUM(G288:G289)</f>
        <v>2220.8199999999997</v>
      </c>
      <c r="H287" s="199">
        <f>SUM(H288:H291)</f>
        <v>755.89</v>
      </c>
      <c r="I287" s="201"/>
      <c r="J287" s="241">
        <f t="shared" si="39"/>
        <v>2976.7099999999996</v>
      </c>
      <c r="K287" s="199"/>
      <c r="L287" s="199">
        <f>SUM(L288:L289)</f>
        <v>2220.8199999999997</v>
      </c>
      <c r="M287" s="199">
        <f>SUM(M288:M291)</f>
        <v>755.89</v>
      </c>
      <c r="N287" s="201"/>
      <c r="O287" s="241">
        <f t="shared" si="40"/>
        <v>2976.7099999999996</v>
      </c>
      <c r="P287" s="199"/>
      <c r="Q287" s="199">
        <f>SUM(Q288:Q289)</f>
        <v>2220.8199999999997</v>
      </c>
      <c r="R287" s="199">
        <f>SUM(R288:R291)</f>
        <v>755.89</v>
      </c>
      <c r="S287" s="201"/>
      <c r="T287" s="58">
        <f t="shared" si="41"/>
        <v>100</v>
      </c>
      <c r="V287" s="66"/>
      <c r="Z287" s="124"/>
      <c r="AA287" s="169"/>
      <c r="AB287" s="173"/>
      <c r="AC287" s="174"/>
      <c r="AD287" s="189"/>
      <c r="AE287" s="252"/>
      <c r="AF287" s="253"/>
      <c r="AG287" s="253"/>
    </row>
    <row r="288" spans="1:33" s="65" customFormat="1" ht="12.75" outlineLevel="5" x14ac:dyDescent="0.2">
      <c r="A288" s="323"/>
      <c r="B288" s="62"/>
      <c r="C288" s="157" t="s">
        <v>530</v>
      </c>
      <c r="D288" s="343"/>
      <c r="E288" s="241">
        <f t="shared" si="38"/>
        <v>2013.82</v>
      </c>
      <c r="F288" s="199"/>
      <c r="G288" s="199">
        <v>2013.82</v>
      </c>
      <c r="H288" s="208"/>
      <c r="I288" s="201"/>
      <c r="J288" s="241">
        <f t="shared" si="39"/>
        <v>2013.82</v>
      </c>
      <c r="K288" s="199"/>
      <c r="L288" s="199">
        <v>2013.82</v>
      </c>
      <c r="M288" s="199"/>
      <c r="N288" s="201"/>
      <c r="O288" s="241">
        <f t="shared" si="40"/>
        <v>2013.82</v>
      </c>
      <c r="P288" s="199"/>
      <c r="Q288" s="199">
        <v>2013.82</v>
      </c>
      <c r="R288" s="199"/>
      <c r="S288" s="201"/>
      <c r="T288" s="58">
        <f t="shared" si="41"/>
        <v>100</v>
      </c>
      <c r="V288" s="66"/>
      <c r="Z288" s="124"/>
      <c r="AA288" s="169"/>
      <c r="AB288" s="173"/>
      <c r="AC288" s="174"/>
      <c r="AD288" s="189"/>
      <c r="AE288" s="252"/>
      <c r="AF288" s="253"/>
      <c r="AG288" s="253"/>
    </row>
    <row r="289" spans="1:33" s="65" customFormat="1" ht="12.75" outlineLevel="5" x14ac:dyDescent="0.2">
      <c r="A289" s="324"/>
      <c r="B289" s="165"/>
      <c r="C289" s="152" t="s">
        <v>438</v>
      </c>
      <c r="D289" s="345"/>
      <c r="E289" s="241">
        <f t="shared" si="38"/>
        <v>248.84</v>
      </c>
      <c r="F289" s="199"/>
      <c r="G289" s="199">
        <v>207</v>
      </c>
      <c r="H289" s="231">
        <v>41.84</v>
      </c>
      <c r="I289" s="201"/>
      <c r="J289" s="241">
        <f t="shared" si="39"/>
        <v>248.84</v>
      </c>
      <c r="K289" s="199"/>
      <c r="L289" s="199">
        <v>207</v>
      </c>
      <c r="M289" s="199">
        <v>41.84</v>
      </c>
      <c r="N289" s="201"/>
      <c r="O289" s="241">
        <f t="shared" si="40"/>
        <v>248.84</v>
      </c>
      <c r="P289" s="199"/>
      <c r="Q289" s="199">
        <v>207</v>
      </c>
      <c r="R289" s="199">
        <v>41.84</v>
      </c>
      <c r="S289" s="201"/>
      <c r="T289" s="58">
        <f t="shared" si="41"/>
        <v>100</v>
      </c>
      <c r="V289" s="66"/>
      <c r="Z289" s="124"/>
      <c r="AA289" s="169"/>
      <c r="AB289" s="173"/>
      <c r="AC289" s="174"/>
      <c r="AD289" s="189"/>
      <c r="AE289" s="252"/>
      <c r="AF289" s="253"/>
      <c r="AG289" s="253"/>
    </row>
    <row r="290" spans="1:33" s="65" customFormat="1" ht="25.5" outlineLevel="5" x14ac:dyDescent="0.2">
      <c r="A290" s="324"/>
      <c r="B290" s="165"/>
      <c r="C290" s="152" t="s">
        <v>568</v>
      </c>
      <c r="D290" s="345"/>
      <c r="E290" s="241">
        <f t="shared" si="38"/>
        <v>123.31</v>
      </c>
      <c r="F290" s="199"/>
      <c r="G290" s="199"/>
      <c r="H290" s="231">
        <v>123.31</v>
      </c>
      <c r="I290" s="201"/>
      <c r="J290" s="241">
        <f t="shared" si="39"/>
        <v>123.31</v>
      </c>
      <c r="K290" s="199"/>
      <c r="L290" s="199"/>
      <c r="M290" s="199">
        <v>123.31</v>
      </c>
      <c r="N290" s="201"/>
      <c r="O290" s="241">
        <f t="shared" si="40"/>
        <v>123.31</v>
      </c>
      <c r="P290" s="199"/>
      <c r="Q290" s="199"/>
      <c r="R290" s="199">
        <v>123.31</v>
      </c>
      <c r="S290" s="201"/>
      <c r="T290" s="58">
        <f t="shared" si="41"/>
        <v>100</v>
      </c>
      <c r="V290" s="66"/>
      <c r="Z290" s="124"/>
      <c r="AA290" s="169"/>
      <c r="AB290" s="173"/>
      <c r="AC290" s="174"/>
      <c r="AD290" s="189"/>
      <c r="AE290" s="252"/>
      <c r="AF290" s="253"/>
      <c r="AG290" s="253"/>
    </row>
    <row r="291" spans="1:33" s="65" customFormat="1" ht="12.75" outlineLevel="5" x14ac:dyDescent="0.2">
      <c r="A291" s="325"/>
      <c r="B291" s="165"/>
      <c r="C291" s="152" t="s">
        <v>569</v>
      </c>
      <c r="D291" s="346"/>
      <c r="E291" s="241">
        <f t="shared" si="38"/>
        <v>590.74</v>
      </c>
      <c r="F291" s="199"/>
      <c r="G291" s="199"/>
      <c r="H291" s="231">
        <v>590.74</v>
      </c>
      <c r="I291" s="201"/>
      <c r="J291" s="241">
        <f t="shared" si="39"/>
        <v>590.74</v>
      </c>
      <c r="K291" s="199"/>
      <c r="L291" s="199"/>
      <c r="M291" s="199">
        <v>590.74</v>
      </c>
      <c r="N291" s="201"/>
      <c r="O291" s="241">
        <f t="shared" si="40"/>
        <v>590.74</v>
      </c>
      <c r="P291" s="199"/>
      <c r="Q291" s="199"/>
      <c r="R291" s="199">
        <v>590.74</v>
      </c>
      <c r="S291" s="201"/>
      <c r="T291" s="58">
        <f t="shared" si="41"/>
        <v>100</v>
      </c>
      <c r="V291" s="66"/>
      <c r="Z291" s="124"/>
      <c r="AA291" s="169"/>
      <c r="AB291" s="173"/>
      <c r="AC291" s="174"/>
      <c r="AD291" s="189"/>
      <c r="AE291" s="252"/>
      <c r="AF291" s="253"/>
      <c r="AG291" s="253"/>
    </row>
    <row r="292" spans="1:33" s="65" customFormat="1" ht="12.75" outlineLevel="4" x14ac:dyDescent="0.2">
      <c r="A292" s="322" t="s">
        <v>620</v>
      </c>
      <c r="B292" s="326" t="s">
        <v>466</v>
      </c>
      <c r="C292" s="327"/>
      <c r="D292" s="342" t="s">
        <v>466</v>
      </c>
      <c r="E292" s="241">
        <f t="shared" si="38"/>
        <v>3135.93</v>
      </c>
      <c r="F292" s="199"/>
      <c r="G292" s="199">
        <f>SUM(G293:G296)</f>
        <v>3049.87</v>
      </c>
      <c r="H292" s="199">
        <f>SUM(H293:H296)</f>
        <v>86.06</v>
      </c>
      <c r="I292" s="201"/>
      <c r="J292" s="241">
        <f t="shared" si="39"/>
        <v>3135.93</v>
      </c>
      <c r="K292" s="199"/>
      <c r="L292" s="199">
        <f>SUM(L293:L296)</f>
        <v>3049.87</v>
      </c>
      <c r="M292" s="199">
        <f>SUM(M293:M296)</f>
        <v>86.06</v>
      </c>
      <c r="N292" s="201"/>
      <c r="O292" s="241">
        <f t="shared" si="40"/>
        <v>3135.93</v>
      </c>
      <c r="P292" s="199"/>
      <c r="Q292" s="199">
        <f>SUM(Q293:Q296)</f>
        <v>3049.87</v>
      </c>
      <c r="R292" s="199">
        <f>SUM(R293:R296)</f>
        <v>86.06</v>
      </c>
      <c r="S292" s="201"/>
      <c r="T292" s="58">
        <f t="shared" si="41"/>
        <v>100</v>
      </c>
      <c r="V292" s="66"/>
      <c r="Z292" s="124"/>
      <c r="AA292" s="169"/>
      <c r="AB292" s="173"/>
      <c r="AC292" s="174"/>
      <c r="AD292" s="189"/>
      <c r="AE292" s="252"/>
      <c r="AF292" s="253"/>
      <c r="AG292" s="253"/>
    </row>
    <row r="293" spans="1:33" s="65" customFormat="1" ht="12.75" outlineLevel="5" x14ac:dyDescent="0.2">
      <c r="A293" s="323"/>
      <c r="B293" s="165"/>
      <c r="C293" s="182" t="s">
        <v>570</v>
      </c>
      <c r="D293" s="343"/>
      <c r="E293" s="241">
        <f t="shared" si="38"/>
        <v>1532.71</v>
      </c>
      <c r="F293" s="199"/>
      <c r="G293" s="199">
        <v>1532.71</v>
      </c>
      <c r="H293" s="208"/>
      <c r="I293" s="201"/>
      <c r="J293" s="241">
        <f t="shared" ref="J293:J295" si="44">SUM(K293:N293)</f>
        <v>1532.71</v>
      </c>
      <c r="K293" s="199"/>
      <c r="L293" s="199">
        <v>1532.71</v>
      </c>
      <c r="M293" s="199"/>
      <c r="N293" s="201"/>
      <c r="O293" s="241">
        <f t="shared" ref="O293:O295" si="45">SUM(P293:S293)</f>
        <v>1532.71</v>
      </c>
      <c r="P293" s="199"/>
      <c r="Q293" s="199">
        <v>1532.71</v>
      </c>
      <c r="R293" s="199"/>
      <c r="S293" s="201"/>
      <c r="T293" s="58">
        <f t="shared" si="41"/>
        <v>100</v>
      </c>
      <c r="V293" s="66"/>
      <c r="Z293" s="124"/>
      <c r="AA293" s="169"/>
      <c r="AB293" s="173"/>
      <c r="AC293" s="174"/>
      <c r="AD293" s="189"/>
      <c r="AE293" s="252"/>
      <c r="AF293" s="253"/>
      <c r="AG293" s="253"/>
    </row>
    <row r="294" spans="1:33" s="65" customFormat="1" ht="12.75" outlineLevel="5" x14ac:dyDescent="0.2">
      <c r="A294" s="323"/>
      <c r="B294" s="62"/>
      <c r="C294" s="181" t="s">
        <v>430</v>
      </c>
      <c r="D294" s="343"/>
      <c r="E294" s="241">
        <f t="shared" si="38"/>
        <v>523.30999999999995</v>
      </c>
      <c r="F294" s="199"/>
      <c r="G294" s="199">
        <v>523.30999999999995</v>
      </c>
      <c r="H294" s="208"/>
      <c r="I294" s="201"/>
      <c r="J294" s="241">
        <f t="shared" si="44"/>
        <v>523.30999999999995</v>
      </c>
      <c r="K294" s="199"/>
      <c r="L294" s="199">
        <v>523.30999999999995</v>
      </c>
      <c r="M294" s="199"/>
      <c r="N294" s="201"/>
      <c r="O294" s="241">
        <f t="shared" si="45"/>
        <v>523.30999999999995</v>
      </c>
      <c r="P294" s="199"/>
      <c r="Q294" s="199">
        <v>523.30999999999995</v>
      </c>
      <c r="R294" s="199"/>
      <c r="S294" s="201"/>
      <c r="T294" s="58">
        <f t="shared" si="41"/>
        <v>100</v>
      </c>
      <c r="V294" s="66"/>
      <c r="Z294" s="124"/>
      <c r="AA294" s="169"/>
      <c r="AB294" s="173"/>
      <c r="AC294" s="174"/>
      <c r="AD294" s="189"/>
      <c r="AE294" s="252"/>
      <c r="AF294" s="253"/>
      <c r="AG294" s="253"/>
    </row>
    <row r="295" spans="1:33" s="65" customFormat="1" ht="12.75" outlineLevel="5" x14ac:dyDescent="0.2">
      <c r="A295" s="324"/>
      <c r="B295" s="165"/>
      <c r="C295" s="182" t="s">
        <v>763</v>
      </c>
      <c r="D295" s="345"/>
      <c r="E295" s="241">
        <f t="shared" si="38"/>
        <v>633.85</v>
      </c>
      <c r="F295" s="199"/>
      <c r="G295" s="199">
        <v>633.85</v>
      </c>
      <c r="H295" s="208"/>
      <c r="I295" s="201"/>
      <c r="J295" s="241">
        <f t="shared" si="44"/>
        <v>633.85</v>
      </c>
      <c r="K295" s="199"/>
      <c r="L295" s="199">
        <v>633.85</v>
      </c>
      <c r="M295" s="199"/>
      <c r="N295" s="201"/>
      <c r="O295" s="241">
        <f t="shared" si="45"/>
        <v>633.85</v>
      </c>
      <c r="P295" s="199"/>
      <c r="Q295" s="199">
        <v>633.85</v>
      </c>
      <c r="R295" s="199"/>
      <c r="S295" s="201"/>
      <c r="T295" s="58">
        <f t="shared" si="41"/>
        <v>100</v>
      </c>
      <c r="V295" s="66"/>
      <c r="Z295" s="124"/>
      <c r="AA295" s="169"/>
      <c r="AB295" s="173"/>
      <c r="AC295" s="174"/>
      <c r="AD295" s="189"/>
      <c r="AE295" s="252"/>
      <c r="AF295" s="253"/>
      <c r="AG295" s="253"/>
    </row>
    <row r="296" spans="1:33" s="65" customFormat="1" ht="12.75" outlineLevel="5" x14ac:dyDescent="0.2">
      <c r="A296" s="325"/>
      <c r="B296" s="165"/>
      <c r="C296" s="152" t="s">
        <v>438</v>
      </c>
      <c r="D296" s="346"/>
      <c r="E296" s="241">
        <f t="shared" si="38"/>
        <v>446.06</v>
      </c>
      <c r="F296" s="199"/>
      <c r="G296" s="199">
        <v>360</v>
      </c>
      <c r="H296" s="231">
        <v>86.06</v>
      </c>
      <c r="I296" s="201"/>
      <c r="J296" s="241">
        <f t="shared" si="39"/>
        <v>446.06</v>
      </c>
      <c r="K296" s="199"/>
      <c r="L296" s="199">
        <v>360</v>
      </c>
      <c r="M296" s="199">
        <v>86.06</v>
      </c>
      <c r="N296" s="201"/>
      <c r="O296" s="241">
        <f t="shared" si="40"/>
        <v>446.06</v>
      </c>
      <c r="P296" s="199"/>
      <c r="Q296" s="199">
        <v>360</v>
      </c>
      <c r="R296" s="199">
        <v>86.06</v>
      </c>
      <c r="S296" s="201"/>
      <c r="T296" s="58">
        <f t="shared" si="41"/>
        <v>100</v>
      </c>
      <c r="V296" s="66"/>
      <c r="Z296" s="124"/>
      <c r="AA296" s="169"/>
      <c r="AB296" s="173"/>
      <c r="AC296" s="174"/>
      <c r="AD296" s="189"/>
      <c r="AE296" s="252"/>
      <c r="AF296" s="253"/>
      <c r="AG296" s="253"/>
    </row>
    <row r="297" spans="1:33" s="65" customFormat="1" ht="12.75" outlineLevel="4" x14ac:dyDescent="0.2">
      <c r="A297" s="322" t="s">
        <v>621</v>
      </c>
      <c r="B297" s="326" t="s">
        <v>467</v>
      </c>
      <c r="C297" s="327"/>
      <c r="D297" s="342" t="s">
        <v>467</v>
      </c>
      <c r="E297" s="241">
        <f t="shared" si="38"/>
        <v>20</v>
      </c>
      <c r="F297" s="199"/>
      <c r="G297" s="199"/>
      <c r="H297" s="199">
        <f>SUM(H298:H298)</f>
        <v>20</v>
      </c>
      <c r="I297" s="201"/>
      <c r="J297" s="241">
        <f t="shared" si="39"/>
        <v>20</v>
      </c>
      <c r="K297" s="199"/>
      <c r="L297" s="199"/>
      <c r="M297" s="199">
        <f>SUM(M298:M298)</f>
        <v>20</v>
      </c>
      <c r="N297" s="201"/>
      <c r="O297" s="241">
        <f t="shared" si="40"/>
        <v>20</v>
      </c>
      <c r="P297" s="199"/>
      <c r="Q297" s="199"/>
      <c r="R297" s="199">
        <f>SUM(R298:R298)</f>
        <v>20</v>
      </c>
      <c r="S297" s="201"/>
      <c r="T297" s="58">
        <f t="shared" si="41"/>
        <v>100</v>
      </c>
      <c r="V297" s="66"/>
      <c r="Z297" s="124"/>
      <c r="AA297" s="169"/>
      <c r="AB297" s="173"/>
      <c r="AC297" s="174"/>
      <c r="AD297" s="189"/>
      <c r="AE297" s="252"/>
      <c r="AF297" s="253"/>
      <c r="AG297" s="253"/>
    </row>
    <row r="298" spans="1:33" s="65" customFormat="1" ht="12.75" outlineLevel="5" x14ac:dyDescent="0.2">
      <c r="A298" s="352"/>
      <c r="B298" s="165"/>
      <c r="C298" s="60" t="s">
        <v>438</v>
      </c>
      <c r="D298" s="344"/>
      <c r="E298" s="241">
        <f t="shared" si="38"/>
        <v>20</v>
      </c>
      <c r="F298" s="199"/>
      <c r="G298" s="199"/>
      <c r="H298" s="231">
        <f>20000/1000</f>
        <v>20</v>
      </c>
      <c r="I298" s="201"/>
      <c r="J298" s="241">
        <f t="shared" si="39"/>
        <v>20</v>
      </c>
      <c r="K298" s="199"/>
      <c r="L298" s="199"/>
      <c r="M298" s="199">
        <v>20</v>
      </c>
      <c r="N298" s="201"/>
      <c r="O298" s="241">
        <f t="shared" si="40"/>
        <v>20</v>
      </c>
      <c r="P298" s="199"/>
      <c r="Q298" s="199"/>
      <c r="R298" s="199">
        <v>20</v>
      </c>
      <c r="S298" s="201"/>
      <c r="T298" s="58">
        <f t="shared" si="41"/>
        <v>100</v>
      </c>
      <c r="V298" s="66"/>
      <c r="Z298" s="124"/>
      <c r="AA298" s="169"/>
      <c r="AB298" s="173"/>
      <c r="AC298" s="174"/>
      <c r="AD298" s="189"/>
      <c r="AE298" s="252"/>
      <c r="AF298" s="253"/>
      <c r="AG298" s="253"/>
    </row>
    <row r="299" spans="1:33" s="65" customFormat="1" ht="12.75" outlineLevel="4" x14ac:dyDescent="0.2">
      <c r="A299" s="322" t="s">
        <v>622</v>
      </c>
      <c r="B299" s="332" t="s">
        <v>468</v>
      </c>
      <c r="C299" s="333"/>
      <c r="D299" s="342" t="s">
        <v>468</v>
      </c>
      <c r="E299" s="241">
        <f t="shared" si="38"/>
        <v>740.59999999999991</v>
      </c>
      <c r="F299" s="199"/>
      <c r="G299" s="199">
        <f>SUM(G300:G301)</f>
        <v>569.9</v>
      </c>
      <c r="H299" s="199">
        <f>SUM(H300:H301)</f>
        <v>170.7</v>
      </c>
      <c r="I299" s="201"/>
      <c r="J299" s="241">
        <f t="shared" si="39"/>
        <v>740.59999999999991</v>
      </c>
      <c r="K299" s="199"/>
      <c r="L299" s="199">
        <f>SUM(L300:L301)</f>
        <v>569.9</v>
      </c>
      <c r="M299" s="199">
        <f>SUM(M300:M301)</f>
        <v>170.7</v>
      </c>
      <c r="N299" s="201"/>
      <c r="O299" s="241">
        <f t="shared" si="40"/>
        <v>740.59999999999991</v>
      </c>
      <c r="P299" s="199"/>
      <c r="Q299" s="199">
        <f>SUM(Q300:Q301)</f>
        <v>569.9</v>
      </c>
      <c r="R299" s="199">
        <f>SUM(R300:R301)</f>
        <v>170.7</v>
      </c>
      <c r="S299" s="201"/>
      <c r="T299" s="58">
        <f t="shared" si="41"/>
        <v>100</v>
      </c>
      <c r="V299" s="66"/>
      <c r="Z299" s="124"/>
      <c r="AA299" s="169"/>
      <c r="AB299" s="173"/>
      <c r="AC299" s="174"/>
      <c r="AD299" s="189"/>
      <c r="AE299" s="252"/>
      <c r="AF299" s="253"/>
      <c r="AG299" s="253"/>
    </row>
    <row r="300" spans="1:33" s="65" customFormat="1" ht="12.75" outlineLevel="5" x14ac:dyDescent="0.2">
      <c r="A300" s="323"/>
      <c r="B300" s="62"/>
      <c r="C300" s="183" t="s">
        <v>433</v>
      </c>
      <c r="D300" s="343"/>
      <c r="E300" s="241">
        <f t="shared" si="38"/>
        <v>569.9</v>
      </c>
      <c r="F300" s="199"/>
      <c r="G300" s="199">
        <v>569.9</v>
      </c>
      <c r="H300" s="208"/>
      <c r="I300" s="201"/>
      <c r="J300" s="241">
        <f t="shared" si="39"/>
        <v>569.9</v>
      </c>
      <c r="K300" s="199"/>
      <c r="L300" s="199">
        <v>569.9</v>
      </c>
      <c r="M300" s="199"/>
      <c r="N300" s="201"/>
      <c r="O300" s="241">
        <f t="shared" si="40"/>
        <v>569.9</v>
      </c>
      <c r="P300" s="199"/>
      <c r="Q300" s="199">
        <v>569.9</v>
      </c>
      <c r="R300" s="199"/>
      <c r="S300" s="201"/>
      <c r="T300" s="58">
        <f t="shared" si="41"/>
        <v>100</v>
      </c>
      <c r="V300" s="66"/>
      <c r="Z300" s="124"/>
      <c r="AA300" s="169"/>
      <c r="AB300" s="173"/>
      <c r="AC300" s="174"/>
      <c r="AD300" s="189"/>
      <c r="AE300" s="252"/>
      <c r="AF300" s="253"/>
      <c r="AG300" s="253"/>
    </row>
    <row r="301" spans="1:33" s="65" customFormat="1" ht="12.75" outlineLevel="5" x14ac:dyDescent="0.2">
      <c r="A301" s="325"/>
      <c r="B301" s="165"/>
      <c r="C301" s="152" t="s">
        <v>438</v>
      </c>
      <c r="D301" s="346"/>
      <c r="E301" s="241">
        <f t="shared" si="38"/>
        <v>170.7</v>
      </c>
      <c r="F301" s="199"/>
      <c r="G301" s="199"/>
      <c r="H301" s="231">
        <v>170.7</v>
      </c>
      <c r="I301" s="201"/>
      <c r="J301" s="241">
        <f t="shared" si="39"/>
        <v>170.7</v>
      </c>
      <c r="K301" s="199"/>
      <c r="L301" s="199"/>
      <c r="M301" s="199">
        <v>170.7</v>
      </c>
      <c r="N301" s="201"/>
      <c r="O301" s="241">
        <f t="shared" si="40"/>
        <v>170.7</v>
      </c>
      <c r="P301" s="199"/>
      <c r="Q301" s="199"/>
      <c r="R301" s="199">
        <v>170.7</v>
      </c>
      <c r="S301" s="201"/>
      <c r="T301" s="58">
        <f t="shared" si="41"/>
        <v>100</v>
      </c>
      <c r="V301" s="66"/>
      <c r="Z301" s="124"/>
      <c r="AA301" s="169"/>
      <c r="AB301" s="173"/>
      <c r="AC301" s="174"/>
      <c r="AD301" s="189"/>
      <c r="AE301" s="252"/>
      <c r="AF301" s="253"/>
      <c r="AG301" s="253"/>
    </row>
    <row r="302" spans="1:33" s="65" customFormat="1" ht="12.75" outlineLevel="4" x14ac:dyDescent="0.2">
      <c r="A302" s="322" t="s">
        <v>623</v>
      </c>
      <c r="B302" s="326" t="s">
        <v>548</v>
      </c>
      <c r="C302" s="327"/>
      <c r="D302" s="342" t="s">
        <v>548</v>
      </c>
      <c r="E302" s="241">
        <f t="shared" si="38"/>
        <v>12222.23</v>
      </c>
      <c r="F302" s="199"/>
      <c r="G302" s="199">
        <f>SUM(G303:G303)</f>
        <v>11000</v>
      </c>
      <c r="H302" s="199">
        <f>SUM(H303:H303)</f>
        <v>1222.23</v>
      </c>
      <c r="I302" s="201"/>
      <c r="J302" s="241">
        <f t="shared" si="39"/>
        <v>12222.23</v>
      </c>
      <c r="K302" s="199"/>
      <c r="L302" s="199">
        <f>SUM(L303:L303)</f>
        <v>11000</v>
      </c>
      <c r="M302" s="199">
        <f>SUM(M303:M303)</f>
        <v>1222.23</v>
      </c>
      <c r="N302" s="201"/>
      <c r="O302" s="241">
        <f t="shared" si="40"/>
        <v>12222.23</v>
      </c>
      <c r="P302" s="199"/>
      <c r="Q302" s="199">
        <f>SUM(Q303:Q303)</f>
        <v>11000</v>
      </c>
      <c r="R302" s="199">
        <f>SUM(R303:R303)</f>
        <v>1222.23</v>
      </c>
      <c r="S302" s="201"/>
      <c r="T302" s="58">
        <f t="shared" si="41"/>
        <v>100</v>
      </c>
      <c r="V302" s="66"/>
      <c r="Z302" s="124"/>
      <c r="AA302" s="169"/>
      <c r="AB302" s="173"/>
      <c r="AC302" s="174"/>
      <c r="AD302" s="189"/>
      <c r="AE302" s="252"/>
      <c r="AF302" s="253"/>
      <c r="AG302" s="253"/>
    </row>
    <row r="303" spans="1:33" s="65" customFormat="1" ht="12.75" outlineLevel="5" x14ac:dyDescent="0.2">
      <c r="A303" s="325"/>
      <c r="B303" s="165"/>
      <c r="C303" s="152" t="s">
        <v>457</v>
      </c>
      <c r="D303" s="346"/>
      <c r="E303" s="241">
        <f t="shared" si="38"/>
        <v>12222.23</v>
      </c>
      <c r="F303" s="199"/>
      <c r="G303" s="199">
        <v>11000</v>
      </c>
      <c r="H303" s="208">
        <v>1222.23</v>
      </c>
      <c r="I303" s="201"/>
      <c r="J303" s="241">
        <f t="shared" si="39"/>
        <v>12222.23</v>
      </c>
      <c r="K303" s="199"/>
      <c r="L303" s="199">
        <v>11000</v>
      </c>
      <c r="M303" s="199">
        <v>1222.23</v>
      </c>
      <c r="N303" s="201"/>
      <c r="O303" s="241">
        <f t="shared" si="40"/>
        <v>12222.23</v>
      </c>
      <c r="P303" s="199"/>
      <c r="Q303" s="199">
        <v>11000</v>
      </c>
      <c r="R303" s="199">
        <v>1222.23</v>
      </c>
      <c r="S303" s="201"/>
      <c r="T303" s="58">
        <f t="shared" si="41"/>
        <v>100</v>
      </c>
      <c r="V303" s="66"/>
      <c r="Z303" s="124"/>
      <c r="AA303" s="169"/>
      <c r="AB303" s="173"/>
      <c r="AC303" s="174"/>
      <c r="AD303" s="189"/>
      <c r="AE303" s="252"/>
      <c r="AF303" s="253"/>
      <c r="AG303" s="253"/>
    </row>
    <row r="304" spans="1:33" s="65" customFormat="1" ht="12.75" outlineLevel="4" x14ac:dyDescent="0.2">
      <c r="A304" s="322" t="s">
        <v>624</v>
      </c>
      <c r="B304" s="326" t="s">
        <v>469</v>
      </c>
      <c r="C304" s="327"/>
      <c r="D304" s="342" t="s">
        <v>469</v>
      </c>
      <c r="E304" s="241">
        <f t="shared" si="38"/>
        <v>1289.33</v>
      </c>
      <c r="F304" s="199"/>
      <c r="G304" s="199"/>
      <c r="H304" s="199">
        <f>SUM(H305:H309)</f>
        <v>1289.33</v>
      </c>
      <c r="I304" s="201"/>
      <c r="J304" s="241">
        <f t="shared" si="39"/>
        <v>1289.33</v>
      </c>
      <c r="K304" s="199"/>
      <c r="L304" s="199"/>
      <c r="M304" s="199">
        <f>SUM(M305:M309)</f>
        <v>1289.33</v>
      </c>
      <c r="N304" s="201"/>
      <c r="O304" s="241">
        <f t="shared" si="40"/>
        <v>1289.33</v>
      </c>
      <c r="P304" s="199"/>
      <c r="Q304" s="199"/>
      <c r="R304" s="199">
        <f>SUM(R305:R309)</f>
        <v>1289.33</v>
      </c>
      <c r="S304" s="201"/>
      <c r="T304" s="58">
        <f t="shared" si="41"/>
        <v>100</v>
      </c>
      <c r="V304" s="66"/>
      <c r="Z304" s="124"/>
      <c r="AA304" s="169"/>
      <c r="AB304" s="173"/>
      <c r="AC304" s="174"/>
      <c r="AD304" s="189"/>
      <c r="AE304" s="252"/>
      <c r="AF304" s="253"/>
      <c r="AG304" s="253"/>
    </row>
    <row r="305" spans="1:33" s="65" customFormat="1" ht="12.75" outlineLevel="5" x14ac:dyDescent="0.2">
      <c r="A305" s="324"/>
      <c r="B305" s="165"/>
      <c r="C305" s="152" t="s">
        <v>571</v>
      </c>
      <c r="D305" s="345"/>
      <c r="E305" s="241">
        <f t="shared" si="38"/>
        <v>647.13</v>
      </c>
      <c r="F305" s="199"/>
      <c r="G305" s="199"/>
      <c r="H305" s="208">
        <v>647.13</v>
      </c>
      <c r="I305" s="201"/>
      <c r="J305" s="241">
        <f t="shared" ref="J305:J307" si="46">SUM(K305:N305)</f>
        <v>647.13</v>
      </c>
      <c r="K305" s="199"/>
      <c r="L305" s="199"/>
      <c r="M305" s="199">
        <v>647.13</v>
      </c>
      <c r="N305" s="201"/>
      <c r="O305" s="241">
        <f t="shared" ref="O305:O307" si="47">SUM(P305:S305)</f>
        <v>647.13</v>
      </c>
      <c r="P305" s="199"/>
      <c r="Q305" s="199"/>
      <c r="R305" s="199">
        <v>647.13</v>
      </c>
      <c r="S305" s="201"/>
      <c r="T305" s="58">
        <f t="shared" si="41"/>
        <v>100</v>
      </c>
      <c r="V305" s="66"/>
      <c r="Z305" s="124"/>
      <c r="AA305" s="169"/>
      <c r="AB305" s="173"/>
      <c r="AC305" s="174"/>
      <c r="AD305" s="189"/>
      <c r="AE305" s="252"/>
      <c r="AF305" s="253"/>
      <c r="AG305" s="253"/>
    </row>
    <row r="306" spans="1:33" s="65" customFormat="1" ht="12.75" outlineLevel="5" x14ac:dyDescent="0.2">
      <c r="A306" s="324"/>
      <c r="B306" s="165"/>
      <c r="C306" s="152" t="s">
        <v>760</v>
      </c>
      <c r="D306" s="345"/>
      <c r="E306" s="241">
        <f t="shared" si="38"/>
        <v>125.01</v>
      </c>
      <c r="F306" s="199"/>
      <c r="G306" s="199"/>
      <c r="H306" s="208">
        <v>125.01</v>
      </c>
      <c r="I306" s="201"/>
      <c r="J306" s="241">
        <f t="shared" si="46"/>
        <v>125.01</v>
      </c>
      <c r="K306" s="199"/>
      <c r="L306" s="199"/>
      <c r="M306" s="199">
        <v>125.01</v>
      </c>
      <c r="N306" s="201"/>
      <c r="O306" s="241">
        <f t="shared" si="47"/>
        <v>125.01</v>
      </c>
      <c r="P306" s="199"/>
      <c r="Q306" s="199"/>
      <c r="R306" s="199">
        <v>125.01</v>
      </c>
      <c r="S306" s="201"/>
      <c r="T306" s="58">
        <f t="shared" si="41"/>
        <v>100</v>
      </c>
      <c r="V306" s="66"/>
      <c r="Z306" s="124"/>
      <c r="AA306" s="169"/>
      <c r="AB306" s="173"/>
      <c r="AC306" s="174"/>
      <c r="AD306" s="189"/>
      <c r="AE306" s="252"/>
      <c r="AF306" s="253"/>
      <c r="AG306" s="253"/>
    </row>
    <row r="307" spans="1:33" s="65" customFormat="1" ht="38.25" outlineLevel="5" x14ac:dyDescent="0.2">
      <c r="A307" s="324"/>
      <c r="B307" s="165"/>
      <c r="C307" s="152" t="s">
        <v>761</v>
      </c>
      <c r="D307" s="345"/>
      <c r="E307" s="241">
        <f t="shared" si="38"/>
        <v>297.19</v>
      </c>
      <c r="F307" s="199"/>
      <c r="G307" s="199"/>
      <c r="H307" s="208">
        <v>297.19</v>
      </c>
      <c r="I307" s="201"/>
      <c r="J307" s="241">
        <f t="shared" si="46"/>
        <v>297.19</v>
      </c>
      <c r="K307" s="199"/>
      <c r="L307" s="199"/>
      <c r="M307" s="199">
        <v>297.19</v>
      </c>
      <c r="N307" s="201"/>
      <c r="O307" s="241">
        <f t="shared" si="47"/>
        <v>297.19</v>
      </c>
      <c r="P307" s="199"/>
      <c r="Q307" s="199"/>
      <c r="R307" s="199">
        <v>297.19</v>
      </c>
      <c r="S307" s="201"/>
      <c r="T307" s="58">
        <f t="shared" si="41"/>
        <v>100</v>
      </c>
      <c r="V307" s="66"/>
      <c r="Z307" s="124"/>
      <c r="AA307" s="169"/>
      <c r="AB307" s="173"/>
      <c r="AC307" s="174"/>
      <c r="AD307" s="189"/>
      <c r="AE307" s="252"/>
      <c r="AF307" s="253"/>
      <c r="AG307" s="253"/>
    </row>
    <row r="308" spans="1:33" s="65" customFormat="1" ht="12.75" outlineLevel="5" x14ac:dyDescent="0.2">
      <c r="A308" s="324"/>
      <c r="B308" s="165"/>
      <c r="C308" s="152" t="s">
        <v>572</v>
      </c>
      <c r="D308" s="345"/>
      <c r="E308" s="241">
        <f t="shared" si="38"/>
        <v>80</v>
      </c>
      <c r="F308" s="199"/>
      <c r="G308" s="199"/>
      <c r="H308" s="208">
        <f>80000/1000</f>
        <v>80</v>
      </c>
      <c r="I308" s="201"/>
      <c r="J308" s="241">
        <f t="shared" si="39"/>
        <v>80</v>
      </c>
      <c r="K308" s="199"/>
      <c r="L308" s="199"/>
      <c r="M308" s="199">
        <v>80</v>
      </c>
      <c r="N308" s="201"/>
      <c r="O308" s="241">
        <f t="shared" si="40"/>
        <v>80</v>
      </c>
      <c r="P308" s="199"/>
      <c r="Q308" s="199"/>
      <c r="R308" s="199">
        <v>80</v>
      </c>
      <c r="S308" s="201"/>
      <c r="T308" s="58">
        <f t="shared" si="41"/>
        <v>100</v>
      </c>
      <c r="V308" s="66"/>
      <c r="Z308" s="124"/>
      <c r="AA308" s="169"/>
      <c r="AB308" s="173"/>
      <c r="AC308" s="174"/>
      <c r="AD308" s="189"/>
      <c r="AE308" s="252"/>
      <c r="AF308" s="253"/>
      <c r="AG308" s="253"/>
    </row>
    <row r="309" spans="1:33" s="65" customFormat="1" ht="12.75" outlineLevel="5" x14ac:dyDescent="0.2">
      <c r="A309" s="325"/>
      <c r="B309" s="165"/>
      <c r="C309" s="152" t="s">
        <v>438</v>
      </c>
      <c r="D309" s="346"/>
      <c r="E309" s="241">
        <f t="shared" si="38"/>
        <v>140</v>
      </c>
      <c r="F309" s="199"/>
      <c r="G309" s="199"/>
      <c r="H309" s="231">
        <v>140</v>
      </c>
      <c r="I309" s="201"/>
      <c r="J309" s="241">
        <f t="shared" si="39"/>
        <v>140</v>
      </c>
      <c r="K309" s="199"/>
      <c r="L309" s="244"/>
      <c r="M309" s="244">
        <v>140</v>
      </c>
      <c r="N309" s="201"/>
      <c r="O309" s="241">
        <f>R309</f>
        <v>140</v>
      </c>
      <c r="P309" s="199"/>
      <c r="Q309" s="244"/>
      <c r="R309" s="244">
        <v>140</v>
      </c>
      <c r="S309" s="201"/>
      <c r="T309" s="58">
        <f t="shared" si="41"/>
        <v>100</v>
      </c>
      <c r="V309" s="66"/>
      <c r="Z309" s="124"/>
      <c r="AA309" s="169"/>
      <c r="AB309" s="173"/>
      <c r="AC309" s="174"/>
      <c r="AD309" s="189"/>
      <c r="AE309" s="252"/>
      <c r="AF309" s="253"/>
      <c r="AG309" s="253"/>
    </row>
    <row r="310" spans="1:33" s="65" customFormat="1" ht="12.75" outlineLevel="4" x14ac:dyDescent="0.2">
      <c r="A310" s="322" t="s">
        <v>625</v>
      </c>
      <c r="B310" s="326" t="s">
        <v>470</v>
      </c>
      <c r="C310" s="327"/>
      <c r="D310" s="342" t="s">
        <v>470</v>
      </c>
      <c r="E310" s="241">
        <f t="shared" si="38"/>
        <v>734.17403999999999</v>
      </c>
      <c r="F310" s="199"/>
      <c r="G310" s="199"/>
      <c r="H310" s="199">
        <f>SUM(H311:H313)</f>
        <v>734.17403999999999</v>
      </c>
      <c r="I310" s="201"/>
      <c r="J310" s="241">
        <f t="shared" si="39"/>
        <v>734.17</v>
      </c>
      <c r="K310" s="199"/>
      <c r="L310" s="199"/>
      <c r="M310" s="199">
        <f>SUM(M311:M313)</f>
        <v>734.17</v>
      </c>
      <c r="N310" s="201"/>
      <c r="O310" s="241">
        <f t="shared" si="40"/>
        <v>734.17</v>
      </c>
      <c r="P310" s="199"/>
      <c r="Q310" s="199"/>
      <c r="R310" s="199">
        <f>SUM(R311:R313)</f>
        <v>734.17</v>
      </c>
      <c r="S310" s="201"/>
      <c r="T310" s="58">
        <f t="shared" si="41"/>
        <v>99.999449721758069</v>
      </c>
      <c r="V310" s="66"/>
      <c r="Z310" s="124"/>
      <c r="AA310" s="169"/>
      <c r="AB310" s="173"/>
      <c r="AC310" s="174"/>
      <c r="AD310" s="189"/>
      <c r="AE310" s="252"/>
      <c r="AF310" s="253"/>
      <c r="AG310" s="253"/>
    </row>
    <row r="311" spans="1:33" s="65" customFormat="1" ht="12.75" outlineLevel="5" x14ac:dyDescent="0.2">
      <c r="A311" s="324"/>
      <c r="B311" s="165"/>
      <c r="C311" s="152" t="s">
        <v>572</v>
      </c>
      <c r="D311" s="345"/>
      <c r="E311" s="241">
        <f t="shared" si="38"/>
        <v>40</v>
      </c>
      <c r="F311" s="199"/>
      <c r="G311" s="199"/>
      <c r="H311" s="208">
        <f>40000/1000</f>
        <v>40</v>
      </c>
      <c r="I311" s="201"/>
      <c r="J311" s="241">
        <f t="shared" si="39"/>
        <v>40</v>
      </c>
      <c r="K311" s="199"/>
      <c r="L311" s="199"/>
      <c r="M311" s="199">
        <v>40</v>
      </c>
      <c r="N311" s="201"/>
      <c r="O311" s="241">
        <f t="shared" si="40"/>
        <v>40</v>
      </c>
      <c r="P311" s="199"/>
      <c r="Q311" s="199"/>
      <c r="R311" s="199">
        <v>40</v>
      </c>
      <c r="S311" s="201"/>
      <c r="T311" s="58">
        <f t="shared" si="41"/>
        <v>100</v>
      </c>
      <c r="V311" s="66"/>
      <c r="Z311" s="124"/>
      <c r="AA311" s="169"/>
      <c r="AB311" s="173"/>
      <c r="AC311" s="174"/>
      <c r="AD311" s="189"/>
      <c r="AE311" s="252"/>
      <c r="AF311" s="253"/>
      <c r="AG311" s="253"/>
    </row>
    <row r="312" spans="1:33" s="65" customFormat="1" ht="12.75" outlineLevel="5" x14ac:dyDescent="0.2">
      <c r="A312" s="324"/>
      <c r="B312" s="165"/>
      <c r="C312" s="152" t="s">
        <v>571</v>
      </c>
      <c r="D312" s="345"/>
      <c r="E312" s="241">
        <f t="shared" si="38"/>
        <v>582.89404000000002</v>
      </c>
      <c r="F312" s="199"/>
      <c r="G312" s="199"/>
      <c r="H312" s="208">
        <f>582894.04/1000</f>
        <v>582.89404000000002</v>
      </c>
      <c r="I312" s="201"/>
      <c r="J312" s="241">
        <f t="shared" si="39"/>
        <v>582.89</v>
      </c>
      <c r="K312" s="199"/>
      <c r="L312" s="199"/>
      <c r="M312" s="199">
        <v>582.89</v>
      </c>
      <c r="N312" s="201"/>
      <c r="O312" s="241">
        <f t="shared" si="40"/>
        <v>582.89</v>
      </c>
      <c r="P312" s="199"/>
      <c r="Q312" s="199"/>
      <c r="R312" s="199">
        <v>582.89</v>
      </c>
      <c r="S312" s="201"/>
      <c r="T312" s="58">
        <f t="shared" si="41"/>
        <v>99.999306906620617</v>
      </c>
      <c r="V312" s="66"/>
      <c r="Z312" s="124"/>
      <c r="AA312" s="169"/>
      <c r="AB312" s="173"/>
      <c r="AC312" s="174"/>
      <c r="AD312" s="189"/>
      <c r="AE312" s="252"/>
      <c r="AF312" s="253"/>
      <c r="AG312" s="253"/>
    </row>
    <row r="313" spans="1:33" s="65" customFormat="1" ht="12.75" outlineLevel="5" x14ac:dyDescent="0.2">
      <c r="A313" s="325"/>
      <c r="B313" s="165"/>
      <c r="C313" s="152" t="s">
        <v>438</v>
      </c>
      <c r="D313" s="346"/>
      <c r="E313" s="241">
        <f t="shared" si="38"/>
        <v>111.28</v>
      </c>
      <c r="F313" s="199"/>
      <c r="G313" s="199"/>
      <c r="H313" s="231">
        <v>111.28</v>
      </c>
      <c r="I313" s="201"/>
      <c r="J313" s="241">
        <f t="shared" si="39"/>
        <v>111.28</v>
      </c>
      <c r="K313" s="199"/>
      <c r="L313" s="199"/>
      <c r="M313" s="199">
        <v>111.28</v>
      </c>
      <c r="N313" s="201"/>
      <c r="O313" s="241">
        <f t="shared" si="40"/>
        <v>111.28</v>
      </c>
      <c r="P313" s="199"/>
      <c r="Q313" s="199"/>
      <c r="R313" s="199">
        <v>111.28</v>
      </c>
      <c r="S313" s="201"/>
      <c r="T313" s="58">
        <f t="shared" si="41"/>
        <v>100</v>
      </c>
      <c r="V313" s="66"/>
      <c r="Z313" s="124"/>
      <c r="AA313" s="169"/>
      <c r="AB313" s="173"/>
      <c r="AC313" s="174"/>
      <c r="AD313" s="189"/>
      <c r="AE313" s="252"/>
      <c r="AF313" s="253"/>
      <c r="AG313" s="253"/>
    </row>
    <row r="314" spans="1:33" s="65" customFormat="1" ht="12.75" outlineLevel="4" x14ac:dyDescent="0.2">
      <c r="A314" s="68" t="s">
        <v>626</v>
      </c>
      <c r="B314" s="165"/>
      <c r="C314" s="60" t="s">
        <v>471</v>
      </c>
      <c r="D314" s="69"/>
      <c r="E314" s="241">
        <f t="shared" si="38"/>
        <v>1009.91</v>
      </c>
      <c r="F314" s="199"/>
      <c r="G314" s="199"/>
      <c r="H314" s="199">
        <v>1009.91</v>
      </c>
      <c r="I314" s="201"/>
      <c r="J314" s="241">
        <f t="shared" si="39"/>
        <v>536.41999999999996</v>
      </c>
      <c r="K314" s="199"/>
      <c r="L314" s="244"/>
      <c r="M314" s="244">
        <v>536.41999999999996</v>
      </c>
      <c r="N314" s="201"/>
      <c r="O314" s="241">
        <f t="shared" si="40"/>
        <v>536.41999999999996</v>
      </c>
      <c r="P314" s="199"/>
      <c r="Q314" s="244"/>
      <c r="R314" s="244">
        <v>536.41999999999996</v>
      </c>
      <c r="S314" s="201"/>
      <c r="T314" s="58">
        <f t="shared" si="41"/>
        <v>53.115624164529507</v>
      </c>
      <c r="V314" s="66"/>
      <c r="Z314" s="124"/>
      <c r="AA314" s="169"/>
      <c r="AB314" s="173"/>
      <c r="AC314" s="174"/>
      <c r="AD314" s="189"/>
      <c r="AE314" s="252"/>
      <c r="AF314" s="253"/>
      <c r="AG314" s="253"/>
    </row>
    <row r="315" spans="1:33" s="65" customFormat="1" ht="27" customHeight="1" outlineLevel="3" x14ac:dyDescent="0.2">
      <c r="A315" s="63" t="s">
        <v>608</v>
      </c>
      <c r="B315" s="328" t="s">
        <v>452</v>
      </c>
      <c r="C315" s="329"/>
      <c r="D315" s="70"/>
      <c r="E315" s="241">
        <f t="shared" si="38"/>
        <v>546.41</v>
      </c>
      <c r="F315" s="199"/>
      <c r="G315" s="199">
        <f>G316+G318</f>
        <v>546.41</v>
      </c>
      <c r="H315" s="199"/>
      <c r="I315" s="201"/>
      <c r="J315" s="241">
        <f t="shared" si="39"/>
        <v>546.41</v>
      </c>
      <c r="K315" s="199"/>
      <c r="L315" s="199">
        <f>L316+L318</f>
        <v>546.41</v>
      </c>
      <c r="M315" s="199"/>
      <c r="N315" s="201"/>
      <c r="O315" s="241">
        <f t="shared" si="40"/>
        <v>546.41</v>
      </c>
      <c r="P315" s="199"/>
      <c r="Q315" s="199">
        <f>Q316+Q318</f>
        <v>546.41</v>
      </c>
      <c r="R315" s="199"/>
      <c r="S315" s="201"/>
      <c r="T315" s="58">
        <f t="shared" si="41"/>
        <v>100</v>
      </c>
      <c r="V315" s="66"/>
      <c r="Z315" s="124"/>
      <c r="AA315" s="169"/>
      <c r="AB315" s="173"/>
      <c r="AC315" s="174"/>
      <c r="AD315" s="189"/>
      <c r="AE315" s="252"/>
      <c r="AF315" s="253"/>
      <c r="AG315" s="253"/>
    </row>
    <row r="316" spans="1:33" s="65" customFormat="1" ht="12.75" outlineLevel="4" x14ac:dyDescent="0.2">
      <c r="A316" s="322" t="s">
        <v>627</v>
      </c>
      <c r="B316" s="328" t="s">
        <v>464</v>
      </c>
      <c r="C316" s="329"/>
      <c r="D316" s="342" t="s">
        <v>464</v>
      </c>
      <c r="E316" s="241">
        <f t="shared" si="38"/>
        <v>516.41</v>
      </c>
      <c r="F316" s="199"/>
      <c r="G316" s="199">
        <f>G317</f>
        <v>516.41</v>
      </c>
      <c r="H316" s="199"/>
      <c r="I316" s="201"/>
      <c r="J316" s="241">
        <f t="shared" si="39"/>
        <v>516.41</v>
      </c>
      <c r="K316" s="199"/>
      <c r="L316" s="199">
        <f>L317</f>
        <v>516.41</v>
      </c>
      <c r="M316" s="199"/>
      <c r="N316" s="201"/>
      <c r="O316" s="241">
        <f t="shared" si="40"/>
        <v>516.41</v>
      </c>
      <c r="P316" s="199"/>
      <c r="Q316" s="199">
        <f>Q317</f>
        <v>516.41</v>
      </c>
      <c r="R316" s="199"/>
      <c r="S316" s="201"/>
      <c r="T316" s="58">
        <f t="shared" si="41"/>
        <v>100</v>
      </c>
      <c r="V316" s="66"/>
      <c r="Z316" s="124"/>
      <c r="AA316" s="169"/>
      <c r="AB316" s="173"/>
      <c r="AC316" s="174"/>
      <c r="AD316" s="189"/>
      <c r="AE316" s="252"/>
      <c r="AF316" s="253"/>
      <c r="AG316" s="253"/>
    </row>
    <row r="317" spans="1:33" s="65" customFormat="1" ht="12.75" outlineLevel="5" x14ac:dyDescent="0.2">
      <c r="A317" s="352"/>
      <c r="B317" s="165"/>
      <c r="C317" s="60" t="s">
        <v>573</v>
      </c>
      <c r="D317" s="344"/>
      <c r="E317" s="241">
        <f t="shared" si="38"/>
        <v>516.41</v>
      </c>
      <c r="F317" s="199"/>
      <c r="G317" s="199">
        <v>516.41</v>
      </c>
      <c r="H317" s="199"/>
      <c r="I317" s="201"/>
      <c r="J317" s="241">
        <f t="shared" si="39"/>
        <v>516.41</v>
      </c>
      <c r="K317" s="199"/>
      <c r="L317" s="199">
        <v>516.41</v>
      </c>
      <c r="M317" s="199"/>
      <c r="N317" s="201"/>
      <c r="O317" s="241">
        <f t="shared" si="40"/>
        <v>516.41</v>
      </c>
      <c r="P317" s="199"/>
      <c r="Q317" s="199">
        <v>516.41</v>
      </c>
      <c r="R317" s="199"/>
      <c r="S317" s="201"/>
      <c r="T317" s="58">
        <f t="shared" si="41"/>
        <v>100</v>
      </c>
      <c r="V317" s="66"/>
      <c r="Z317" s="124"/>
      <c r="AA317" s="169"/>
      <c r="AB317" s="173"/>
      <c r="AC317" s="174"/>
      <c r="AD317" s="189"/>
      <c r="AE317" s="252"/>
      <c r="AF317" s="253"/>
      <c r="AG317" s="253"/>
    </row>
    <row r="318" spans="1:33" s="65" customFormat="1" ht="12.75" outlineLevel="4" x14ac:dyDescent="0.2">
      <c r="A318" s="322" t="s">
        <v>628</v>
      </c>
      <c r="B318" s="357" t="s">
        <v>574</v>
      </c>
      <c r="C318" s="358"/>
      <c r="D318" s="342" t="s">
        <v>574</v>
      </c>
      <c r="E318" s="241">
        <f t="shared" si="38"/>
        <v>30</v>
      </c>
      <c r="F318" s="199"/>
      <c r="G318" s="199">
        <f>G319</f>
        <v>30</v>
      </c>
      <c r="H318" s="199"/>
      <c r="I318" s="201"/>
      <c r="J318" s="241">
        <f t="shared" si="39"/>
        <v>30</v>
      </c>
      <c r="K318" s="199"/>
      <c r="L318" s="199">
        <f>L319</f>
        <v>30</v>
      </c>
      <c r="M318" s="199"/>
      <c r="N318" s="201"/>
      <c r="O318" s="241">
        <f t="shared" si="40"/>
        <v>30</v>
      </c>
      <c r="P318" s="199"/>
      <c r="Q318" s="199">
        <f>Q319</f>
        <v>30</v>
      </c>
      <c r="R318" s="199"/>
      <c r="S318" s="201"/>
      <c r="T318" s="58">
        <f t="shared" si="41"/>
        <v>100</v>
      </c>
      <c r="V318" s="66"/>
      <c r="Z318" s="124"/>
      <c r="AA318" s="169"/>
      <c r="AB318" s="173"/>
      <c r="AC318" s="174"/>
      <c r="AD318" s="189"/>
      <c r="AE318" s="252"/>
      <c r="AF318" s="253"/>
      <c r="AG318" s="253"/>
    </row>
    <row r="319" spans="1:33" s="65" customFormat="1" ht="12.75" outlineLevel="5" x14ac:dyDescent="0.2">
      <c r="A319" s="352"/>
      <c r="B319" s="165"/>
      <c r="C319" s="60" t="s">
        <v>575</v>
      </c>
      <c r="D319" s="344"/>
      <c r="E319" s="241">
        <f t="shared" si="38"/>
        <v>30</v>
      </c>
      <c r="F319" s="199"/>
      <c r="G319" s="199">
        <v>30</v>
      </c>
      <c r="H319" s="199"/>
      <c r="I319" s="201"/>
      <c r="J319" s="241">
        <f t="shared" si="39"/>
        <v>30</v>
      </c>
      <c r="K319" s="199"/>
      <c r="L319" s="199">
        <v>30</v>
      </c>
      <c r="M319" s="199"/>
      <c r="N319" s="201"/>
      <c r="O319" s="241">
        <f t="shared" si="40"/>
        <v>30</v>
      </c>
      <c r="P319" s="199"/>
      <c r="Q319" s="199">
        <v>30</v>
      </c>
      <c r="R319" s="199"/>
      <c r="S319" s="201"/>
      <c r="T319" s="58">
        <f t="shared" si="41"/>
        <v>100</v>
      </c>
      <c r="V319" s="66"/>
      <c r="Z319" s="124"/>
      <c r="AA319" s="169"/>
      <c r="AB319" s="173"/>
      <c r="AC319" s="174"/>
      <c r="AD319" s="189"/>
      <c r="AE319" s="252"/>
      <c r="AF319" s="253"/>
      <c r="AG319" s="253"/>
    </row>
    <row r="320" spans="1:33" s="65" customFormat="1" ht="12.75" outlineLevel="2" x14ac:dyDescent="0.2">
      <c r="A320" s="63" t="s">
        <v>609</v>
      </c>
      <c r="B320" s="263" t="s">
        <v>576</v>
      </c>
      <c r="C320" s="264"/>
      <c r="D320" s="64"/>
      <c r="E320" s="241">
        <f t="shared" si="38"/>
        <v>130.09</v>
      </c>
      <c r="F320" s="208"/>
      <c r="G320" s="208"/>
      <c r="H320" s="208">
        <v>130.09</v>
      </c>
      <c r="I320" s="210"/>
      <c r="J320" s="241">
        <f t="shared" si="39"/>
        <v>130.09</v>
      </c>
      <c r="K320" s="199"/>
      <c r="L320" s="199"/>
      <c r="M320" s="199">
        <v>130.09</v>
      </c>
      <c r="N320" s="201"/>
      <c r="O320" s="241">
        <f t="shared" si="40"/>
        <v>130.09</v>
      </c>
      <c r="P320" s="199"/>
      <c r="Q320" s="199"/>
      <c r="R320" s="199">
        <v>130.09</v>
      </c>
      <c r="S320" s="201"/>
      <c r="T320" s="58">
        <f t="shared" si="41"/>
        <v>100</v>
      </c>
      <c r="V320" s="66"/>
      <c r="Z320" s="66"/>
      <c r="AA320" s="169"/>
      <c r="AB320" s="173"/>
      <c r="AC320" s="174"/>
      <c r="AD320" s="189"/>
      <c r="AE320" s="252"/>
      <c r="AF320" s="253"/>
      <c r="AG320" s="253"/>
    </row>
    <row r="321" spans="1:33" s="65" customFormat="1" ht="12.75" outlineLevel="2" x14ac:dyDescent="0.2">
      <c r="A321" s="63" t="s">
        <v>610</v>
      </c>
      <c r="B321" s="263" t="s">
        <v>472</v>
      </c>
      <c r="C321" s="264"/>
      <c r="D321" s="64"/>
      <c r="E321" s="241">
        <f t="shared" si="38"/>
        <v>514</v>
      </c>
      <c r="F321" s="208"/>
      <c r="G321" s="208">
        <v>414</v>
      </c>
      <c r="H321" s="208">
        <v>100</v>
      </c>
      <c r="I321" s="210"/>
      <c r="J321" s="241">
        <f t="shared" si="39"/>
        <v>444.69</v>
      </c>
      <c r="K321" s="199"/>
      <c r="L321" s="199">
        <v>414</v>
      </c>
      <c r="M321" s="199">
        <v>30.69</v>
      </c>
      <c r="N321" s="201"/>
      <c r="O321" s="241">
        <f t="shared" si="40"/>
        <v>444.69</v>
      </c>
      <c r="P321" s="199"/>
      <c r="Q321" s="199">
        <v>414</v>
      </c>
      <c r="R321" s="199">
        <v>30.69</v>
      </c>
      <c r="S321" s="201"/>
      <c r="T321" s="58">
        <f t="shared" si="41"/>
        <v>86.51556420233463</v>
      </c>
      <c r="V321" s="66"/>
      <c r="Z321" s="66"/>
      <c r="AA321" s="169"/>
      <c r="AB321" s="173"/>
      <c r="AC321" s="174"/>
      <c r="AD321" s="189"/>
      <c r="AE321" s="252"/>
      <c r="AF321" s="253"/>
      <c r="AG321" s="253"/>
    </row>
    <row r="322" spans="1:33" s="65" customFormat="1" ht="30.75" customHeight="1" outlineLevel="2" x14ac:dyDescent="0.2">
      <c r="A322" s="63" t="s">
        <v>611</v>
      </c>
      <c r="B322" s="263" t="s">
        <v>473</v>
      </c>
      <c r="C322" s="264"/>
      <c r="D322" s="64"/>
      <c r="E322" s="241">
        <f t="shared" si="38"/>
        <v>25613.5</v>
      </c>
      <c r="F322" s="208"/>
      <c r="G322" s="208">
        <v>25613.5</v>
      </c>
      <c r="H322" s="208"/>
      <c r="I322" s="210"/>
      <c r="J322" s="241">
        <f t="shared" si="39"/>
        <v>15844.69</v>
      </c>
      <c r="K322" s="199"/>
      <c r="L322" s="199">
        <v>15844.69</v>
      </c>
      <c r="M322" s="199"/>
      <c r="N322" s="201"/>
      <c r="O322" s="241">
        <f t="shared" si="40"/>
        <v>15844.69</v>
      </c>
      <c r="P322" s="199"/>
      <c r="Q322" s="199">
        <v>15844.69</v>
      </c>
      <c r="R322" s="199"/>
      <c r="S322" s="201"/>
      <c r="T322" s="58">
        <f t="shared" si="41"/>
        <v>61.860698459796595</v>
      </c>
      <c r="V322" s="66"/>
      <c r="Z322" s="66"/>
      <c r="AA322" s="169"/>
      <c r="AB322" s="173"/>
      <c r="AC322" s="174"/>
      <c r="AD322" s="189"/>
      <c r="AE322" s="252"/>
      <c r="AF322" s="253"/>
      <c r="AG322" s="253"/>
    </row>
    <row r="323" spans="1:33" s="65" customFormat="1" ht="12.75" outlineLevel="2" x14ac:dyDescent="0.2">
      <c r="A323" s="63" t="s">
        <v>612</v>
      </c>
      <c r="B323" s="263" t="s">
        <v>474</v>
      </c>
      <c r="C323" s="264"/>
      <c r="D323" s="64"/>
      <c r="E323" s="241">
        <f t="shared" ref="E323:E341" si="48">SUM(F323:I323)</f>
        <v>374.48</v>
      </c>
      <c r="F323" s="208"/>
      <c r="G323" s="208">
        <v>200</v>
      </c>
      <c r="H323" s="208">
        <v>174.48</v>
      </c>
      <c r="I323" s="210"/>
      <c r="J323" s="241">
        <f t="shared" ref="J323:J341" si="49">SUM(K323:N323)</f>
        <v>314.19</v>
      </c>
      <c r="K323" s="199"/>
      <c r="L323" s="199">
        <v>200</v>
      </c>
      <c r="M323" s="199">
        <v>114.19</v>
      </c>
      <c r="N323" s="201"/>
      <c r="O323" s="241">
        <f t="shared" ref="O323:O341" si="50">SUM(P323:S323)</f>
        <v>314.19</v>
      </c>
      <c r="P323" s="199"/>
      <c r="Q323" s="199">
        <v>200</v>
      </c>
      <c r="R323" s="199">
        <v>114.19</v>
      </c>
      <c r="S323" s="201"/>
      <c r="T323" s="58">
        <f t="shared" si="41"/>
        <v>83.90034180730612</v>
      </c>
      <c r="V323" s="66"/>
      <c r="Z323" s="66"/>
      <c r="AA323" s="169"/>
      <c r="AB323" s="173"/>
      <c r="AC323" s="174"/>
      <c r="AD323" s="189"/>
      <c r="AE323" s="252"/>
      <c r="AF323" s="253"/>
      <c r="AG323" s="253"/>
    </row>
    <row r="324" spans="1:33" s="65" customFormat="1" ht="12.75" outlineLevel="2" x14ac:dyDescent="0.2">
      <c r="A324" s="63" t="s">
        <v>613</v>
      </c>
      <c r="B324" s="263" t="s">
        <v>577</v>
      </c>
      <c r="C324" s="264"/>
      <c r="D324" s="64"/>
      <c r="E324" s="241">
        <f t="shared" si="48"/>
        <v>1674.0500000000002</v>
      </c>
      <c r="F324" s="208">
        <v>1081.94</v>
      </c>
      <c r="G324" s="208">
        <v>532.9</v>
      </c>
      <c r="H324" s="208">
        <v>59.21</v>
      </c>
      <c r="I324" s="210"/>
      <c r="J324" s="241">
        <f t="shared" si="49"/>
        <v>1674.0500000000002</v>
      </c>
      <c r="K324" s="199">
        <v>1081.94</v>
      </c>
      <c r="L324" s="199">
        <v>532.9</v>
      </c>
      <c r="M324" s="199">
        <v>59.21</v>
      </c>
      <c r="N324" s="201"/>
      <c r="O324" s="241">
        <f t="shared" si="50"/>
        <v>1674.0500000000002</v>
      </c>
      <c r="P324" s="199">
        <v>1081.94</v>
      </c>
      <c r="Q324" s="199">
        <v>532.9</v>
      </c>
      <c r="R324" s="199">
        <v>59.21</v>
      </c>
      <c r="S324" s="201"/>
      <c r="T324" s="58">
        <f t="shared" si="41"/>
        <v>100</v>
      </c>
      <c r="V324" s="66"/>
      <c r="Z324" s="66"/>
      <c r="AA324" s="169"/>
      <c r="AB324" s="173"/>
      <c r="AC324" s="174"/>
      <c r="AD324" s="189"/>
      <c r="AE324" s="252"/>
      <c r="AF324" s="253"/>
      <c r="AG324" s="253"/>
    </row>
    <row r="325" spans="1:33" s="118" customFormat="1" ht="27" customHeight="1" outlineLevel="1" x14ac:dyDescent="0.2">
      <c r="A325" s="102" t="s">
        <v>629</v>
      </c>
      <c r="B325" s="267" t="s">
        <v>475</v>
      </c>
      <c r="C325" s="268"/>
      <c r="D325" s="154"/>
      <c r="E325" s="238">
        <f t="shared" si="48"/>
        <v>290454.77999999997</v>
      </c>
      <c r="F325" s="195">
        <f>F326+F327+F339+F340</f>
        <v>4106.09</v>
      </c>
      <c r="G325" s="195">
        <f>G326+G327+G339+G340</f>
        <v>18808.41</v>
      </c>
      <c r="H325" s="195">
        <f>H326+H327+H339+H340+H341</f>
        <v>261341.27999999997</v>
      </c>
      <c r="I325" s="197">
        <f>I326+I327+I339+I340</f>
        <v>6199</v>
      </c>
      <c r="J325" s="238">
        <f t="shared" si="49"/>
        <v>174519.01</v>
      </c>
      <c r="K325" s="195">
        <f>K326+K327+K339+K340</f>
        <v>3061.04</v>
      </c>
      <c r="L325" s="195">
        <f>L326+L327+L339+L340</f>
        <v>3418.65</v>
      </c>
      <c r="M325" s="195">
        <f>M326+M327+M339+M340+M341</f>
        <v>168039.32</v>
      </c>
      <c r="N325" s="197">
        <f>N326+N327+N339+N340</f>
        <v>0</v>
      </c>
      <c r="O325" s="238">
        <f t="shared" si="50"/>
        <v>174519.01</v>
      </c>
      <c r="P325" s="195">
        <f>P326+P327+P339+P340</f>
        <v>3061.04</v>
      </c>
      <c r="Q325" s="195">
        <f>Q326+Q327+Q339+Q340</f>
        <v>3418.65</v>
      </c>
      <c r="R325" s="195">
        <f>R326+R327+R339+R340+R341</f>
        <v>168039.32</v>
      </c>
      <c r="S325" s="197">
        <f>S326+S327+S339+S340</f>
        <v>0</v>
      </c>
      <c r="T325" s="117">
        <f t="shared" si="30"/>
        <v>60.084743656138151</v>
      </c>
      <c r="V325" s="135"/>
      <c r="AA325" s="169"/>
      <c r="AB325" s="173"/>
      <c r="AC325" s="174"/>
      <c r="AD325" s="189"/>
      <c r="AE325" s="252"/>
      <c r="AF325" s="253"/>
      <c r="AG325" s="253"/>
    </row>
    <row r="326" spans="1:33" s="83" customFormat="1" ht="21" customHeight="1" outlineLevel="2" x14ac:dyDescent="0.2">
      <c r="A326" s="100" t="s">
        <v>630</v>
      </c>
      <c r="B326" s="263" t="s">
        <v>476</v>
      </c>
      <c r="C326" s="264"/>
      <c r="D326" s="70"/>
      <c r="E326" s="241">
        <f t="shared" si="48"/>
        <v>145076.37</v>
      </c>
      <c r="F326" s="208"/>
      <c r="G326" s="208"/>
      <c r="H326" s="220">
        <v>138877.37</v>
      </c>
      <c r="I326" s="220">
        <v>6199</v>
      </c>
      <c r="J326" s="241">
        <f t="shared" si="49"/>
        <v>103839.56</v>
      </c>
      <c r="K326" s="208"/>
      <c r="L326" s="208"/>
      <c r="M326" s="208">
        <v>103839.56</v>
      </c>
      <c r="N326" s="210"/>
      <c r="O326" s="241">
        <f t="shared" si="50"/>
        <v>103839.56</v>
      </c>
      <c r="P326" s="208"/>
      <c r="Q326" s="208"/>
      <c r="R326" s="208">
        <v>103839.56</v>
      </c>
      <c r="S326" s="210"/>
      <c r="T326" s="1">
        <f t="shared" si="30"/>
        <v>71.575791426267415</v>
      </c>
      <c r="V326" s="124"/>
      <c r="AA326" s="169"/>
      <c r="AB326" s="173"/>
      <c r="AC326" s="174"/>
      <c r="AD326" s="189"/>
      <c r="AE326" s="252"/>
      <c r="AF326" s="253"/>
      <c r="AG326" s="253"/>
    </row>
    <row r="327" spans="1:33" s="83" customFormat="1" ht="30" customHeight="1" outlineLevel="2" x14ac:dyDescent="0.2">
      <c r="A327" s="100" t="s">
        <v>631</v>
      </c>
      <c r="B327" s="263" t="s">
        <v>45</v>
      </c>
      <c r="C327" s="264"/>
      <c r="D327" s="70"/>
      <c r="E327" s="241">
        <f t="shared" si="48"/>
        <v>130801.59999999999</v>
      </c>
      <c r="F327" s="208"/>
      <c r="G327" s="208">
        <f>G328+G331+G335+G338</f>
        <v>16786</v>
      </c>
      <c r="H327" s="208">
        <f>H328+H331+H335+H338</f>
        <v>114015.59999999999</v>
      </c>
      <c r="I327" s="210"/>
      <c r="J327" s="241">
        <f t="shared" si="49"/>
        <v>65280.710000000006</v>
      </c>
      <c r="K327" s="219"/>
      <c r="L327" s="208">
        <f>L328+L331+L335+L338</f>
        <v>1910.98</v>
      </c>
      <c r="M327" s="208">
        <f>M328+M331+M335+M338</f>
        <v>63369.73</v>
      </c>
      <c r="N327" s="210"/>
      <c r="O327" s="241">
        <f t="shared" si="50"/>
        <v>65280.710000000006</v>
      </c>
      <c r="P327" s="219"/>
      <c r="Q327" s="208">
        <f>Q328+Q331+Q335+Q338</f>
        <v>1910.98</v>
      </c>
      <c r="R327" s="208">
        <f>R328+R331+R335+R338</f>
        <v>63369.73</v>
      </c>
      <c r="S327" s="210"/>
      <c r="T327" s="1">
        <f t="shared" si="30"/>
        <v>49.908189196462438</v>
      </c>
      <c r="V327" s="124"/>
      <c r="AA327" s="169"/>
      <c r="AB327" s="173"/>
      <c r="AC327" s="174"/>
      <c r="AD327" s="189"/>
      <c r="AE327" s="252"/>
      <c r="AF327" s="253"/>
      <c r="AG327" s="253"/>
    </row>
    <row r="328" spans="1:33" s="65" customFormat="1" ht="15" customHeight="1" outlineLevel="3" x14ac:dyDescent="0.2">
      <c r="A328" s="341" t="s">
        <v>313</v>
      </c>
      <c r="B328" s="348" t="s">
        <v>477</v>
      </c>
      <c r="C328" s="349"/>
      <c r="D328" s="342" t="s">
        <v>477</v>
      </c>
      <c r="E328" s="241">
        <f t="shared" si="48"/>
        <v>126545.87</v>
      </c>
      <c r="F328" s="199"/>
      <c r="G328" s="199">
        <f>SUM(G329:G330)</f>
        <v>15000</v>
      </c>
      <c r="H328" s="199">
        <f>SUM(H329:H330)</f>
        <v>111545.87</v>
      </c>
      <c r="I328" s="201"/>
      <c r="J328" s="241">
        <f t="shared" si="49"/>
        <v>61124.98</v>
      </c>
      <c r="K328" s="244"/>
      <c r="L328" s="199">
        <f>SUM(L329:L330)</f>
        <v>124.98</v>
      </c>
      <c r="M328" s="199">
        <f>SUM(M329:M330)</f>
        <v>61000</v>
      </c>
      <c r="N328" s="201"/>
      <c r="O328" s="241">
        <f t="shared" si="50"/>
        <v>61124.98</v>
      </c>
      <c r="P328" s="244"/>
      <c r="Q328" s="199">
        <f>SUM(Q329:Q330)</f>
        <v>124.98</v>
      </c>
      <c r="R328" s="199">
        <f>SUM(R329:R330)</f>
        <v>61000</v>
      </c>
      <c r="S328" s="201"/>
      <c r="T328" s="58">
        <f t="shared" si="30"/>
        <v>48.302627339793872</v>
      </c>
      <c r="V328" s="66"/>
      <c r="AA328" s="169"/>
      <c r="AB328" s="173"/>
      <c r="AC328" s="174"/>
      <c r="AD328" s="189"/>
      <c r="AE328" s="252"/>
      <c r="AF328" s="253"/>
      <c r="AG328" s="253"/>
    </row>
    <row r="329" spans="1:33" s="65" customFormat="1" ht="15" customHeight="1" outlineLevel="4" x14ac:dyDescent="0.2">
      <c r="A329" s="341"/>
      <c r="B329" s="122"/>
      <c r="C329" s="61" t="s">
        <v>478</v>
      </c>
      <c r="D329" s="343"/>
      <c r="E329" s="241">
        <f t="shared" si="48"/>
        <v>105545.87</v>
      </c>
      <c r="F329" s="199"/>
      <c r="G329" s="199"/>
      <c r="H329" s="208">
        <v>105545.87</v>
      </c>
      <c r="I329" s="201"/>
      <c r="J329" s="241">
        <f t="shared" si="49"/>
        <v>61000</v>
      </c>
      <c r="K329" s="199"/>
      <c r="L329" s="199"/>
      <c r="M329" s="199">
        <v>61000</v>
      </c>
      <c r="N329" s="201"/>
      <c r="O329" s="241">
        <f t="shared" si="50"/>
        <v>61000</v>
      </c>
      <c r="P329" s="199"/>
      <c r="Q329" s="199"/>
      <c r="R329" s="199">
        <v>61000</v>
      </c>
      <c r="S329" s="201"/>
      <c r="T329" s="58">
        <f t="shared" si="30"/>
        <v>57.79477681125752</v>
      </c>
      <c r="V329" s="66"/>
      <c r="AA329" s="169"/>
      <c r="AB329" s="173"/>
      <c r="AC329" s="174"/>
      <c r="AD329" s="189"/>
      <c r="AE329" s="252"/>
      <c r="AF329" s="253"/>
      <c r="AG329" s="253"/>
    </row>
    <row r="330" spans="1:33" s="65" customFormat="1" ht="15" customHeight="1" outlineLevel="4" x14ac:dyDescent="0.2">
      <c r="A330" s="341"/>
      <c r="B330" s="126"/>
      <c r="C330" s="141" t="s">
        <v>438</v>
      </c>
      <c r="D330" s="344"/>
      <c r="E330" s="241">
        <f t="shared" si="48"/>
        <v>21000</v>
      </c>
      <c r="F330" s="199"/>
      <c r="G330" s="199">
        <v>15000</v>
      </c>
      <c r="H330" s="208">
        <v>6000</v>
      </c>
      <c r="I330" s="201"/>
      <c r="J330" s="241">
        <f t="shared" si="49"/>
        <v>124.98</v>
      </c>
      <c r="K330" s="199"/>
      <c r="L330" s="199">
        <v>124.98</v>
      </c>
      <c r="M330" s="245">
        <v>0</v>
      </c>
      <c r="N330" s="201"/>
      <c r="O330" s="241">
        <f t="shared" si="50"/>
        <v>124.98</v>
      </c>
      <c r="P330" s="199"/>
      <c r="Q330" s="199">
        <v>124.98</v>
      </c>
      <c r="R330" s="199">
        <v>0</v>
      </c>
      <c r="S330" s="201"/>
      <c r="T330" s="58">
        <f t="shared" ref="T330:T332" si="51">O330/E330*100</f>
        <v>0.5951428571428572</v>
      </c>
      <c r="V330" s="66"/>
      <c r="AA330" s="169"/>
      <c r="AB330" s="173"/>
      <c r="AC330" s="174"/>
      <c r="AD330" s="189"/>
      <c r="AE330" s="252"/>
      <c r="AF330" s="253"/>
      <c r="AG330" s="253"/>
    </row>
    <row r="331" spans="1:33" s="65" customFormat="1" ht="15" customHeight="1" outlineLevel="3" x14ac:dyDescent="0.2">
      <c r="A331" s="341" t="s">
        <v>634</v>
      </c>
      <c r="B331" s="332" t="s">
        <v>479</v>
      </c>
      <c r="C331" s="333"/>
      <c r="D331" s="342" t="s">
        <v>479</v>
      </c>
      <c r="E331" s="241">
        <f t="shared" si="48"/>
        <v>2880.73</v>
      </c>
      <c r="F331" s="199"/>
      <c r="G331" s="199">
        <f>SUM(G332:G334)</f>
        <v>1786</v>
      </c>
      <c r="H331" s="199">
        <f>SUM(H332:H334)</f>
        <v>1094.73</v>
      </c>
      <c r="I331" s="201"/>
      <c r="J331" s="241">
        <f t="shared" si="49"/>
        <v>2880.73</v>
      </c>
      <c r="K331" s="199"/>
      <c r="L331" s="199">
        <f>SUM(L332:L334)</f>
        <v>1786</v>
      </c>
      <c r="M331" s="199">
        <f>SUM(M332:M334)</f>
        <v>1094.73</v>
      </c>
      <c r="N331" s="201"/>
      <c r="O331" s="241">
        <f t="shared" si="50"/>
        <v>2880.73</v>
      </c>
      <c r="P331" s="199"/>
      <c r="Q331" s="199">
        <f>SUM(Q332:Q334)</f>
        <v>1786</v>
      </c>
      <c r="R331" s="199">
        <f>SUM(R332:R334)</f>
        <v>1094.73</v>
      </c>
      <c r="S331" s="201"/>
      <c r="T331" s="58">
        <f t="shared" si="51"/>
        <v>100</v>
      </c>
      <c r="V331" s="66"/>
      <c r="AA331" s="169"/>
      <c r="AB331" s="173"/>
      <c r="AC331" s="174"/>
      <c r="AD331" s="189"/>
      <c r="AE331" s="252"/>
      <c r="AF331" s="253"/>
      <c r="AG331" s="253"/>
    </row>
    <row r="332" spans="1:33" s="65" customFormat="1" ht="15.75" customHeight="1" outlineLevel="4" x14ac:dyDescent="0.2">
      <c r="A332" s="347"/>
      <c r="B332" s="165"/>
      <c r="C332" s="152" t="s">
        <v>578</v>
      </c>
      <c r="D332" s="345"/>
      <c r="E332" s="241">
        <f t="shared" si="48"/>
        <v>1984.45</v>
      </c>
      <c r="F332" s="199"/>
      <c r="G332" s="199">
        <v>1786</v>
      </c>
      <c r="H332" s="231">
        <v>198.45</v>
      </c>
      <c r="I332" s="201"/>
      <c r="J332" s="241">
        <f t="shared" si="49"/>
        <v>1984.45</v>
      </c>
      <c r="K332" s="199"/>
      <c r="L332" s="199">
        <v>1786</v>
      </c>
      <c r="M332" s="245">
        <v>198.45</v>
      </c>
      <c r="N332" s="201"/>
      <c r="O332" s="241">
        <f t="shared" si="50"/>
        <v>1984.45</v>
      </c>
      <c r="P332" s="199"/>
      <c r="Q332" s="199">
        <v>1786</v>
      </c>
      <c r="R332" s="199">
        <v>198.45</v>
      </c>
      <c r="S332" s="201"/>
      <c r="T332" s="58">
        <f t="shared" si="51"/>
        <v>100</v>
      </c>
      <c r="V332" s="66"/>
      <c r="AA332" s="169"/>
      <c r="AB332" s="173"/>
      <c r="AC332" s="174"/>
      <c r="AD332" s="189"/>
      <c r="AE332" s="252"/>
      <c r="AF332" s="253"/>
      <c r="AG332" s="253"/>
    </row>
    <row r="333" spans="1:33" s="65" customFormat="1" ht="15.75" customHeight="1" outlineLevel="4" x14ac:dyDescent="0.2">
      <c r="A333" s="347"/>
      <c r="B333" s="165"/>
      <c r="C333" s="152" t="s">
        <v>579</v>
      </c>
      <c r="D333" s="345"/>
      <c r="E333" s="241">
        <f t="shared" si="48"/>
        <v>890</v>
      </c>
      <c r="F333" s="199"/>
      <c r="G333" s="199"/>
      <c r="H333" s="231">
        <v>890</v>
      </c>
      <c r="I333" s="201"/>
      <c r="J333" s="241">
        <f t="shared" si="49"/>
        <v>890</v>
      </c>
      <c r="K333" s="199"/>
      <c r="L333" s="199"/>
      <c r="M333" s="245">
        <v>890</v>
      </c>
      <c r="N333" s="201"/>
      <c r="O333" s="241">
        <f t="shared" si="50"/>
        <v>890</v>
      </c>
      <c r="P333" s="199"/>
      <c r="Q333" s="199"/>
      <c r="R333" s="199">
        <v>890</v>
      </c>
      <c r="S333" s="201"/>
      <c r="T333" s="58">
        <f>O332/E332*100</f>
        <v>100</v>
      </c>
      <c r="V333" s="66"/>
      <c r="AA333" s="169"/>
      <c r="AB333" s="173"/>
      <c r="AC333" s="174"/>
      <c r="AD333" s="189"/>
      <c r="AE333" s="252"/>
      <c r="AF333" s="253"/>
      <c r="AG333" s="253"/>
    </row>
    <row r="334" spans="1:33" s="65" customFormat="1" ht="15.75" customHeight="1" outlineLevel="4" x14ac:dyDescent="0.2">
      <c r="A334" s="347"/>
      <c r="B334" s="165"/>
      <c r="C334" s="152" t="s">
        <v>438</v>
      </c>
      <c r="D334" s="346"/>
      <c r="E334" s="241">
        <f t="shared" si="48"/>
        <v>6.28</v>
      </c>
      <c r="F334" s="199"/>
      <c r="G334" s="199"/>
      <c r="H334" s="231">
        <v>6.28</v>
      </c>
      <c r="I334" s="201"/>
      <c r="J334" s="241">
        <f t="shared" si="49"/>
        <v>6.28</v>
      </c>
      <c r="K334" s="199"/>
      <c r="L334" s="199"/>
      <c r="M334" s="199">
        <v>6.28</v>
      </c>
      <c r="N334" s="201"/>
      <c r="O334" s="241">
        <f t="shared" si="50"/>
        <v>6.28</v>
      </c>
      <c r="P334" s="199"/>
      <c r="Q334" s="199"/>
      <c r="R334" s="199">
        <v>6.28</v>
      </c>
      <c r="S334" s="201"/>
      <c r="T334" s="58">
        <f t="shared" si="30"/>
        <v>100</v>
      </c>
      <c r="V334" s="66"/>
      <c r="AA334" s="169"/>
      <c r="AB334" s="173"/>
      <c r="AC334" s="174"/>
      <c r="AD334" s="189"/>
      <c r="AE334" s="252"/>
      <c r="AF334" s="253"/>
      <c r="AG334" s="253"/>
    </row>
    <row r="335" spans="1:33" s="65" customFormat="1" ht="15" customHeight="1" outlineLevel="3" x14ac:dyDescent="0.2">
      <c r="A335" s="341" t="s">
        <v>635</v>
      </c>
      <c r="B335" s="326" t="s">
        <v>480</v>
      </c>
      <c r="C335" s="327"/>
      <c r="D335" s="342" t="s">
        <v>480</v>
      </c>
      <c r="E335" s="241">
        <f t="shared" si="48"/>
        <v>975</v>
      </c>
      <c r="F335" s="199"/>
      <c r="G335" s="199"/>
      <c r="H335" s="199">
        <f>SUM(H336:H337)</f>
        <v>975</v>
      </c>
      <c r="I335" s="201"/>
      <c r="J335" s="241">
        <f t="shared" si="49"/>
        <v>975</v>
      </c>
      <c r="K335" s="199"/>
      <c r="L335" s="199"/>
      <c r="M335" s="199">
        <f>SUM(M336:M337)</f>
        <v>975</v>
      </c>
      <c r="N335" s="201"/>
      <c r="O335" s="241">
        <f t="shared" si="50"/>
        <v>975</v>
      </c>
      <c r="P335" s="199"/>
      <c r="Q335" s="199"/>
      <c r="R335" s="199">
        <f>SUM(R336:R337)</f>
        <v>975</v>
      </c>
      <c r="S335" s="201"/>
      <c r="T335" s="58">
        <f t="shared" si="30"/>
        <v>100</v>
      </c>
      <c r="V335" s="66"/>
      <c r="AA335" s="169"/>
      <c r="AB335" s="173"/>
      <c r="AC335" s="174"/>
      <c r="AD335" s="189"/>
      <c r="AE335" s="252"/>
      <c r="AF335" s="253"/>
      <c r="AG335" s="253"/>
    </row>
    <row r="336" spans="1:33" s="65" customFormat="1" ht="15" customHeight="1" outlineLevel="4" x14ac:dyDescent="0.2">
      <c r="A336" s="347"/>
      <c r="B336" s="165"/>
      <c r="C336" s="184" t="s">
        <v>481</v>
      </c>
      <c r="D336" s="345"/>
      <c r="E336" s="241">
        <f t="shared" si="48"/>
        <v>475</v>
      </c>
      <c r="F336" s="199"/>
      <c r="G336" s="199"/>
      <c r="H336" s="231">
        <v>475</v>
      </c>
      <c r="I336" s="201"/>
      <c r="J336" s="241">
        <f t="shared" si="49"/>
        <v>475</v>
      </c>
      <c r="K336" s="199"/>
      <c r="L336" s="199"/>
      <c r="M336" s="199">
        <v>475</v>
      </c>
      <c r="N336" s="201"/>
      <c r="O336" s="241">
        <f t="shared" si="50"/>
        <v>475</v>
      </c>
      <c r="P336" s="199"/>
      <c r="Q336" s="199"/>
      <c r="R336" s="199">
        <v>475</v>
      </c>
      <c r="S336" s="201"/>
      <c r="T336" s="58">
        <f t="shared" si="30"/>
        <v>100</v>
      </c>
      <c r="V336" s="66"/>
      <c r="AA336" s="169"/>
      <c r="AB336" s="173"/>
      <c r="AC336" s="174"/>
      <c r="AD336" s="189"/>
      <c r="AE336" s="252"/>
      <c r="AF336" s="253"/>
      <c r="AG336" s="253"/>
    </row>
    <row r="337" spans="1:41" s="65" customFormat="1" ht="15" customHeight="1" outlineLevel="4" x14ac:dyDescent="0.2">
      <c r="A337" s="347"/>
      <c r="B337" s="165"/>
      <c r="C337" s="152" t="s">
        <v>438</v>
      </c>
      <c r="D337" s="346"/>
      <c r="E337" s="241">
        <f t="shared" si="48"/>
        <v>500</v>
      </c>
      <c r="F337" s="199"/>
      <c r="G337" s="199"/>
      <c r="H337" s="231">
        <v>500</v>
      </c>
      <c r="I337" s="201"/>
      <c r="J337" s="241">
        <f t="shared" si="49"/>
        <v>500</v>
      </c>
      <c r="K337" s="199"/>
      <c r="L337" s="244"/>
      <c r="M337" s="244">
        <v>500</v>
      </c>
      <c r="N337" s="201"/>
      <c r="O337" s="241">
        <f t="shared" si="50"/>
        <v>500</v>
      </c>
      <c r="P337" s="199"/>
      <c r="Q337" s="244"/>
      <c r="R337" s="244">
        <v>500</v>
      </c>
      <c r="S337" s="201"/>
      <c r="T337" s="58">
        <f t="shared" si="30"/>
        <v>100</v>
      </c>
      <c r="V337" s="66"/>
      <c r="AA337" s="169"/>
      <c r="AB337" s="173"/>
      <c r="AC337" s="174"/>
      <c r="AD337" s="189"/>
      <c r="AE337" s="252"/>
      <c r="AF337" s="253"/>
      <c r="AG337" s="253"/>
    </row>
    <row r="338" spans="1:41" s="65" customFormat="1" ht="14.25" customHeight="1" outlineLevel="3" x14ac:dyDescent="0.2">
      <c r="A338" s="164" t="s">
        <v>636</v>
      </c>
      <c r="B338" s="336" t="s">
        <v>482</v>
      </c>
      <c r="C338" s="337"/>
      <c r="D338" s="70"/>
      <c r="E338" s="241">
        <f t="shared" si="48"/>
        <v>400</v>
      </c>
      <c r="F338" s="199"/>
      <c r="G338" s="199"/>
      <c r="H338" s="199">
        <v>400</v>
      </c>
      <c r="I338" s="201"/>
      <c r="J338" s="241">
        <f t="shared" si="49"/>
        <v>300</v>
      </c>
      <c r="K338" s="199"/>
      <c r="L338" s="199"/>
      <c r="M338" s="199">
        <v>300</v>
      </c>
      <c r="N338" s="201"/>
      <c r="O338" s="241">
        <f t="shared" si="50"/>
        <v>300</v>
      </c>
      <c r="P338" s="199"/>
      <c r="Q338" s="199"/>
      <c r="R338" s="199">
        <v>300</v>
      </c>
      <c r="S338" s="201"/>
      <c r="T338" s="58">
        <f t="shared" si="30"/>
        <v>75</v>
      </c>
      <c r="V338" s="66"/>
      <c r="AA338" s="169"/>
      <c r="AB338" s="173"/>
      <c r="AC338" s="174"/>
      <c r="AD338" s="189"/>
      <c r="AE338" s="252"/>
      <c r="AF338" s="253"/>
      <c r="AG338" s="253"/>
    </row>
    <row r="339" spans="1:41" s="65" customFormat="1" ht="15" customHeight="1" outlineLevel="2" x14ac:dyDescent="0.2">
      <c r="A339" s="164" t="s">
        <v>632</v>
      </c>
      <c r="B339" s="334" t="s">
        <v>46</v>
      </c>
      <c r="C339" s="335"/>
      <c r="D339" s="70"/>
      <c r="E339" s="241">
        <f t="shared" si="48"/>
        <v>457.37</v>
      </c>
      <c r="F339" s="208"/>
      <c r="G339" s="208"/>
      <c r="H339" s="208">
        <v>457.37</v>
      </c>
      <c r="I339" s="210"/>
      <c r="J339" s="241">
        <f t="shared" si="49"/>
        <v>322.39999999999998</v>
      </c>
      <c r="K339" s="199"/>
      <c r="L339" s="199"/>
      <c r="M339" s="199">
        <v>322.39999999999998</v>
      </c>
      <c r="N339" s="201"/>
      <c r="O339" s="241">
        <f t="shared" si="50"/>
        <v>322.39999999999998</v>
      </c>
      <c r="P339" s="199"/>
      <c r="Q339" s="199"/>
      <c r="R339" s="199">
        <v>322.39999999999998</v>
      </c>
      <c r="S339" s="201"/>
      <c r="T339" s="58">
        <f t="shared" si="30"/>
        <v>70.489975293526015</v>
      </c>
      <c r="V339" s="66"/>
      <c r="AA339" s="169"/>
      <c r="AB339" s="173"/>
      <c r="AC339" s="174"/>
      <c r="AD339" s="189"/>
      <c r="AE339" s="252"/>
      <c r="AF339" s="253"/>
      <c r="AG339" s="253"/>
    </row>
    <row r="340" spans="1:41" s="65" customFormat="1" ht="15" customHeight="1" outlineLevel="2" x14ac:dyDescent="0.2">
      <c r="A340" s="164" t="s">
        <v>633</v>
      </c>
      <c r="B340" s="263" t="s">
        <v>580</v>
      </c>
      <c r="C340" s="264"/>
      <c r="D340" s="70"/>
      <c r="E340" s="241">
        <f t="shared" si="48"/>
        <v>6809.4400000000005</v>
      </c>
      <c r="F340" s="208">
        <v>4106.09</v>
      </c>
      <c r="G340" s="208">
        <v>2022.41</v>
      </c>
      <c r="H340" s="208">
        <v>680.94</v>
      </c>
      <c r="I340" s="210"/>
      <c r="J340" s="241">
        <f t="shared" si="49"/>
        <v>5076.34</v>
      </c>
      <c r="K340" s="199">
        <v>3061.04</v>
      </c>
      <c r="L340" s="199">
        <v>1507.67</v>
      </c>
      <c r="M340" s="199">
        <v>507.63</v>
      </c>
      <c r="N340" s="201"/>
      <c r="O340" s="241">
        <f t="shared" si="50"/>
        <v>5076.34</v>
      </c>
      <c r="P340" s="199">
        <v>3061.04</v>
      </c>
      <c r="Q340" s="199">
        <v>1507.67</v>
      </c>
      <c r="R340" s="199">
        <v>507.63</v>
      </c>
      <c r="S340" s="201"/>
      <c r="T340" s="58">
        <f t="shared" si="30"/>
        <v>74.54856787048567</v>
      </c>
      <c r="V340" s="66"/>
      <c r="AA340" s="169"/>
      <c r="AB340" s="173"/>
      <c r="AC340" s="174"/>
      <c r="AD340" s="189"/>
      <c r="AE340" s="252"/>
      <c r="AF340" s="253"/>
      <c r="AG340" s="253"/>
    </row>
    <row r="341" spans="1:41" s="65" customFormat="1" ht="30.75" customHeight="1" outlineLevel="2" x14ac:dyDescent="0.2">
      <c r="A341" s="164" t="s">
        <v>723</v>
      </c>
      <c r="B341" s="263" t="s">
        <v>786</v>
      </c>
      <c r="C341" s="264"/>
      <c r="D341" s="70"/>
      <c r="E341" s="241">
        <f t="shared" si="48"/>
        <v>7310</v>
      </c>
      <c r="F341" s="208"/>
      <c r="G341" s="208"/>
      <c r="H341" s="208">
        <v>7310</v>
      </c>
      <c r="I341" s="210"/>
      <c r="J341" s="241">
        <f t="shared" si="49"/>
        <v>0</v>
      </c>
      <c r="K341" s="199"/>
      <c r="L341" s="199"/>
      <c r="M341" s="199">
        <v>0</v>
      </c>
      <c r="N341" s="201"/>
      <c r="O341" s="241">
        <f t="shared" si="50"/>
        <v>0</v>
      </c>
      <c r="P341" s="199"/>
      <c r="Q341" s="199"/>
      <c r="R341" s="199">
        <v>0</v>
      </c>
      <c r="S341" s="201"/>
      <c r="T341" s="58">
        <f t="shared" si="30"/>
        <v>0</v>
      </c>
      <c r="V341" s="66"/>
      <c r="AA341" s="169"/>
      <c r="AB341" s="173"/>
      <c r="AC341" s="174"/>
      <c r="AD341" s="189"/>
      <c r="AE341" s="252"/>
      <c r="AF341" s="253"/>
      <c r="AG341" s="253"/>
    </row>
    <row r="342" spans="1:41" s="118" customFormat="1" ht="35.25" customHeight="1" outlineLevel="1" x14ac:dyDescent="0.2">
      <c r="A342" s="102" t="s">
        <v>637</v>
      </c>
      <c r="B342" s="267" t="s">
        <v>483</v>
      </c>
      <c r="C342" s="268"/>
      <c r="D342" s="154"/>
      <c r="E342" s="238">
        <f t="shared" ref="E342:E350" si="52">F342+G342+H342+I342</f>
        <v>29445.089999999997</v>
      </c>
      <c r="F342" s="195"/>
      <c r="G342" s="195">
        <f>SUM(G343:G344)</f>
        <v>9809.2999999999993</v>
      </c>
      <c r="H342" s="195">
        <f>SUM(H343:H344)</f>
        <v>13929.289999999999</v>
      </c>
      <c r="I342" s="197">
        <f>I343</f>
        <v>5706.5</v>
      </c>
      <c r="J342" s="238">
        <f t="shared" ref="J342:J350" si="53">K342+L342+M342+N342</f>
        <v>19448.849999999999</v>
      </c>
      <c r="K342" s="195"/>
      <c r="L342" s="196">
        <f>SUM(L343:L344)</f>
        <v>7721.3</v>
      </c>
      <c r="M342" s="196">
        <f>SUM(M343:M344)</f>
        <v>11727.55</v>
      </c>
      <c r="N342" s="221">
        <f>N343</f>
        <v>0</v>
      </c>
      <c r="O342" s="238">
        <f t="shared" ref="O342:O350" si="54">P342+Q342+R342+S342</f>
        <v>19448.849999999999</v>
      </c>
      <c r="P342" s="195"/>
      <c r="Q342" s="196">
        <f>SUM(Q343:Q344)</f>
        <v>7721.3</v>
      </c>
      <c r="R342" s="196">
        <f>SUM(R343:R344)</f>
        <v>11727.55</v>
      </c>
      <c r="S342" s="221">
        <f>S343</f>
        <v>0</v>
      </c>
      <c r="T342" s="117">
        <f>O342/E342*100</f>
        <v>66.051249970708199</v>
      </c>
      <c r="U342" s="135"/>
      <c r="V342" s="135"/>
      <c r="AA342" s="169"/>
      <c r="AB342" s="173"/>
      <c r="AC342" s="174"/>
      <c r="AD342" s="189"/>
      <c r="AE342" s="252"/>
      <c r="AF342" s="253"/>
      <c r="AG342" s="253"/>
    </row>
    <row r="343" spans="1:41" s="83" customFormat="1" ht="27" customHeight="1" outlineLevel="2" x14ac:dyDescent="0.2">
      <c r="A343" s="100" t="s">
        <v>638</v>
      </c>
      <c r="B343" s="331" t="s">
        <v>484</v>
      </c>
      <c r="C343" s="331"/>
      <c r="D343" s="257" t="s">
        <v>488</v>
      </c>
      <c r="E343" s="241">
        <f t="shared" si="52"/>
        <v>27420.18</v>
      </c>
      <c r="F343" s="208"/>
      <c r="G343" s="220">
        <v>9809.2999999999993</v>
      </c>
      <c r="H343" s="246">
        <v>11904.38</v>
      </c>
      <c r="I343" s="220">
        <v>5706.5</v>
      </c>
      <c r="J343" s="241">
        <f t="shared" si="53"/>
        <v>17423.939999999999</v>
      </c>
      <c r="K343" s="208"/>
      <c r="L343" s="208">
        <v>7721.3</v>
      </c>
      <c r="M343" s="208">
        <v>9702.64</v>
      </c>
      <c r="N343" s="210"/>
      <c r="O343" s="241">
        <f t="shared" si="54"/>
        <v>17423.939999999999</v>
      </c>
      <c r="P343" s="208"/>
      <c r="Q343" s="208">
        <v>7721.3</v>
      </c>
      <c r="R343" s="208">
        <v>9702.64</v>
      </c>
      <c r="S343" s="210"/>
      <c r="T343" s="1">
        <f t="shared" si="30"/>
        <v>63.544221810360099</v>
      </c>
      <c r="V343" s="124"/>
      <c r="AA343" s="169"/>
      <c r="AB343" s="173"/>
      <c r="AC343" s="174"/>
      <c r="AD343" s="189"/>
      <c r="AE343" s="252"/>
      <c r="AF343" s="253"/>
      <c r="AG343" s="253"/>
    </row>
    <row r="344" spans="1:41" s="83" customFormat="1" ht="27" customHeight="1" outlineLevel="2" x14ac:dyDescent="0.2">
      <c r="A344" s="100" t="s">
        <v>336</v>
      </c>
      <c r="B344" s="331" t="s">
        <v>485</v>
      </c>
      <c r="C344" s="331"/>
      <c r="D344" s="259"/>
      <c r="E344" s="241">
        <f t="shared" si="52"/>
        <v>2024.91</v>
      </c>
      <c r="F344" s="208"/>
      <c r="G344" s="208"/>
      <c r="H344" s="208">
        <v>2024.91</v>
      </c>
      <c r="I344" s="210"/>
      <c r="J344" s="241">
        <f t="shared" si="53"/>
        <v>2024.91</v>
      </c>
      <c r="K344" s="208"/>
      <c r="L344" s="208"/>
      <c r="M344" s="208">
        <v>2024.91</v>
      </c>
      <c r="N344" s="210"/>
      <c r="O344" s="241">
        <f t="shared" si="54"/>
        <v>2024.91</v>
      </c>
      <c r="P344" s="208"/>
      <c r="Q344" s="208"/>
      <c r="R344" s="208">
        <v>2024.91</v>
      </c>
      <c r="S344" s="210"/>
      <c r="T344" s="1">
        <f t="shared" si="30"/>
        <v>100</v>
      </c>
      <c r="U344" s="124"/>
      <c r="V344" s="124"/>
      <c r="AA344" s="169"/>
      <c r="AB344" s="173"/>
      <c r="AC344" s="174"/>
      <c r="AD344" s="189"/>
      <c r="AE344" s="252"/>
      <c r="AF344" s="253"/>
      <c r="AG344" s="253"/>
    </row>
    <row r="345" spans="1:41" s="118" customFormat="1" ht="34.5" customHeight="1" outlineLevel="1" x14ac:dyDescent="0.2">
      <c r="A345" s="102" t="s">
        <v>639</v>
      </c>
      <c r="B345" s="273" t="s">
        <v>17</v>
      </c>
      <c r="C345" s="274"/>
      <c r="D345" s="154"/>
      <c r="E345" s="238">
        <f t="shared" si="52"/>
        <v>52846.400000000001</v>
      </c>
      <c r="F345" s="196">
        <f>SUM(F346:F347)</f>
        <v>933.21</v>
      </c>
      <c r="G345" s="196">
        <f>SUM(G346:G347)</f>
        <v>51913.19</v>
      </c>
      <c r="H345" s="195"/>
      <c r="I345" s="197"/>
      <c r="J345" s="238">
        <f t="shared" si="53"/>
        <v>36146.949999999997</v>
      </c>
      <c r="K345" s="196">
        <f>SUM(K346:K347)</f>
        <v>554.95000000000005</v>
      </c>
      <c r="L345" s="196">
        <f>SUM(L346:L347)</f>
        <v>35592</v>
      </c>
      <c r="M345" s="195"/>
      <c r="N345" s="197"/>
      <c r="O345" s="238">
        <f t="shared" si="54"/>
        <v>36146.949999999997</v>
      </c>
      <c r="P345" s="196">
        <f>SUM(P346:P347)</f>
        <v>554.95000000000005</v>
      </c>
      <c r="Q345" s="196">
        <f>SUM(Q346:Q347)</f>
        <v>35592</v>
      </c>
      <c r="R345" s="195"/>
      <c r="S345" s="197"/>
      <c r="T345" s="117">
        <f t="shared" si="30"/>
        <v>68.400023464228397</v>
      </c>
      <c r="U345" s="135"/>
      <c r="V345" s="135"/>
      <c r="AA345" s="169"/>
      <c r="AB345" s="173"/>
      <c r="AC345" s="174"/>
      <c r="AD345" s="189"/>
      <c r="AE345" s="252"/>
      <c r="AF345" s="253"/>
      <c r="AG345" s="253"/>
    </row>
    <row r="346" spans="1:41" s="83" customFormat="1" ht="34.5" customHeight="1" outlineLevel="2" x14ac:dyDescent="0.2">
      <c r="A346" s="100" t="s">
        <v>640</v>
      </c>
      <c r="B346" s="330" t="s">
        <v>486</v>
      </c>
      <c r="C346" s="330"/>
      <c r="D346" s="105"/>
      <c r="E346" s="241">
        <f t="shared" si="52"/>
        <v>40025.4</v>
      </c>
      <c r="F346" s="208">
        <v>605.5</v>
      </c>
      <c r="G346" s="208">
        <v>39419.9</v>
      </c>
      <c r="H346" s="208"/>
      <c r="I346" s="210"/>
      <c r="J346" s="241">
        <f t="shared" si="53"/>
        <v>24249.070000000003</v>
      </c>
      <c r="K346" s="208">
        <v>227.24</v>
      </c>
      <c r="L346" s="208">
        <v>24021.83</v>
      </c>
      <c r="M346" s="208"/>
      <c r="N346" s="210"/>
      <c r="O346" s="241">
        <f t="shared" si="54"/>
        <v>24249.070000000003</v>
      </c>
      <c r="P346" s="208">
        <v>227.24</v>
      </c>
      <c r="Q346" s="208">
        <v>24021.83</v>
      </c>
      <c r="R346" s="208"/>
      <c r="S346" s="210"/>
      <c r="T346" s="1">
        <f t="shared" si="30"/>
        <v>60.584204030440681</v>
      </c>
      <c r="V346" s="124"/>
      <c r="AA346" s="169"/>
      <c r="AB346" s="173"/>
      <c r="AC346" s="174"/>
      <c r="AD346" s="189"/>
      <c r="AE346" s="252"/>
      <c r="AF346" s="253"/>
      <c r="AG346" s="253"/>
    </row>
    <row r="347" spans="1:41" s="83" customFormat="1" ht="30.75" customHeight="1" outlineLevel="2" x14ac:dyDescent="0.2">
      <c r="A347" s="100" t="s">
        <v>395</v>
      </c>
      <c r="B347" s="330" t="s">
        <v>487</v>
      </c>
      <c r="C347" s="330"/>
      <c r="D347" s="105"/>
      <c r="E347" s="241">
        <f t="shared" si="52"/>
        <v>12821</v>
      </c>
      <c r="F347" s="208">
        <v>327.71</v>
      </c>
      <c r="G347" s="208">
        <v>12493.29</v>
      </c>
      <c r="H347" s="208"/>
      <c r="I347" s="210"/>
      <c r="J347" s="241">
        <f t="shared" si="53"/>
        <v>11897.88</v>
      </c>
      <c r="K347" s="208">
        <v>327.71</v>
      </c>
      <c r="L347" s="208">
        <v>11570.17</v>
      </c>
      <c r="M347" s="208"/>
      <c r="N347" s="210"/>
      <c r="O347" s="241">
        <f t="shared" si="54"/>
        <v>11897.88</v>
      </c>
      <c r="P347" s="208">
        <v>327.71</v>
      </c>
      <c r="Q347" s="208">
        <v>11570.17</v>
      </c>
      <c r="R347" s="208"/>
      <c r="S347" s="210"/>
      <c r="T347" s="1">
        <f t="shared" si="30"/>
        <v>92.799937602371102</v>
      </c>
      <c r="V347" s="124"/>
      <c r="AA347" s="169"/>
      <c r="AB347" s="173"/>
      <c r="AC347" s="174"/>
      <c r="AD347" s="189"/>
      <c r="AE347" s="252"/>
      <c r="AF347" s="253"/>
      <c r="AG347" s="253"/>
    </row>
    <row r="348" spans="1:41" s="83" customFormat="1" ht="27" customHeight="1" outlineLevel="1" x14ac:dyDescent="0.2">
      <c r="A348" s="102" t="s">
        <v>641</v>
      </c>
      <c r="B348" s="267" t="s">
        <v>772</v>
      </c>
      <c r="C348" s="268"/>
      <c r="D348" s="104"/>
      <c r="E348" s="247">
        <f t="shared" si="52"/>
        <v>16994.010000000002</v>
      </c>
      <c r="F348" s="195"/>
      <c r="G348" s="195"/>
      <c r="H348" s="195">
        <f>SUM(H349:H350)</f>
        <v>16994.010000000002</v>
      </c>
      <c r="I348" s="197"/>
      <c r="J348" s="238">
        <f t="shared" si="53"/>
        <v>12786.09</v>
      </c>
      <c r="K348" s="195"/>
      <c r="L348" s="195"/>
      <c r="M348" s="195">
        <f>SUM(M349:M350)</f>
        <v>12786.09</v>
      </c>
      <c r="N348" s="197"/>
      <c r="O348" s="238">
        <f t="shared" si="54"/>
        <v>12786.09</v>
      </c>
      <c r="P348" s="195"/>
      <c r="Q348" s="195"/>
      <c r="R348" s="195">
        <f>SUM(R349:R350)</f>
        <v>12786.09</v>
      </c>
      <c r="S348" s="197"/>
      <c r="T348" s="117">
        <f t="shared" si="30"/>
        <v>75.238804731784896</v>
      </c>
      <c r="V348" s="124"/>
      <c r="AA348" s="169"/>
      <c r="AB348" s="173"/>
      <c r="AC348" s="174"/>
      <c r="AD348" s="189"/>
      <c r="AE348" s="252"/>
      <c r="AF348" s="253"/>
      <c r="AG348" s="253"/>
    </row>
    <row r="349" spans="1:41" s="83" customFormat="1" ht="33.75" customHeight="1" outlineLevel="2" x14ac:dyDescent="0.2">
      <c r="A349" s="100" t="s">
        <v>642</v>
      </c>
      <c r="B349" s="263" t="s">
        <v>581</v>
      </c>
      <c r="C349" s="264"/>
      <c r="D349" s="105"/>
      <c r="E349" s="247">
        <f t="shared" si="52"/>
        <v>16802.310000000001</v>
      </c>
      <c r="F349" s="208"/>
      <c r="G349" s="208"/>
      <c r="H349" s="208">
        <v>16802.310000000001</v>
      </c>
      <c r="I349" s="210"/>
      <c r="J349" s="241">
        <f t="shared" si="53"/>
        <v>12682.89</v>
      </c>
      <c r="K349" s="208"/>
      <c r="L349" s="208"/>
      <c r="M349" s="208">
        <v>12682.89</v>
      </c>
      <c r="N349" s="210"/>
      <c r="O349" s="241">
        <f t="shared" si="54"/>
        <v>12682.89</v>
      </c>
      <c r="P349" s="208"/>
      <c r="Q349" s="208"/>
      <c r="R349" s="208">
        <v>12682.89</v>
      </c>
      <c r="S349" s="210"/>
      <c r="T349" s="1">
        <f t="shared" si="30"/>
        <v>75.483013942725719</v>
      </c>
      <c r="V349" s="124"/>
      <c r="AA349" s="169"/>
      <c r="AB349" s="173"/>
      <c r="AC349" s="170"/>
      <c r="AD349" s="189"/>
      <c r="AE349" s="252"/>
      <c r="AF349" s="253"/>
      <c r="AG349" s="253"/>
    </row>
    <row r="350" spans="1:41" s="83" customFormat="1" ht="28.5" customHeight="1" outlineLevel="2" x14ac:dyDescent="0.2">
      <c r="A350" s="100" t="s">
        <v>643</v>
      </c>
      <c r="B350" s="263" t="s">
        <v>582</v>
      </c>
      <c r="C350" s="264"/>
      <c r="D350" s="105"/>
      <c r="E350" s="247">
        <f t="shared" si="52"/>
        <v>191.7</v>
      </c>
      <c r="F350" s="208"/>
      <c r="G350" s="208"/>
      <c r="H350" s="208">
        <v>191.7</v>
      </c>
      <c r="I350" s="210"/>
      <c r="J350" s="241">
        <f t="shared" si="53"/>
        <v>103.2</v>
      </c>
      <c r="K350" s="208"/>
      <c r="L350" s="208"/>
      <c r="M350" s="208">
        <v>103.2</v>
      </c>
      <c r="N350" s="210"/>
      <c r="O350" s="241">
        <f t="shared" si="54"/>
        <v>103.2</v>
      </c>
      <c r="P350" s="208"/>
      <c r="Q350" s="208"/>
      <c r="R350" s="208">
        <v>103.2</v>
      </c>
      <c r="S350" s="210"/>
      <c r="T350" s="1">
        <f t="shared" si="30"/>
        <v>53.834115805946794</v>
      </c>
      <c r="V350" s="124"/>
      <c r="AA350" s="169"/>
      <c r="AB350" s="173"/>
      <c r="AC350" s="170"/>
      <c r="AD350" s="189"/>
      <c r="AE350" s="252"/>
      <c r="AF350" s="253"/>
      <c r="AG350" s="253"/>
    </row>
    <row r="351" spans="1:41" s="85" customFormat="1" ht="56.25" customHeight="1" x14ac:dyDescent="0.2">
      <c r="A351" s="142" t="s">
        <v>247</v>
      </c>
      <c r="B351" s="265" t="s">
        <v>493</v>
      </c>
      <c r="C351" s="266"/>
      <c r="D351" s="91"/>
      <c r="E351" s="191">
        <f>F351+G351+H351+I351</f>
        <v>1128.06</v>
      </c>
      <c r="F351" s="205"/>
      <c r="G351" s="205"/>
      <c r="H351" s="192">
        <f>H352</f>
        <v>1128.06</v>
      </c>
      <c r="I351" s="193"/>
      <c r="J351" s="191">
        <f>K351+L351+M351+N351</f>
        <v>600.01</v>
      </c>
      <c r="K351" s="205"/>
      <c r="L351" s="205"/>
      <c r="M351" s="192">
        <f>M352</f>
        <v>600.01</v>
      </c>
      <c r="N351" s="193"/>
      <c r="O351" s="191">
        <f>P351+Q351+R351+S351</f>
        <v>600.01</v>
      </c>
      <c r="P351" s="205"/>
      <c r="Q351" s="205"/>
      <c r="R351" s="192">
        <f>R352</f>
        <v>600.01</v>
      </c>
      <c r="S351" s="193"/>
      <c r="T351" s="107">
        <f t="shared" si="30"/>
        <v>53.189546655319752</v>
      </c>
      <c r="V351" s="93"/>
      <c r="Z351" s="124"/>
      <c r="AA351" s="169"/>
      <c r="AB351" s="251"/>
      <c r="AC351" s="251"/>
      <c r="AD351" s="189"/>
      <c r="AE351" s="252"/>
      <c r="AF351" s="253"/>
      <c r="AG351" s="253"/>
      <c r="AH351" s="83"/>
      <c r="AI351" s="83"/>
      <c r="AJ351" s="83"/>
      <c r="AK351" s="83"/>
      <c r="AL351" s="83"/>
      <c r="AM351" s="83"/>
      <c r="AN351" s="83"/>
      <c r="AO351" s="83"/>
    </row>
    <row r="352" spans="1:41" s="85" customFormat="1" ht="18.75" customHeight="1" outlineLevel="1" x14ac:dyDescent="0.2">
      <c r="A352" s="100" t="s">
        <v>564</v>
      </c>
      <c r="B352" s="316" t="s">
        <v>494</v>
      </c>
      <c r="C352" s="317"/>
      <c r="D352" s="151"/>
      <c r="E352" s="207">
        <f t="shared" ref="E352:E397" si="55">F352+G352+H352+I352</f>
        <v>1128.06</v>
      </c>
      <c r="F352" s="208"/>
      <c r="G352" s="208"/>
      <c r="H352" s="219">
        <f>SUM(H353:H355)</f>
        <v>1128.06</v>
      </c>
      <c r="I352" s="222"/>
      <c r="J352" s="207">
        <f>K352+L352+M352+N352</f>
        <v>600.01</v>
      </c>
      <c r="K352" s="208"/>
      <c r="L352" s="208"/>
      <c r="M352" s="219">
        <f>SUM(M353:M355)</f>
        <v>600.01</v>
      </c>
      <c r="N352" s="222"/>
      <c r="O352" s="207">
        <f>P352+Q352+R352+S352</f>
        <v>600.01</v>
      </c>
      <c r="P352" s="208"/>
      <c r="Q352" s="208"/>
      <c r="R352" s="219">
        <f>SUM(R353:R355)</f>
        <v>600.01</v>
      </c>
      <c r="S352" s="222"/>
      <c r="T352" s="1">
        <f>O352/E352*100</f>
        <v>53.189546655319752</v>
      </c>
      <c r="V352" s="93"/>
      <c r="Z352" s="124"/>
      <c r="AA352" s="169"/>
      <c r="AB352" s="171"/>
      <c r="AC352" s="170"/>
      <c r="AD352" s="189"/>
      <c r="AE352" s="252"/>
      <c r="AF352" s="253"/>
      <c r="AG352" s="253"/>
      <c r="AH352" s="83"/>
      <c r="AI352" s="83"/>
      <c r="AJ352" s="83"/>
      <c r="AK352" s="83"/>
      <c r="AL352" s="83"/>
      <c r="AM352" s="83"/>
      <c r="AN352" s="83"/>
      <c r="AO352" s="83"/>
    </row>
    <row r="353" spans="1:41" s="112" customFormat="1" ht="43.5" customHeight="1" outlineLevel="2" x14ac:dyDescent="0.2">
      <c r="A353" s="165" t="s">
        <v>536</v>
      </c>
      <c r="B353" s="165"/>
      <c r="C353" s="167" t="s">
        <v>495</v>
      </c>
      <c r="D353" s="96"/>
      <c r="E353" s="198">
        <f>H353</f>
        <v>207.09</v>
      </c>
      <c r="F353" s="199"/>
      <c r="G353" s="199"/>
      <c r="H353" s="200">
        <v>207.09</v>
      </c>
      <c r="I353" s="201"/>
      <c r="J353" s="198">
        <f>M353</f>
        <v>0</v>
      </c>
      <c r="K353" s="199"/>
      <c r="L353" s="199"/>
      <c r="M353" s="199">
        <v>0</v>
      </c>
      <c r="N353" s="201"/>
      <c r="O353" s="198">
        <f>R353</f>
        <v>0</v>
      </c>
      <c r="P353" s="199"/>
      <c r="Q353" s="199"/>
      <c r="R353" s="199">
        <v>0</v>
      </c>
      <c r="S353" s="201"/>
      <c r="T353" s="58">
        <f>O353/E353*100</f>
        <v>0</v>
      </c>
      <c r="V353" s="113"/>
      <c r="Z353" s="65"/>
      <c r="AA353" s="169"/>
      <c r="AB353" s="130"/>
      <c r="AC353" s="172"/>
      <c r="AD353" s="189"/>
      <c r="AE353" s="252"/>
      <c r="AF353" s="253"/>
      <c r="AG353" s="253"/>
      <c r="AH353" s="65"/>
      <c r="AI353" s="65"/>
      <c r="AJ353" s="65"/>
      <c r="AK353" s="65"/>
      <c r="AL353" s="65"/>
      <c r="AM353" s="65"/>
      <c r="AN353" s="65"/>
      <c r="AO353" s="65"/>
    </row>
    <row r="354" spans="1:41" s="112" customFormat="1" ht="30.75" customHeight="1" outlineLevel="2" x14ac:dyDescent="0.2">
      <c r="A354" s="165" t="s">
        <v>537</v>
      </c>
      <c r="B354" s="165"/>
      <c r="C354" s="167" t="s">
        <v>496</v>
      </c>
      <c r="D354" s="96"/>
      <c r="E354" s="198">
        <f>H354</f>
        <v>234.35</v>
      </c>
      <c r="F354" s="199"/>
      <c r="G354" s="199"/>
      <c r="H354" s="200">
        <v>234.35</v>
      </c>
      <c r="I354" s="201"/>
      <c r="J354" s="198">
        <f>M354</f>
        <v>57.37</v>
      </c>
      <c r="K354" s="199"/>
      <c r="L354" s="199"/>
      <c r="M354" s="199">
        <v>57.37</v>
      </c>
      <c r="N354" s="201"/>
      <c r="O354" s="198">
        <f>R354</f>
        <v>57.37</v>
      </c>
      <c r="P354" s="199"/>
      <c r="Q354" s="199"/>
      <c r="R354" s="199">
        <v>57.37</v>
      </c>
      <c r="S354" s="201"/>
      <c r="T354" s="58">
        <f>O354/E354*100</f>
        <v>24.480477917644546</v>
      </c>
      <c r="V354" s="113"/>
      <c r="Z354" s="65"/>
      <c r="AA354" s="169"/>
      <c r="AB354" s="130"/>
      <c r="AC354" s="172"/>
      <c r="AD354" s="189"/>
      <c r="AE354" s="252"/>
      <c r="AF354" s="253"/>
      <c r="AG354" s="253"/>
      <c r="AH354" s="65"/>
      <c r="AI354" s="65"/>
      <c r="AJ354" s="65"/>
      <c r="AK354" s="65"/>
      <c r="AL354" s="65"/>
      <c r="AM354" s="65"/>
      <c r="AN354" s="65"/>
      <c r="AO354" s="65"/>
    </row>
    <row r="355" spans="1:41" s="112" customFormat="1" ht="24" customHeight="1" outlineLevel="2" x14ac:dyDescent="0.2">
      <c r="A355" s="165" t="s">
        <v>538</v>
      </c>
      <c r="B355" s="165"/>
      <c r="C355" s="167" t="s">
        <v>497</v>
      </c>
      <c r="D355" s="96"/>
      <c r="E355" s="198">
        <f>H355</f>
        <v>686.62</v>
      </c>
      <c r="F355" s="199"/>
      <c r="G355" s="199"/>
      <c r="H355" s="200">
        <v>686.62</v>
      </c>
      <c r="I355" s="201"/>
      <c r="J355" s="198">
        <f>M355</f>
        <v>542.64</v>
      </c>
      <c r="K355" s="199"/>
      <c r="L355" s="199"/>
      <c r="M355" s="199">
        <v>542.64</v>
      </c>
      <c r="N355" s="201"/>
      <c r="O355" s="198">
        <f>R355</f>
        <v>542.64</v>
      </c>
      <c r="P355" s="199"/>
      <c r="Q355" s="199"/>
      <c r="R355" s="199">
        <v>542.64</v>
      </c>
      <c r="S355" s="201"/>
      <c r="T355" s="58">
        <f>O355/E355*100</f>
        <v>79.030613731030257</v>
      </c>
      <c r="V355" s="113"/>
      <c r="Z355" s="65"/>
      <c r="AA355" s="169"/>
      <c r="AB355" s="130"/>
      <c r="AC355" s="172"/>
      <c r="AD355" s="189"/>
      <c r="AE355" s="252"/>
      <c r="AF355" s="253"/>
      <c r="AG355" s="253"/>
      <c r="AH355" s="65"/>
      <c r="AI355" s="65"/>
      <c r="AJ355" s="65"/>
      <c r="AK355" s="65"/>
      <c r="AL355" s="65"/>
      <c r="AM355" s="65"/>
      <c r="AN355" s="65"/>
      <c r="AO355" s="65"/>
    </row>
    <row r="356" spans="1:41" s="85" customFormat="1" ht="56.25" customHeight="1" x14ac:dyDescent="0.2">
      <c r="A356" s="90">
        <v>9</v>
      </c>
      <c r="B356" s="265" t="s">
        <v>529</v>
      </c>
      <c r="C356" s="266"/>
      <c r="D356" s="91"/>
      <c r="E356" s="191">
        <f t="shared" si="55"/>
        <v>77648.399999999994</v>
      </c>
      <c r="F356" s="192"/>
      <c r="G356" s="192">
        <f t="shared" ref="G356:H356" si="56">G357+G367</f>
        <v>13929.899999999998</v>
      </c>
      <c r="H356" s="192">
        <f t="shared" si="56"/>
        <v>63718.5</v>
      </c>
      <c r="I356" s="206"/>
      <c r="J356" s="191">
        <f>K356+L356+M356+N356</f>
        <v>60724.349999999991</v>
      </c>
      <c r="K356" s="192"/>
      <c r="L356" s="192">
        <f t="shared" ref="L356" si="57">L357+L367</f>
        <v>13929.149999999998</v>
      </c>
      <c r="M356" s="192">
        <f t="shared" ref="M356" si="58">M357+M367</f>
        <v>46795.199999999997</v>
      </c>
      <c r="N356" s="206"/>
      <c r="O356" s="191">
        <f>P356+Q356+R356+S356</f>
        <v>60724.349999999991</v>
      </c>
      <c r="P356" s="192"/>
      <c r="Q356" s="192">
        <f t="shared" ref="Q356" si="59">Q357+Q367</f>
        <v>13929.149999999998</v>
      </c>
      <c r="R356" s="192">
        <f t="shared" ref="R356" si="60">R357+R367</f>
        <v>46795.199999999997</v>
      </c>
      <c r="S356" s="206"/>
      <c r="T356" s="107">
        <f t="shared" ref="T356:T420" si="61">O356/E356*100</f>
        <v>78.204251472020019</v>
      </c>
      <c r="V356" s="93"/>
      <c r="Z356" s="83"/>
      <c r="AA356" s="169"/>
      <c r="AB356" s="251"/>
      <c r="AC356" s="251"/>
      <c r="AD356" s="251"/>
      <c r="AE356" s="252"/>
      <c r="AF356" s="253"/>
      <c r="AG356" s="253"/>
      <c r="AH356" s="83"/>
      <c r="AI356" s="83"/>
      <c r="AJ356" s="83"/>
      <c r="AK356" s="83"/>
      <c r="AL356" s="83"/>
      <c r="AM356" s="83"/>
      <c r="AN356" s="83"/>
      <c r="AO356" s="83"/>
    </row>
    <row r="357" spans="1:41" s="85" customFormat="1" ht="20.25" customHeight="1" outlineLevel="1" x14ac:dyDescent="0.2">
      <c r="A357" s="94">
        <v>1</v>
      </c>
      <c r="B357" s="267" t="s">
        <v>498</v>
      </c>
      <c r="C357" s="268"/>
      <c r="D357" s="154"/>
      <c r="E357" s="194">
        <f t="shared" si="55"/>
        <v>48037.35</v>
      </c>
      <c r="F357" s="196"/>
      <c r="G357" s="196">
        <f>G358+G363</f>
        <v>9516.3499999999985</v>
      </c>
      <c r="H357" s="196">
        <f>H358+H363</f>
        <v>38521</v>
      </c>
      <c r="I357" s="197"/>
      <c r="J357" s="194">
        <f>K357+L357+M357+N357</f>
        <v>38108.289999999994</v>
      </c>
      <c r="K357" s="196"/>
      <c r="L357" s="196">
        <f t="shared" ref="L357" si="62">L358+L363</f>
        <v>9516.3499999999985</v>
      </c>
      <c r="M357" s="196">
        <f>M358+M363</f>
        <v>28591.94</v>
      </c>
      <c r="N357" s="197"/>
      <c r="O357" s="194">
        <f>P357+Q357+R357+S357</f>
        <v>38108.289999999994</v>
      </c>
      <c r="P357" s="196"/>
      <c r="Q357" s="196">
        <f>Q358+Q363</f>
        <v>9516.3499999999985</v>
      </c>
      <c r="R357" s="196">
        <f>R358+R363</f>
        <v>28591.94</v>
      </c>
      <c r="S357" s="197"/>
      <c r="T357" s="117">
        <f t="shared" si="61"/>
        <v>79.330541755529808</v>
      </c>
      <c r="V357" s="93"/>
      <c r="Z357" s="83"/>
      <c r="AA357" s="169"/>
      <c r="AB357" s="171"/>
      <c r="AC357" s="170"/>
      <c r="AD357" s="189"/>
      <c r="AE357" s="252"/>
      <c r="AF357" s="253"/>
      <c r="AG357" s="253"/>
      <c r="AH357" s="83"/>
      <c r="AI357" s="83"/>
      <c r="AJ357" s="83"/>
      <c r="AK357" s="83"/>
      <c r="AL357" s="83"/>
      <c r="AM357" s="83"/>
      <c r="AN357" s="83"/>
      <c r="AO357" s="83"/>
    </row>
    <row r="358" spans="1:41" s="85" customFormat="1" ht="31.5" customHeight="1" outlineLevel="2" x14ac:dyDescent="0.2">
      <c r="A358" s="100" t="s">
        <v>536</v>
      </c>
      <c r="B358" s="263" t="s">
        <v>499</v>
      </c>
      <c r="C358" s="264"/>
      <c r="D358" s="151"/>
      <c r="E358" s="207">
        <f t="shared" si="55"/>
        <v>46265.440000000002</v>
      </c>
      <c r="F358" s="219"/>
      <c r="G358" s="219">
        <f t="shared" ref="G358:H358" si="63">SUM(G359:G362)</f>
        <v>9315.2099999999991</v>
      </c>
      <c r="H358" s="219">
        <f t="shared" si="63"/>
        <v>36950.230000000003</v>
      </c>
      <c r="I358" s="210"/>
      <c r="J358" s="207">
        <f t="shared" ref="J358:J396" si="64">K358+L358+M358+N358</f>
        <v>36710.14</v>
      </c>
      <c r="K358" s="219"/>
      <c r="L358" s="219">
        <f t="shared" ref="L358" si="65">SUM(L359:L362)</f>
        <v>9315.2099999999991</v>
      </c>
      <c r="M358" s="219">
        <f>SUM(M359:M362)</f>
        <v>27394.93</v>
      </c>
      <c r="N358" s="210"/>
      <c r="O358" s="207">
        <f t="shared" ref="O358:O397" si="66">P358+Q358+R358+S358</f>
        <v>36710.14</v>
      </c>
      <c r="P358" s="219"/>
      <c r="Q358" s="219">
        <f>SUM(Q359:Q362)</f>
        <v>9315.2099999999991</v>
      </c>
      <c r="R358" s="219">
        <f>SUM(R359:R362)</f>
        <v>27394.93</v>
      </c>
      <c r="S358" s="210"/>
      <c r="T358" s="1">
        <f t="shared" si="61"/>
        <v>79.346786715959041</v>
      </c>
      <c r="V358" s="93"/>
      <c r="Z358" s="83"/>
      <c r="AA358" s="169"/>
      <c r="AB358" s="171"/>
      <c r="AC358" s="170"/>
      <c r="AD358" s="189"/>
      <c r="AE358" s="252"/>
      <c r="AF358" s="253"/>
      <c r="AG358" s="253"/>
      <c r="AH358" s="83"/>
      <c r="AI358" s="83"/>
      <c r="AJ358" s="83"/>
      <c r="AK358" s="83"/>
      <c r="AL358" s="83"/>
      <c r="AM358" s="83"/>
      <c r="AN358" s="83"/>
      <c r="AO358" s="83"/>
    </row>
    <row r="359" spans="1:41" s="112" customFormat="1" ht="25.5" outlineLevel="3" x14ac:dyDescent="0.2">
      <c r="A359" s="164" t="s">
        <v>645</v>
      </c>
      <c r="B359" s="166"/>
      <c r="C359" s="96" t="s">
        <v>500</v>
      </c>
      <c r="D359" s="254" t="s">
        <v>767</v>
      </c>
      <c r="E359" s="198">
        <f t="shared" si="55"/>
        <v>30644.71</v>
      </c>
      <c r="F359" s="199"/>
      <c r="G359" s="199"/>
      <c r="H359" s="199">
        <v>30644.71</v>
      </c>
      <c r="I359" s="201"/>
      <c r="J359" s="198">
        <f t="shared" si="64"/>
        <v>23132.959999999999</v>
      </c>
      <c r="K359" s="199"/>
      <c r="L359" s="199"/>
      <c r="M359" s="199">
        <v>23132.959999999999</v>
      </c>
      <c r="N359" s="201"/>
      <c r="O359" s="198">
        <f t="shared" si="66"/>
        <v>23132.959999999999</v>
      </c>
      <c r="P359" s="199"/>
      <c r="Q359" s="199"/>
      <c r="R359" s="199">
        <v>23132.959999999999</v>
      </c>
      <c r="S359" s="201"/>
      <c r="T359" s="58">
        <f t="shared" si="61"/>
        <v>75.487612707054495</v>
      </c>
      <c r="V359" s="113"/>
      <c r="Z359" s="65"/>
      <c r="AA359" s="169"/>
      <c r="AB359" s="130"/>
      <c r="AC359" s="172"/>
      <c r="AD359" s="189"/>
      <c r="AE359" s="252"/>
      <c r="AF359" s="253"/>
      <c r="AG359" s="253"/>
      <c r="AH359" s="65"/>
      <c r="AI359" s="65"/>
      <c r="AJ359" s="65"/>
      <c r="AK359" s="65"/>
      <c r="AL359" s="65"/>
      <c r="AM359" s="65"/>
      <c r="AN359" s="65"/>
      <c r="AO359" s="65"/>
    </row>
    <row r="360" spans="1:41" s="112" customFormat="1" ht="25.5" outlineLevel="3" x14ac:dyDescent="0.2">
      <c r="A360" s="164" t="s">
        <v>646</v>
      </c>
      <c r="B360" s="166"/>
      <c r="C360" s="96" t="s">
        <v>69</v>
      </c>
      <c r="D360" s="255"/>
      <c r="E360" s="198">
        <f t="shared" si="55"/>
        <v>12503.189999999999</v>
      </c>
      <c r="F360" s="199"/>
      <c r="G360" s="199">
        <v>6232.11</v>
      </c>
      <c r="H360" s="199">
        <v>6271.08</v>
      </c>
      <c r="I360" s="201"/>
      <c r="J360" s="198">
        <f t="shared" si="64"/>
        <v>10482.700000000001</v>
      </c>
      <c r="K360" s="199"/>
      <c r="L360" s="199">
        <v>6232.11</v>
      </c>
      <c r="M360" s="199">
        <v>4250.59</v>
      </c>
      <c r="N360" s="201"/>
      <c r="O360" s="198">
        <f t="shared" si="66"/>
        <v>10482.700000000001</v>
      </c>
      <c r="P360" s="199"/>
      <c r="Q360" s="199">
        <v>6232.11</v>
      </c>
      <c r="R360" s="199">
        <v>4250.59</v>
      </c>
      <c r="S360" s="201"/>
      <c r="T360" s="58">
        <f t="shared" si="61"/>
        <v>83.840203979944334</v>
      </c>
      <c r="V360" s="113"/>
      <c r="Z360" s="65"/>
      <c r="AA360" s="169"/>
      <c r="AB360" s="130"/>
      <c r="AC360" s="172"/>
      <c r="AD360" s="189"/>
      <c r="AE360" s="252"/>
      <c r="AF360" s="253"/>
      <c r="AG360" s="253"/>
      <c r="AH360" s="65"/>
      <c r="AI360" s="65"/>
      <c r="AJ360" s="65"/>
      <c r="AK360" s="65"/>
      <c r="AL360" s="65"/>
      <c r="AM360" s="65"/>
      <c r="AN360" s="65"/>
      <c r="AO360" s="65"/>
    </row>
    <row r="361" spans="1:41" s="112" customFormat="1" ht="25.5" outlineLevel="3" x14ac:dyDescent="0.2">
      <c r="A361" s="164" t="s">
        <v>647</v>
      </c>
      <c r="B361" s="166"/>
      <c r="C361" s="96" t="s">
        <v>534</v>
      </c>
      <c r="D361" s="255"/>
      <c r="E361" s="198">
        <f t="shared" si="55"/>
        <v>2773.2</v>
      </c>
      <c r="F361" s="199"/>
      <c r="G361" s="199">
        <v>2773.2</v>
      </c>
      <c r="H361" s="199"/>
      <c r="I361" s="201"/>
      <c r="J361" s="198">
        <f t="shared" si="64"/>
        <v>2773.2</v>
      </c>
      <c r="K361" s="199"/>
      <c r="L361" s="199">
        <v>2773.2</v>
      </c>
      <c r="M361" s="199"/>
      <c r="N361" s="201"/>
      <c r="O361" s="198">
        <f t="shared" si="66"/>
        <v>2773.2</v>
      </c>
      <c r="P361" s="199"/>
      <c r="Q361" s="199">
        <v>2773.2</v>
      </c>
      <c r="R361" s="199"/>
      <c r="S361" s="201"/>
      <c r="T361" s="58">
        <f t="shared" si="61"/>
        <v>100</v>
      </c>
      <c r="V361" s="113"/>
      <c r="Z361" s="65"/>
      <c r="AA361" s="169"/>
      <c r="AB361" s="130"/>
      <c r="AC361" s="172"/>
      <c r="AD361" s="189"/>
      <c r="AE361" s="252"/>
      <c r="AF361" s="253"/>
      <c r="AG361" s="253"/>
      <c r="AH361" s="65"/>
      <c r="AI361" s="65"/>
      <c r="AJ361" s="65"/>
      <c r="AK361" s="65"/>
      <c r="AL361" s="65"/>
      <c r="AM361" s="65"/>
      <c r="AN361" s="65"/>
      <c r="AO361" s="65"/>
    </row>
    <row r="362" spans="1:41" s="112" customFormat="1" ht="12.75" outlineLevel="3" x14ac:dyDescent="0.2">
      <c r="A362" s="164" t="s">
        <v>648</v>
      </c>
      <c r="B362" s="166"/>
      <c r="C362" s="96" t="s">
        <v>245</v>
      </c>
      <c r="D362" s="256"/>
      <c r="E362" s="198">
        <f t="shared" si="55"/>
        <v>344.34</v>
      </c>
      <c r="F362" s="199"/>
      <c r="G362" s="199">
        <v>309.89999999999998</v>
      </c>
      <c r="H362" s="199">
        <v>34.44</v>
      </c>
      <c r="I362" s="201"/>
      <c r="J362" s="198">
        <f t="shared" si="64"/>
        <v>321.27999999999997</v>
      </c>
      <c r="K362" s="199"/>
      <c r="L362" s="199">
        <v>309.89999999999998</v>
      </c>
      <c r="M362" s="199">
        <v>11.38</v>
      </c>
      <c r="N362" s="201"/>
      <c r="O362" s="198">
        <f t="shared" si="66"/>
        <v>321.27999999999997</v>
      </c>
      <c r="P362" s="199"/>
      <c r="Q362" s="199">
        <v>309.89999999999998</v>
      </c>
      <c r="R362" s="199">
        <v>11.38</v>
      </c>
      <c r="S362" s="201"/>
      <c r="T362" s="58">
        <f t="shared" si="61"/>
        <v>93.303130626706164</v>
      </c>
      <c r="V362" s="113"/>
      <c r="Z362" s="65"/>
      <c r="AA362" s="169"/>
      <c r="AB362" s="130"/>
      <c r="AC362" s="172"/>
      <c r="AD362" s="189"/>
      <c r="AE362" s="252"/>
      <c r="AF362" s="253"/>
      <c r="AG362" s="253"/>
      <c r="AH362" s="65"/>
      <c r="AI362" s="65"/>
      <c r="AJ362" s="65"/>
      <c r="AK362" s="65"/>
      <c r="AL362" s="65"/>
      <c r="AM362" s="65"/>
      <c r="AN362" s="65"/>
      <c r="AO362" s="65"/>
    </row>
    <row r="363" spans="1:41" s="85" customFormat="1" ht="26.25" customHeight="1" outlineLevel="2" x14ac:dyDescent="0.2">
      <c r="A363" s="100" t="s">
        <v>537</v>
      </c>
      <c r="B363" s="263" t="s">
        <v>728</v>
      </c>
      <c r="C363" s="264"/>
      <c r="D363" s="151"/>
      <c r="E363" s="198">
        <f t="shared" si="55"/>
        <v>1771.9099999999999</v>
      </c>
      <c r="F363" s="208"/>
      <c r="G363" s="208">
        <f>SUM(G364:G366)</f>
        <v>201.14</v>
      </c>
      <c r="H363" s="208">
        <f>SUM(H364:H366)</f>
        <v>1570.77</v>
      </c>
      <c r="I363" s="210"/>
      <c r="J363" s="198">
        <f t="shared" si="64"/>
        <v>1398.15</v>
      </c>
      <c r="K363" s="208"/>
      <c r="L363" s="208">
        <f>SUM(L364:L366)</f>
        <v>201.14</v>
      </c>
      <c r="M363" s="208">
        <f>SUM(M364:M366)</f>
        <v>1197.01</v>
      </c>
      <c r="N363" s="210"/>
      <c r="O363" s="198">
        <f t="shared" si="66"/>
        <v>1398.15</v>
      </c>
      <c r="P363" s="208"/>
      <c r="Q363" s="208">
        <f>SUM(Q364:Q366)</f>
        <v>201.14</v>
      </c>
      <c r="R363" s="208">
        <f>SUM(R364:R366)</f>
        <v>1197.01</v>
      </c>
      <c r="S363" s="210"/>
      <c r="T363" s="58">
        <f t="shared" si="61"/>
        <v>78.906377863435523</v>
      </c>
      <c r="V363" s="93"/>
      <c r="Z363" s="83"/>
      <c r="AA363" s="169"/>
      <c r="AB363" s="171"/>
      <c r="AC363" s="170"/>
      <c r="AD363" s="189"/>
      <c r="AE363" s="252"/>
      <c r="AF363" s="253"/>
      <c r="AG363" s="253"/>
      <c r="AH363" s="83"/>
      <c r="AI363" s="83"/>
      <c r="AJ363" s="83"/>
      <c r="AK363" s="83"/>
      <c r="AL363" s="83"/>
      <c r="AM363" s="83"/>
      <c r="AN363" s="83"/>
      <c r="AO363" s="83"/>
    </row>
    <row r="364" spans="1:41" s="85" customFormat="1" ht="26.25" customHeight="1" outlineLevel="3" x14ac:dyDescent="0.2">
      <c r="A364" s="100" t="s">
        <v>565</v>
      </c>
      <c r="B364" s="151"/>
      <c r="C364" s="167" t="s">
        <v>501</v>
      </c>
      <c r="D364" s="257" t="s">
        <v>767</v>
      </c>
      <c r="E364" s="198">
        <f t="shared" si="55"/>
        <v>1249.1099999999999</v>
      </c>
      <c r="F364" s="208"/>
      <c r="G364" s="208"/>
      <c r="H364" s="208">
        <v>1249.1099999999999</v>
      </c>
      <c r="I364" s="210"/>
      <c r="J364" s="198">
        <f t="shared" si="64"/>
        <v>953.51</v>
      </c>
      <c r="K364" s="208"/>
      <c r="L364" s="208"/>
      <c r="M364" s="208">
        <v>953.51</v>
      </c>
      <c r="N364" s="210"/>
      <c r="O364" s="198">
        <f t="shared" si="66"/>
        <v>953.51</v>
      </c>
      <c r="P364" s="208"/>
      <c r="Q364" s="208"/>
      <c r="R364" s="208">
        <v>953.51</v>
      </c>
      <c r="S364" s="210"/>
      <c r="T364" s="58">
        <f t="shared" si="61"/>
        <v>76.335150627246605</v>
      </c>
      <c r="V364" s="93"/>
      <c r="Z364" s="83"/>
      <c r="AA364" s="169"/>
      <c r="AB364" s="171"/>
      <c r="AC364" s="170"/>
      <c r="AD364" s="189"/>
      <c r="AE364" s="252"/>
      <c r="AF364" s="253"/>
      <c r="AG364" s="253"/>
      <c r="AH364" s="83"/>
      <c r="AI364" s="83"/>
      <c r="AJ364" s="83"/>
      <c r="AK364" s="83"/>
      <c r="AL364" s="83"/>
      <c r="AM364" s="83"/>
      <c r="AN364" s="83"/>
      <c r="AO364" s="83"/>
    </row>
    <row r="365" spans="1:41" s="85" customFormat="1" ht="26.25" customHeight="1" outlineLevel="3" x14ac:dyDescent="0.2">
      <c r="A365" s="100" t="s">
        <v>566</v>
      </c>
      <c r="B365" s="151"/>
      <c r="C365" s="167" t="s">
        <v>69</v>
      </c>
      <c r="D365" s="258"/>
      <c r="E365" s="198">
        <f t="shared" si="55"/>
        <v>402.53</v>
      </c>
      <c r="F365" s="208"/>
      <c r="G365" s="208">
        <v>201.14</v>
      </c>
      <c r="H365" s="208">
        <v>201.39</v>
      </c>
      <c r="I365" s="210"/>
      <c r="J365" s="198">
        <f t="shared" si="64"/>
        <v>324.37</v>
      </c>
      <c r="K365" s="208"/>
      <c r="L365" s="208">
        <v>201.14</v>
      </c>
      <c r="M365" s="208">
        <v>123.23</v>
      </c>
      <c r="N365" s="210"/>
      <c r="O365" s="198">
        <f t="shared" si="66"/>
        <v>324.37</v>
      </c>
      <c r="P365" s="208"/>
      <c r="Q365" s="208">
        <v>201.14</v>
      </c>
      <c r="R365" s="208">
        <v>123.23</v>
      </c>
      <c r="S365" s="210"/>
      <c r="T365" s="58">
        <f t="shared" si="61"/>
        <v>80.582813703326465</v>
      </c>
      <c r="V365" s="93"/>
      <c r="Z365" s="83"/>
      <c r="AA365" s="169"/>
      <c r="AB365" s="171"/>
      <c r="AC365" s="170"/>
      <c r="AD365" s="189"/>
      <c r="AE365" s="252"/>
      <c r="AF365" s="253"/>
      <c r="AG365" s="253"/>
      <c r="AH365" s="83"/>
      <c r="AI365" s="83"/>
      <c r="AJ365" s="83"/>
      <c r="AK365" s="83"/>
      <c r="AL365" s="83"/>
      <c r="AM365" s="83"/>
      <c r="AN365" s="83"/>
      <c r="AO365" s="83"/>
    </row>
    <row r="366" spans="1:41" s="85" customFormat="1" ht="26.25" customHeight="1" outlineLevel="3" x14ac:dyDescent="0.2">
      <c r="A366" s="100" t="s">
        <v>695</v>
      </c>
      <c r="B366" s="151"/>
      <c r="C366" s="167" t="s">
        <v>729</v>
      </c>
      <c r="D366" s="259"/>
      <c r="E366" s="198">
        <f t="shared" si="55"/>
        <v>120.27</v>
      </c>
      <c r="F366" s="208"/>
      <c r="G366" s="208"/>
      <c r="H366" s="208">
        <v>120.27</v>
      </c>
      <c r="I366" s="210"/>
      <c r="J366" s="198">
        <f t="shared" si="64"/>
        <v>120.27</v>
      </c>
      <c r="K366" s="208"/>
      <c r="L366" s="208"/>
      <c r="M366" s="208">
        <v>120.27</v>
      </c>
      <c r="N366" s="210"/>
      <c r="O366" s="198">
        <f t="shared" si="66"/>
        <v>120.27</v>
      </c>
      <c r="P366" s="208"/>
      <c r="Q366" s="208"/>
      <c r="R366" s="208">
        <v>120.27</v>
      </c>
      <c r="S366" s="210"/>
      <c r="T366" s="58">
        <f t="shared" si="61"/>
        <v>100</v>
      </c>
      <c r="V366" s="93"/>
      <c r="Z366" s="83"/>
      <c r="AA366" s="169"/>
      <c r="AB366" s="171"/>
      <c r="AC366" s="170"/>
      <c r="AD366" s="189"/>
      <c r="AE366" s="252"/>
      <c r="AF366" s="253"/>
      <c r="AG366" s="253"/>
      <c r="AH366" s="83"/>
      <c r="AI366" s="83"/>
      <c r="AJ366" s="83"/>
      <c r="AK366" s="83"/>
      <c r="AL366" s="83"/>
      <c r="AM366" s="83"/>
      <c r="AN366" s="83"/>
      <c r="AO366" s="83"/>
    </row>
    <row r="367" spans="1:41" s="114" customFormat="1" ht="37.5" customHeight="1" outlineLevel="1" x14ac:dyDescent="0.2">
      <c r="A367" s="102" t="s">
        <v>606</v>
      </c>
      <c r="B367" s="267" t="s">
        <v>502</v>
      </c>
      <c r="C367" s="268"/>
      <c r="D367" s="154"/>
      <c r="E367" s="207">
        <f t="shared" si="55"/>
        <v>29611.049999999996</v>
      </c>
      <c r="F367" s="195"/>
      <c r="G367" s="196">
        <f>G368+G391+G397</f>
        <v>4413.55</v>
      </c>
      <c r="H367" s="196">
        <f>H368+H391+H397</f>
        <v>25197.499999999996</v>
      </c>
      <c r="I367" s="197"/>
      <c r="J367" s="207">
        <f t="shared" si="64"/>
        <v>22616.06</v>
      </c>
      <c r="K367" s="195"/>
      <c r="L367" s="196">
        <f>L368+L391+L397</f>
        <v>4412.8</v>
      </c>
      <c r="M367" s="196">
        <f>M368+M391+M397</f>
        <v>18203.260000000002</v>
      </c>
      <c r="N367" s="197"/>
      <c r="O367" s="207">
        <f t="shared" si="66"/>
        <v>22616.06</v>
      </c>
      <c r="P367" s="195"/>
      <c r="Q367" s="196">
        <f>Q368+Q391+Q397</f>
        <v>4412.8</v>
      </c>
      <c r="R367" s="196">
        <f>R368+R391+R397</f>
        <v>18203.260000000002</v>
      </c>
      <c r="S367" s="197"/>
      <c r="T367" s="1">
        <f t="shared" si="61"/>
        <v>76.377095712580285</v>
      </c>
      <c r="V367" s="115"/>
      <c r="Z367" s="118"/>
      <c r="AA367" s="169"/>
      <c r="AB367" s="173"/>
      <c r="AC367" s="174"/>
      <c r="AD367" s="189"/>
      <c r="AE367" s="252"/>
      <c r="AF367" s="253"/>
      <c r="AG367" s="253"/>
      <c r="AH367" s="118"/>
      <c r="AI367" s="118"/>
      <c r="AJ367" s="118"/>
      <c r="AK367" s="118"/>
      <c r="AL367" s="118"/>
      <c r="AM367" s="118"/>
      <c r="AN367" s="118"/>
      <c r="AO367" s="118"/>
    </row>
    <row r="368" spans="1:41" s="114" customFormat="1" ht="29.25" customHeight="1" outlineLevel="2" x14ac:dyDescent="0.2">
      <c r="A368" s="100" t="s">
        <v>607</v>
      </c>
      <c r="B368" s="263" t="s">
        <v>503</v>
      </c>
      <c r="C368" s="264"/>
      <c r="D368" s="96"/>
      <c r="E368" s="207">
        <f t="shared" si="55"/>
        <v>1151.9099999999999</v>
      </c>
      <c r="F368" s="195"/>
      <c r="G368" s="196">
        <f>G369+G370+G371+G372+G373+G374+G375+G376+G377+G378+G379+G380+G381+G382+G383+G384+G385+G386+G387</f>
        <v>539.1</v>
      </c>
      <c r="H368" s="196">
        <f>H369+H370+H371+H372+H373+H374+H375+H376+H377+H378+H379+H380+H381+H382+H383+H384+H385+H386+H387</f>
        <v>612.80999999999995</v>
      </c>
      <c r="I368" s="197"/>
      <c r="J368" s="207">
        <f>K368+L368+M368+N368</f>
        <v>857.96</v>
      </c>
      <c r="K368" s="195"/>
      <c r="L368" s="196">
        <f>L369+L370+L371+L372+L373+L374+L375+L376+L377+L378+L379+L380+L381+L382+L383+L384+L385+L386+L387</f>
        <v>538.35</v>
      </c>
      <c r="M368" s="196">
        <f>M369+M370+M371+M372+M373+M374+M375+M376+M377+M378+M379+M380+M381+M382+M383+M384+M385+M386+M387</f>
        <v>319.60999999999996</v>
      </c>
      <c r="N368" s="197"/>
      <c r="O368" s="207">
        <f t="shared" si="66"/>
        <v>857.96</v>
      </c>
      <c r="P368" s="195"/>
      <c r="Q368" s="196">
        <f>Q369+Q370+Q371+Q372+Q373+Q374+Q375+Q376+Q377+Q378+Q379+Q380+Q381+Q382+Q383+Q384+Q385+Q386+Q387</f>
        <v>538.35</v>
      </c>
      <c r="R368" s="196">
        <f>R369+R370+R371+R372+R373+R374+R375+R376+R377+R378+R379+R380+R381+R382+R383+R384+R385+R386+R387</f>
        <v>319.60999999999996</v>
      </c>
      <c r="S368" s="197"/>
      <c r="T368" s="1">
        <f t="shared" si="61"/>
        <v>74.481513312672007</v>
      </c>
      <c r="V368" s="115"/>
      <c r="Z368" s="118"/>
      <c r="AA368" s="169"/>
      <c r="AB368" s="173"/>
      <c r="AC368" s="174"/>
      <c r="AD368" s="189"/>
      <c r="AE368" s="252"/>
      <c r="AF368" s="253"/>
      <c r="AG368" s="253"/>
      <c r="AH368" s="118"/>
      <c r="AI368" s="118"/>
      <c r="AJ368" s="118"/>
      <c r="AK368" s="118"/>
      <c r="AL368" s="118"/>
      <c r="AM368" s="118"/>
      <c r="AN368" s="118"/>
      <c r="AO368" s="118"/>
    </row>
    <row r="369" spans="1:41" s="85" customFormat="1" ht="22.5" customHeight="1" outlineLevel="3" x14ac:dyDescent="0.2">
      <c r="A369" s="165" t="s">
        <v>27</v>
      </c>
      <c r="B369" s="62"/>
      <c r="C369" s="138" t="s">
        <v>505</v>
      </c>
      <c r="D369" s="254" t="s">
        <v>768</v>
      </c>
      <c r="E369" s="207">
        <f t="shared" si="55"/>
        <v>32</v>
      </c>
      <c r="F369" s="199"/>
      <c r="G369" s="199"/>
      <c r="H369" s="199">
        <v>32</v>
      </c>
      <c r="I369" s="201"/>
      <c r="J369" s="207">
        <f t="shared" si="64"/>
        <v>0</v>
      </c>
      <c r="K369" s="199"/>
      <c r="L369" s="199"/>
      <c r="M369" s="199">
        <v>0</v>
      </c>
      <c r="N369" s="201"/>
      <c r="O369" s="207">
        <f t="shared" si="66"/>
        <v>0</v>
      </c>
      <c r="P369" s="199"/>
      <c r="Q369" s="199"/>
      <c r="R369" s="199">
        <v>0</v>
      </c>
      <c r="S369" s="201"/>
      <c r="T369" s="1">
        <f t="shared" si="61"/>
        <v>0</v>
      </c>
      <c r="V369" s="93"/>
      <c r="Z369" s="83"/>
      <c r="AA369" s="169"/>
      <c r="AB369" s="171"/>
      <c r="AC369" s="170"/>
      <c r="AD369" s="189"/>
      <c r="AE369" s="252"/>
      <c r="AF369" s="253"/>
      <c r="AG369" s="253"/>
      <c r="AH369" s="83"/>
      <c r="AI369" s="83"/>
      <c r="AJ369" s="83"/>
      <c r="AK369" s="83"/>
      <c r="AL369" s="83"/>
      <c r="AM369" s="83"/>
      <c r="AN369" s="83"/>
      <c r="AO369" s="83"/>
    </row>
    <row r="370" spans="1:41" s="85" customFormat="1" ht="25.5" customHeight="1" outlineLevel="3" x14ac:dyDescent="0.2">
      <c r="A370" s="165" t="s">
        <v>714</v>
      </c>
      <c r="B370" s="165"/>
      <c r="C370" s="167" t="s">
        <v>62</v>
      </c>
      <c r="D370" s="255"/>
      <c r="E370" s="207">
        <f t="shared" si="55"/>
        <v>15</v>
      </c>
      <c r="F370" s="199"/>
      <c r="G370" s="199"/>
      <c r="H370" s="199">
        <v>15</v>
      </c>
      <c r="I370" s="201"/>
      <c r="J370" s="207">
        <f t="shared" si="64"/>
        <v>11.71</v>
      </c>
      <c r="K370" s="199"/>
      <c r="L370" s="199"/>
      <c r="M370" s="199">
        <v>11.71</v>
      </c>
      <c r="N370" s="201"/>
      <c r="O370" s="207">
        <f t="shared" si="66"/>
        <v>11.71</v>
      </c>
      <c r="P370" s="199"/>
      <c r="Q370" s="199"/>
      <c r="R370" s="199">
        <v>11.71</v>
      </c>
      <c r="S370" s="201"/>
      <c r="T370" s="1">
        <f t="shared" si="61"/>
        <v>78.066666666666677</v>
      </c>
      <c r="V370" s="93"/>
      <c r="Z370" s="83"/>
      <c r="AA370" s="169"/>
      <c r="AB370" s="171"/>
      <c r="AC370" s="170"/>
      <c r="AD370" s="189"/>
      <c r="AE370" s="252"/>
      <c r="AF370" s="253"/>
      <c r="AG370" s="253"/>
      <c r="AH370" s="83"/>
      <c r="AI370" s="83"/>
      <c r="AJ370" s="83"/>
      <c r="AK370" s="83"/>
      <c r="AL370" s="83"/>
      <c r="AM370" s="83"/>
      <c r="AN370" s="83"/>
      <c r="AO370" s="83"/>
    </row>
    <row r="371" spans="1:41" s="85" customFormat="1" ht="25.5" customHeight="1" outlineLevel="3" x14ac:dyDescent="0.2">
      <c r="A371" s="165" t="s">
        <v>715</v>
      </c>
      <c r="B371" s="62"/>
      <c r="C371" s="138" t="s">
        <v>528</v>
      </c>
      <c r="D371" s="255"/>
      <c r="E371" s="207">
        <f t="shared" si="55"/>
        <v>10</v>
      </c>
      <c r="F371" s="199"/>
      <c r="G371" s="199"/>
      <c r="H371" s="199">
        <v>10</v>
      </c>
      <c r="I371" s="201"/>
      <c r="J371" s="207">
        <f t="shared" si="64"/>
        <v>10</v>
      </c>
      <c r="K371" s="199"/>
      <c r="L371" s="199"/>
      <c r="M371" s="199">
        <v>10</v>
      </c>
      <c r="N371" s="201"/>
      <c r="O371" s="207">
        <f t="shared" si="66"/>
        <v>10</v>
      </c>
      <c r="P371" s="199"/>
      <c r="Q371" s="199"/>
      <c r="R371" s="199">
        <v>10</v>
      </c>
      <c r="S371" s="201"/>
      <c r="T371" s="1">
        <f t="shared" si="61"/>
        <v>100</v>
      </c>
      <c r="V371" s="93"/>
      <c r="Z371" s="83"/>
      <c r="AA371" s="169"/>
      <c r="AB371" s="171"/>
      <c r="AC371" s="170"/>
      <c r="AD371" s="189"/>
      <c r="AE371" s="252"/>
      <c r="AF371" s="253"/>
      <c r="AG371" s="253"/>
      <c r="AH371" s="83"/>
      <c r="AI371" s="83"/>
      <c r="AJ371" s="83"/>
      <c r="AK371" s="83"/>
      <c r="AL371" s="83"/>
      <c r="AM371" s="83"/>
      <c r="AN371" s="83"/>
      <c r="AO371" s="83"/>
    </row>
    <row r="372" spans="1:41" s="85" customFormat="1" ht="25.5" customHeight="1" outlineLevel="3" x14ac:dyDescent="0.2">
      <c r="A372" s="165" t="s">
        <v>716</v>
      </c>
      <c r="B372" s="165"/>
      <c r="C372" s="167" t="s">
        <v>54</v>
      </c>
      <c r="D372" s="255"/>
      <c r="E372" s="207">
        <f t="shared" si="55"/>
        <v>44.5</v>
      </c>
      <c r="F372" s="199"/>
      <c r="G372" s="199"/>
      <c r="H372" s="199">
        <v>44.5</v>
      </c>
      <c r="I372" s="201"/>
      <c r="J372" s="207">
        <f t="shared" si="64"/>
        <v>0</v>
      </c>
      <c r="K372" s="199"/>
      <c r="L372" s="199"/>
      <c r="M372" s="199">
        <v>0</v>
      </c>
      <c r="N372" s="201"/>
      <c r="O372" s="207">
        <f t="shared" si="66"/>
        <v>0</v>
      </c>
      <c r="P372" s="199"/>
      <c r="Q372" s="199"/>
      <c r="R372" s="199">
        <v>0</v>
      </c>
      <c r="S372" s="201"/>
      <c r="T372" s="1">
        <f t="shared" si="61"/>
        <v>0</v>
      </c>
      <c r="V372" s="93"/>
      <c r="Z372" s="83"/>
      <c r="AA372" s="169"/>
      <c r="AB372" s="171"/>
      <c r="AC372" s="170"/>
      <c r="AD372" s="189"/>
      <c r="AE372" s="252"/>
      <c r="AF372" s="253"/>
      <c r="AG372" s="253"/>
      <c r="AH372" s="83"/>
      <c r="AI372" s="83"/>
      <c r="AJ372" s="83"/>
      <c r="AK372" s="83"/>
      <c r="AL372" s="83"/>
      <c r="AM372" s="83"/>
      <c r="AN372" s="83"/>
      <c r="AO372" s="83"/>
    </row>
    <row r="373" spans="1:41" s="85" customFormat="1" ht="22.5" customHeight="1" outlineLevel="3" x14ac:dyDescent="0.2">
      <c r="A373" s="165" t="s">
        <v>717</v>
      </c>
      <c r="B373" s="165"/>
      <c r="C373" s="167" t="s">
        <v>63</v>
      </c>
      <c r="D373" s="255"/>
      <c r="E373" s="207">
        <f t="shared" si="55"/>
        <v>76.739999999999995</v>
      </c>
      <c r="F373" s="199"/>
      <c r="G373" s="199"/>
      <c r="H373" s="199">
        <v>76.739999999999995</v>
      </c>
      <c r="I373" s="201"/>
      <c r="J373" s="207">
        <f t="shared" si="64"/>
        <v>76.739999999999995</v>
      </c>
      <c r="K373" s="199"/>
      <c r="L373" s="199"/>
      <c r="M373" s="199">
        <v>76.739999999999995</v>
      </c>
      <c r="N373" s="201"/>
      <c r="O373" s="207">
        <f t="shared" si="66"/>
        <v>76.739999999999995</v>
      </c>
      <c r="P373" s="199"/>
      <c r="Q373" s="199"/>
      <c r="R373" s="199">
        <v>76.739999999999995</v>
      </c>
      <c r="S373" s="201"/>
      <c r="T373" s="1">
        <f t="shared" si="61"/>
        <v>100</v>
      </c>
      <c r="V373" s="93"/>
      <c r="Z373" s="83"/>
      <c r="AA373" s="169"/>
      <c r="AB373" s="171"/>
      <c r="AC373" s="170"/>
      <c r="AD373" s="189"/>
      <c r="AE373" s="252"/>
      <c r="AF373" s="253"/>
      <c r="AG373" s="253"/>
      <c r="AH373" s="83"/>
      <c r="AI373" s="83"/>
      <c r="AJ373" s="83"/>
      <c r="AK373" s="83"/>
      <c r="AL373" s="83"/>
      <c r="AM373" s="83"/>
      <c r="AN373" s="83"/>
      <c r="AO373" s="83"/>
    </row>
    <row r="374" spans="1:41" s="85" customFormat="1" ht="22.5" customHeight="1" outlineLevel="3" x14ac:dyDescent="0.2">
      <c r="A374" s="165" t="s">
        <v>731</v>
      </c>
      <c r="B374" s="165"/>
      <c r="C374" s="167" t="s">
        <v>55</v>
      </c>
      <c r="D374" s="255"/>
      <c r="E374" s="207">
        <f t="shared" si="55"/>
        <v>45.24</v>
      </c>
      <c r="F374" s="199"/>
      <c r="G374" s="199"/>
      <c r="H374" s="199">
        <v>45.24</v>
      </c>
      <c r="I374" s="201"/>
      <c r="J374" s="207">
        <f t="shared" si="64"/>
        <v>20</v>
      </c>
      <c r="K374" s="199"/>
      <c r="L374" s="199"/>
      <c r="M374" s="199">
        <v>20</v>
      </c>
      <c r="N374" s="201"/>
      <c r="O374" s="207">
        <f t="shared" si="66"/>
        <v>20</v>
      </c>
      <c r="P374" s="199"/>
      <c r="Q374" s="199"/>
      <c r="R374" s="199">
        <v>20</v>
      </c>
      <c r="S374" s="201"/>
      <c r="T374" s="1">
        <f t="shared" si="61"/>
        <v>44.208664898320073</v>
      </c>
      <c r="V374" s="93"/>
      <c r="Z374" s="83"/>
      <c r="AA374" s="169"/>
      <c r="AB374" s="171"/>
      <c r="AC374" s="170"/>
      <c r="AD374" s="189"/>
      <c r="AE374" s="252"/>
      <c r="AF374" s="253"/>
      <c r="AG374" s="253"/>
      <c r="AH374" s="83"/>
      <c r="AI374" s="83"/>
      <c r="AJ374" s="83"/>
      <c r="AK374" s="83"/>
      <c r="AL374" s="83"/>
      <c r="AM374" s="83"/>
      <c r="AN374" s="83"/>
      <c r="AO374" s="83"/>
    </row>
    <row r="375" spans="1:41" s="85" customFormat="1" ht="22.5" customHeight="1" outlineLevel="3" x14ac:dyDescent="0.2">
      <c r="A375" s="165" t="s">
        <v>732</v>
      </c>
      <c r="B375" s="62"/>
      <c r="C375" s="138" t="s">
        <v>504</v>
      </c>
      <c r="D375" s="255"/>
      <c r="E375" s="207">
        <f t="shared" si="55"/>
        <v>16.7</v>
      </c>
      <c r="F375" s="199"/>
      <c r="G375" s="199"/>
      <c r="H375" s="199">
        <v>16.7</v>
      </c>
      <c r="I375" s="201"/>
      <c r="J375" s="207">
        <f t="shared" si="64"/>
        <v>16.600000000000001</v>
      </c>
      <c r="K375" s="199"/>
      <c r="L375" s="199"/>
      <c r="M375" s="199">
        <v>16.600000000000001</v>
      </c>
      <c r="N375" s="201"/>
      <c r="O375" s="207">
        <f t="shared" si="66"/>
        <v>16.600000000000001</v>
      </c>
      <c r="P375" s="199"/>
      <c r="Q375" s="199"/>
      <c r="R375" s="199">
        <v>16.600000000000001</v>
      </c>
      <c r="S375" s="201"/>
      <c r="T375" s="1">
        <f t="shared" si="61"/>
        <v>99.40119760479044</v>
      </c>
      <c r="V375" s="93"/>
      <c r="Z375" s="83"/>
      <c r="AA375" s="169"/>
      <c r="AB375" s="171"/>
      <c r="AC375" s="170"/>
      <c r="AD375" s="189"/>
      <c r="AE375" s="252"/>
      <c r="AF375" s="253"/>
      <c r="AG375" s="253"/>
      <c r="AH375" s="83"/>
      <c r="AI375" s="83"/>
      <c r="AJ375" s="83"/>
      <c r="AK375" s="83"/>
      <c r="AL375" s="83"/>
      <c r="AM375" s="83"/>
      <c r="AN375" s="83"/>
      <c r="AO375" s="83"/>
    </row>
    <row r="376" spans="1:41" s="85" customFormat="1" ht="22.5" customHeight="1" outlineLevel="3" x14ac:dyDescent="0.2">
      <c r="A376" s="165" t="s">
        <v>733</v>
      </c>
      <c r="B376" s="165"/>
      <c r="C376" s="167" t="s">
        <v>506</v>
      </c>
      <c r="D376" s="255"/>
      <c r="E376" s="207">
        <f t="shared" si="55"/>
        <v>40.93</v>
      </c>
      <c r="F376" s="199"/>
      <c r="G376" s="199"/>
      <c r="H376" s="199">
        <v>40.93</v>
      </c>
      <c r="I376" s="201"/>
      <c r="J376" s="207">
        <f t="shared" si="64"/>
        <v>20</v>
      </c>
      <c r="K376" s="199"/>
      <c r="L376" s="199"/>
      <c r="M376" s="199">
        <v>20</v>
      </c>
      <c r="N376" s="201"/>
      <c r="O376" s="207">
        <f t="shared" si="66"/>
        <v>20</v>
      </c>
      <c r="P376" s="199"/>
      <c r="Q376" s="199"/>
      <c r="R376" s="199">
        <v>20</v>
      </c>
      <c r="S376" s="201"/>
      <c r="T376" s="1">
        <f t="shared" si="61"/>
        <v>48.863913999511361</v>
      </c>
      <c r="V376" s="93"/>
      <c r="Z376" s="83"/>
      <c r="AA376" s="169"/>
      <c r="AB376" s="171"/>
      <c r="AC376" s="170"/>
      <c r="AD376" s="189"/>
      <c r="AE376" s="252"/>
      <c r="AF376" s="253"/>
      <c r="AG376" s="253"/>
      <c r="AH376" s="83"/>
      <c r="AI376" s="83"/>
      <c r="AJ376" s="83"/>
      <c r="AK376" s="83"/>
      <c r="AL376" s="83"/>
      <c r="AM376" s="83"/>
      <c r="AN376" s="83"/>
      <c r="AO376" s="83"/>
    </row>
    <row r="377" spans="1:41" s="85" customFormat="1" ht="22.5" customHeight="1" outlineLevel="3" x14ac:dyDescent="0.2">
      <c r="A377" s="165" t="s">
        <v>734</v>
      </c>
      <c r="B377" s="165"/>
      <c r="C377" s="167" t="s">
        <v>56</v>
      </c>
      <c r="D377" s="255"/>
      <c r="E377" s="207">
        <f t="shared" si="55"/>
        <v>36.93</v>
      </c>
      <c r="F377" s="199"/>
      <c r="G377" s="199"/>
      <c r="H377" s="199">
        <v>36.93</v>
      </c>
      <c r="I377" s="201"/>
      <c r="J377" s="207">
        <f t="shared" si="64"/>
        <v>16</v>
      </c>
      <c r="K377" s="199"/>
      <c r="L377" s="199"/>
      <c r="M377" s="199">
        <v>16</v>
      </c>
      <c r="N377" s="201"/>
      <c r="O377" s="207">
        <f t="shared" si="66"/>
        <v>16</v>
      </c>
      <c r="P377" s="199"/>
      <c r="Q377" s="199"/>
      <c r="R377" s="199">
        <v>16</v>
      </c>
      <c r="S377" s="201"/>
      <c r="T377" s="1">
        <f t="shared" si="61"/>
        <v>43.325209856485245</v>
      </c>
      <c r="V377" s="93"/>
      <c r="Z377" s="83"/>
      <c r="AA377" s="169"/>
      <c r="AB377" s="171"/>
      <c r="AC377" s="170"/>
      <c r="AD377" s="189"/>
      <c r="AE377" s="252"/>
      <c r="AF377" s="253"/>
      <c r="AG377" s="253"/>
      <c r="AH377" s="83"/>
      <c r="AI377" s="83"/>
      <c r="AJ377" s="83"/>
      <c r="AK377" s="83"/>
      <c r="AL377" s="83"/>
      <c r="AM377" s="83"/>
      <c r="AN377" s="83"/>
      <c r="AO377" s="83"/>
    </row>
    <row r="378" spans="1:41" s="85" customFormat="1" ht="25.5" customHeight="1" outlineLevel="3" x14ac:dyDescent="0.2">
      <c r="A378" s="165" t="s">
        <v>735</v>
      </c>
      <c r="B378" s="165"/>
      <c r="C378" s="167" t="s">
        <v>507</v>
      </c>
      <c r="D378" s="255"/>
      <c r="E378" s="207">
        <f t="shared" si="55"/>
        <v>53.55</v>
      </c>
      <c r="F378" s="199"/>
      <c r="G378" s="199"/>
      <c r="H378" s="199">
        <v>53.55</v>
      </c>
      <c r="I378" s="201"/>
      <c r="J378" s="207">
        <f t="shared" si="64"/>
        <v>53.55</v>
      </c>
      <c r="K378" s="199"/>
      <c r="L378" s="199"/>
      <c r="M378" s="199">
        <v>53.55</v>
      </c>
      <c r="N378" s="201"/>
      <c r="O378" s="207">
        <f t="shared" si="66"/>
        <v>53.55</v>
      </c>
      <c r="P378" s="199"/>
      <c r="Q378" s="199"/>
      <c r="R378" s="199">
        <v>53.55</v>
      </c>
      <c r="S378" s="201"/>
      <c r="T378" s="1">
        <f t="shared" si="61"/>
        <v>100</v>
      </c>
      <c r="V378" s="93"/>
      <c r="Z378" s="83"/>
      <c r="AA378" s="169"/>
      <c r="AB378" s="171"/>
      <c r="AC378" s="170"/>
      <c r="AD378" s="189"/>
      <c r="AE378" s="252"/>
      <c r="AF378" s="253"/>
      <c r="AG378" s="253"/>
      <c r="AH378" s="83"/>
      <c r="AI378" s="83"/>
      <c r="AJ378" s="83"/>
      <c r="AK378" s="83"/>
      <c r="AL378" s="83"/>
      <c r="AM378" s="83"/>
      <c r="AN378" s="83"/>
      <c r="AO378" s="83"/>
    </row>
    <row r="379" spans="1:41" s="85" customFormat="1" ht="19.5" customHeight="1" outlineLevel="3" x14ac:dyDescent="0.2">
      <c r="A379" s="165" t="s">
        <v>736</v>
      </c>
      <c r="B379" s="165"/>
      <c r="C379" s="167" t="s">
        <v>57</v>
      </c>
      <c r="D379" s="255"/>
      <c r="E379" s="207">
        <f t="shared" si="55"/>
        <v>43.72</v>
      </c>
      <c r="F379" s="199"/>
      <c r="G379" s="199"/>
      <c r="H379" s="199">
        <v>43.72</v>
      </c>
      <c r="I379" s="201"/>
      <c r="J379" s="207">
        <f t="shared" si="64"/>
        <v>18</v>
      </c>
      <c r="K379" s="199"/>
      <c r="L379" s="199"/>
      <c r="M379" s="199">
        <v>18</v>
      </c>
      <c r="N379" s="201"/>
      <c r="O379" s="207">
        <f t="shared" si="66"/>
        <v>18</v>
      </c>
      <c r="P379" s="199"/>
      <c r="Q379" s="199"/>
      <c r="R379" s="199">
        <v>18</v>
      </c>
      <c r="S379" s="201"/>
      <c r="T379" s="1">
        <f t="shared" si="61"/>
        <v>41.171088746569076</v>
      </c>
      <c r="V379" s="93"/>
      <c r="Z379" s="83"/>
      <c r="AA379" s="169"/>
      <c r="AB379" s="171"/>
      <c r="AC379" s="170"/>
      <c r="AD379" s="189"/>
      <c r="AE379" s="252"/>
      <c r="AF379" s="253"/>
      <c r="AG379" s="253"/>
      <c r="AH379" s="83"/>
      <c r="AI379" s="83"/>
      <c r="AJ379" s="83"/>
      <c r="AK379" s="83"/>
      <c r="AL379" s="83"/>
      <c r="AM379" s="83"/>
      <c r="AN379" s="83"/>
      <c r="AO379" s="83"/>
    </row>
    <row r="380" spans="1:41" s="85" customFormat="1" ht="19.5" customHeight="1" outlineLevel="3" x14ac:dyDescent="0.2">
      <c r="A380" s="165" t="s">
        <v>737</v>
      </c>
      <c r="B380" s="165"/>
      <c r="C380" s="167" t="s">
        <v>58</v>
      </c>
      <c r="D380" s="255"/>
      <c r="E380" s="207">
        <f t="shared" si="55"/>
        <v>5.75</v>
      </c>
      <c r="F380" s="199"/>
      <c r="G380" s="199"/>
      <c r="H380" s="199">
        <v>5.75</v>
      </c>
      <c r="I380" s="201"/>
      <c r="J380" s="207">
        <f t="shared" si="64"/>
        <v>5.75</v>
      </c>
      <c r="K380" s="199"/>
      <c r="L380" s="199"/>
      <c r="M380" s="199">
        <v>5.75</v>
      </c>
      <c r="N380" s="201"/>
      <c r="O380" s="207">
        <f t="shared" si="66"/>
        <v>5.75</v>
      </c>
      <c r="P380" s="199"/>
      <c r="Q380" s="199"/>
      <c r="R380" s="199">
        <v>5.75</v>
      </c>
      <c r="S380" s="201"/>
      <c r="T380" s="1">
        <f t="shared" si="61"/>
        <v>100</v>
      </c>
      <c r="V380" s="93"/>
      <c r="Z380" s="83"/>
      <c r="AA380" s="169"/>
      <c r="AB380" s="171"/>
      <c r="AC380" s="170"/>
      <c r="AD380" s="189"/>
      <c r="AE380" s="252"/>
      <c r="AF380" s="253"/>
      <c r="AG380" s="253"/>
      <c r="AH380" s="83"/>
      <c r="AI380" s="83"/>
      <c r="AJ380" s="83"/>
      <c r="AK380" s="83"/>
      <c r="AL380" s="83"/>
      <c r="AM380" s="83"/>
      <c r="AN380" s="83"/>
      <c r="AO380" s="83"/>
    </row>
    <row r="381" spans="1:41" s="85" customFormat="1" ht="19.5" customHeight="1" outlineLevel="3" x14ac:dyDescent="0.2">
      <c r="A381" s="165" t="s">
        <v>738</v>
      </c>
      <c r="B381" s="165"/>
      <c r="C381" s="167" t="s">
        <v>59</v>
      </c>
      <c r="D381" s="255"/>
      <c r="E381" s="207">
        <f t="shared" si="55"/>
        <v>5.25</v>
      </c>
      <c r="F381" s="199"/>
      <c r="G381" s="199"/>
      <c r="H381" s="199">
        <v>5.25</v>
      </c>
      <c r="I381" s="201"/>
      <c r="J381" s="207">
        <f t="shared" si="64"/>
        <v>5.25</v>
      </c>
      <c r="K381" s="199"/>
      <c r="L381" s="199"/>
      <c r="M381" s="199">
        <v>5.25</v>
      </c>
      <c r="N381" s="201"/>
      <c r="O381" s="207">
        <f t="shared" si="66"/>
        <v>5.25</v>
      </c>
      <c r="P381" s="199"/>
      <c r="Q381" s="199"/>
      <c r="R381" s="199">
        <v>5.25</v>
      </c>
      <c r="S381" s="201"/>
      <c r="T381" s="1">
        <f t="shared" si="61"/>
        <v>100</v>
      </c>
      <c r="V381" s="93"/>
      <c r="Z381" s="83"/>
      <c r="AA381" s="169"/>
      <c r="AB381" s="171"/>
      <c r="AC381" s="170"/>
      <c r="AD381" s="189"/>
      <c r="AE381" s="252"/>
      <c r="AF381" s="253"/>
      <c r="AG381" s="253"/>
      <c r="AH381" s="83"/>
      <c r="AI381" s="83"/>
      <c r="AJ381" s="83"/>
      <c r="AK381" s="83"/>
      <c r="AL381" s="83"/>
      <c r="AM381" s="83"/>
      <c r="AN381" s="83"/>
      <c r="AO381" s="83"/>
    </row>
    <row r="382" spans="1:41" s="85" customFormat="1" ht="19.5" customHeight="1" outlineLevel="3" x14ac:dyDescent="0.2">
      <c r="A382" s="165" t="s">
        <v>739</v>
      </c>
      <c r="B382" s="62"/>
      <c r="C382" s="138" t="s">
        <v>60</v>
      </c>
      <c r="D382" s="255"/>
      <c r="E382" s="207">
        <f t="shared" si="55"/>
        <v>12.71</v>
      </c>
      <c r="F382" s="199"/>
      <c r="G382" s="199"/>
      <c r="H382" s="199">
        <v>12.71</v>
      </c>
      <c r="I382" s="201"/>
      <c r="J382" s="207">
        <f t="shared" si="64"/>
        <v>12.71</v>
      </c>
      <c r="K382" s="199"/>
      <c r="L382" s="199"/>
      <c r="M382" s="199">
        <v>12.71</v>
      </c>
      <c r="N382" s="201"/>
      <c r="O382" s="207">
        <f t="shared" si="66"/>
        <v>12.71</v>
      </c>
      <c r="P382" s="199"/>
      <c r="Q382" s="199"/>
      <c r="R382" s="199">
        <v>12.71</v>
      </c>
      <c r="S382" s="201"/>
      <c r="T382" s="1">
        <f t="shared" si="61"/>
        <v>100</v>
      </c>
      <c r="V382" s="93"/>
      <c r="Z382" s="83"/>
      <c r="AA382" s="169"/>
      <c r="AB382" s="171"/>
      <c r="AC382" s="170"/>
      <c r="AD382" s="189"/>
      <c r="AE382" s="252"/>
      <c r="AF382" s="253"/>
      <c r="AG382" s="253"/>
      <c r="AH382" s="83"/>
      <c r="AI382" s="83"/>
      <c r="AJ382" s="83"/>
      <c r="AK382" s="83"/>
      <c r="AL382" s="83"/>
      <c r="AM382" s="83"/>
      <c r="AN382" s="83"/>
      <c r="AO382" s="83"/>
    </row>
    <row r="383" spans="1:41" s="85" customFormat="1" ht="19.5" customHeight="1" outlineLevel="3" x14ac:dyDescent="0.2">
      <c r="A383" s="165" t="s">
        <v>740</v>
      </c>
      <c r="B383" s="165"/>
      <c r="C383" s="167" t="s">
        <v>64</v>
      </c>
      <c r="D383" s="255"/>
      <c r="E383" s="207">
        <f t="shared" si="55"/>
        <v>46.5</v>
      </c>
      <c r="F383" s="199"/>
      <c r="G383" s="199"/>
      <c r="H383" s="199">
        <v>46.5</v>
      </c>
      <c r="I383" s="201"/>
      <c r="J383" s="207">
        <f t="shared" si="64"/>
        <v>46.5</v>
      </c>
      <c r="K383" s="199"/>
      <c r="L383" s="199"/>
      <c r="M383" s="199">
        <v>46.5</v>
      </c>
      <c r="N383" s="201"/>
      <c r="O383" s="207">
        <f t="shared" si="66"/>
        <v>46.5</v>
      </c>
      <c r="P383" s="199"/>
      <c r="Q383" s="199"/>
      <c r="R383" s="199">
        <v>46.5</v>
      </c>
      <c r="S383" s="201"/>
      <c r="T383" s="1">
        <f t="shared" si="61"/>
        <v>100</v>
      </c>
      <c r="V383" s="93"/>
      <c r="Z383" s="83"/>
      <c r="AA383" s="169"/>
      <c r="AB383" s="171"/>
      <c r="AC383" s="170"/>
      <c r="AD383" s="189"/>
      <c r="AE383" s="252"/>
      <c r="AF383" s="253"/>
      <c r="AG383" s="253"/>
      <c r="AH383" s="83"/>
      <c r="AI383" s="83"/>
      <c r="AJ383" s="83"/>
      <c r="AK383" s="83"/>
      <c r="AL383" s="83"/>
      <c r="AM383" s="83"/>
      <c r="AN383" s="83"/>
      <c r="AO383" s="83"/>
    </row>
    <row r="384" spans="1:41" s="85" customFormat="1" ht="19.5" customHeight="1" outlineLevel="3" x14ac:dyDescent="0.2">
      <c r="A384" s="165" t="s">
        <v>741</v>
      </c>
      <c r="B384" s="165"/>
      <c r="C384" s="167" t="s">
        <v>65</v>
      </c>
      <c r="D384" s="255"/>
      <c r="E384" s="207">
        <f t="shared" si="55"/>
        <v>4.3</v>
      </c>
      <c r="F384" s="199"/>
      <c r="G384" s="199"/>
      <c r="H384" s="199">
        <v>4.3</v>
      </c>
      <c r="I384" s="201"/>
      <c r="J384" s="207">
        <f t="shared" si="64"/>
        <v>4.3</v>
      </c>
      <c r="K384" s="199"/>
      <c r="L384" s="199"/>
      <c r="M384" s="199">
        <v>4.3</v>
      </c>
      <c r="N384" s="201"/>
      <c r="O384" s="207">
        <f t="shared" si="66"/>
        <v>4.3</v>
      </c>
      <c r="P384" s="199"/>
      <c r="Q384" s="199"/>
      <c r="R384" s="199">
        <v>4.3</v>
      </c>
      <c r="S384" s="201"/>
      <c r="T384" s="1">
        <f t="shared" si="61"/>
        <v>100</v>
      </c>
      <c r="V384" s="93"/>
      <c r="Z384" s="83"/>
      <c r="AA384" s="169"/>
      <c r="AB384" s="171"/>
      <c r="AC384" s="170"/>
      <c r="AD384" s="189"/>
      <c r="AE384" s="252"/>
      <c r="AF384" s="253"/>
      <c r="AG384" s="253"/>
      <c r="AH384" s="83"/>
      <c r="AI384" s="83"/>
      <c r="AJ384" s="83"/>
      <c r="AK384" s="83"/>
      <c r="AL384" s="83"/>
      <c r="AM384" s="83"/>
      <c r="AN384" s="83"/>
      <c r="AO384" s="83"/>
    </row>
    <row r="385" spans="1:41" s="85" customFormat="1" ht="19.5" customHeight="1" outlineLevel="3" x14ac:dyDescent="0.2">
      <c r="A385" s="165" t="s">
        <v>742</v>
      </c>
      <c r="B385" s="165"/>
      <c r="C385" s="167" t="s">
        <v>66</v>
      </c>
      <c r="D385" s="256"/>
      <c r="E385" s="207">
        <f t="shared" si="55"/>
        <v>18.5</v>
      </c>
      <c r="F385" s="199"/>
      <c r="G385" s="199"/>
      <c r="H385" s="199">
        <v>18.5</v>
      </c>
      <c r="I385" s="201"/>
      <c r="J385" s="207">
        <f t="shared" si="64"/>
        <v>0</v>
      </c>
      <c r="K385" s="199"/>
      <c r="L385" s="199"/>
      <c r="M385" s="199">
        <v>0</v>
      </c>
      <c r="N385" s="201"/>
      <c r="O385" s="207">
        <f t="shared" si="66"/>
        <v>0</v>
      </c>
      <c r="P385" s="199"/>
      <c r="Q385" s="199"/>
      <c r="R385" s="199">
        <v>0</v>
      </c>
      <c r="S385" s="201"/>
      <c r="T385" s="1">
        <f t="shared" si="61"/>
        <v>0</v>
      </c>
      <c r="V385" s="93"/>
      <c r="Z385" s="83"/>
      <c r="AA385" s="169"/>
      <c r="AB385" s="171"/>
      <c r="AC385" s="170"/>
      <c r="AD385" s="189"/>
      <c r="AE385" s="252"/>
      <c r="AF385" s="253"/>
      <c r="AG385" s="253"/>
      <c r="AH385" s="83"/>
      <c r="AI385" s="83"/>
      <c r="AJ385" s="83"/>
      <c r="AK385" s="83"/>
      <c r="AL385" s="83"/>
      <c r="AM385" s="83"/>
      <c r="AN385" s="83"/>
      <c r="AO385" s="83"/>
    </row>
    <row r="386" spans="1:41" s="85" customFormat="1" ht="38.25" outlineLevel="3" x14ac:dyDescent="0.2">
      <c r="A386" s="165" t="s">
        <v>743</v>
      </c>
      <c r="B386" s="62"/>
      <c r="C386" s="138" t="s">
        <v>67</v>
      </c>
      <c r="D386" s="96" t="s">
        <v>769</v>
      </c>
      <c r="E386" s="207">
        <f t="shared" si="55"/>
        <v>79.69</v>
      </c>
      <c r="F386" s="199"/>
      <c r="G386" s="199"/>
      <c r="H386" s="199">
        <v>79.69</v>
      </c>
      <c r="I386" s="201"/>
      <c r="J386" s="207">
        <f>SUM(K386:N386)</f>
        <v>2.5</v>
      </c>
      <c r="K386" s="199"/>
      <c r="L386" s="199"/>
      <c r="M386" s="199">
        <v>2.5</v>
      </c>
      <c r="N386" s="201"/>
      <c r="O386" s="207">
        <f t="shared" si="66"/>
        <v>2.5</v>
      </c>
      <c r="P386" s="199"/>
      <c r="Q386" s="199"/>
      <c r="R386" s="199">
        <v>2.5</v>
      </c>
      <c r="S386" s="201"/>
      <c r="T386" s="1">
        <f t="shared" si="61"/>
        <v>3.1371564813652908</v>
      </c>
      <c r="V386" s="93"/>
      <c r="Z386" s="83"/>
      <c r="AA386" s="169"/>
      <c r="AB386" s="171"/>
      <c r="AC386" s="170"/>
      <c r="AD386" s="189"/>
      <c r="AE386" s="252"/>
      <c r="AF386" s="253"/>
      <c r="AG386" s="253"/>
      <c r="AH386" s="83"/>
      <c r="AI386" s="83"/>
      <c r="AJ386" s="83"/>
      <c r="AK386" s="83"/>
      <c r="AL386" s="83"/>
      <c r="AM386" s="83"/>
      <c r="AN386" s="83"/>
      <c r="AO386" s="83"/>
    </row>
    <row r="387" spans="1:41" s="85" customFormat="1" ht="45.75" customHeight="1" outlineLevel="3" x14ac:dyDescent="0.2">
      <c r="A387" s="165" t="s">
        <v>744</v>
      </c>
      <c r="B387" s="165"/>
      <c r="C387" s="167" t="s">
        <v>246</v>
      </c>
      <c r="D387" s="96"/>
      <c r="E387" s="207">
        <f>F387+G387+H387+I387</f>
        <v>563.9</v>
      </c>
      <c r="F387" s="199"/>
      <c r="G387" s="244">
        <f>SUM(G388:G390)</f>
        <v>539.1</v>
      </c>
      <c r="H387" s="244">
        <f>SUM(H388:H390)</f>
        <v>24.8</v>
      </c>
      <c r="I387" s="201"/>
      <c r="J387" s="207">
        <f>K387+L387+M387+N387</f>
        <v>538.35</v>
      </c>
      <c r="K387" s="199"/>
      <c r="L387" s="244">
        <f>SUM(L388:L390)</f>
        <v>538.35</v>
      </c>
      <c r="M387" s="244">
        <f>SUM(M388:M390)</f>
        <v>0</v>
      </c>
      <c r="N387" s="201"/>
      <c r="O387" s="207">
        <f t="shared" si="66"/>
        <v>538.35</v>
      </c>
      <c r="P387" s="199"/>
      <c r="Q387" s="244">
        <f>SUM(Q388:Q390)</f>
        <v>538.35</v>
      </c>
      <c r="R387" s="244">
        <f>SUM(R388:R390)</f>
        <v>0</v>
      </c>
      <c r="S387" s="201"/>
      <c r="T387" s="1">
        <f t="shared" si="61"/>
        <v>95.46905479694982</v>
      </c>
      <c r="V387" s="93"/>
      <c r="Z387" s="83"/>
      <c r="AA387" s="169"/>
      <c r="AB387" s="171"/>
      <c r="AC387" s="170"/>
      <c r="AD387" s="189"/>
      <c r="AE387" s="252"/>
      <c r="AF387" s="253"/>
      <c r="AG387" s="253"/>
      <c r="AH387" s="83"/>
      <c r="AI387" s="83"/>
      <c r="AJ387" s="83"/>
      <c r="AK387" s="83"/>
      <c r="AL387" s="83"/>
      <c r="AM387" s="83"/>
      <c r="AN387" s="83"/>
      <c r="AO387" s="83"/>
    </row>
    <row r="388" spans="1:41" s="85" customFormat="1" ht="47.25" customHeight="1" outlineLevel="4" x14ac:dyDescent="0.2">
      <c r="A388" s="165" t="s">
        <v>745</v>
      </c>
      <c r="B388" s="122"/>
      <c r="C388" s="162" t="s">
        <v>773</v>
      </c>
      <c r="D388" s="96" t="s">
        <v>770</v>
      </c>
      <c r="E388" s="207">
        <f>F388+G388+H388+I388</f>
        <v>166.5</v>
      </c>
      <c r="F388" s="199"/>
      <c r="G388" s="199">
        <v>166.5</v>
      </c>
      <c r="H388" s="199"/>
      <c r="I388" s="201"/>
      <c r="J388" s="207">
        <f>K388+L388+M388+N388</f>
        <v>166.5</v>
      </c>
      <c r="K388" s="199"/>
      <c r="L388" s="199">
        <v>166.5</v>
      </c>
      <c r="M388" s="199"/>
      <c r="N388" s="201"/>
      <c r="O388" s="207">
        <f t="shared" si="66"/>
        <v>166.5</v>
      </c>
      <c r="P388" s="199"/>
      <c r="Q388" s="199">
        <v>166.5</v>
      </c>
      <c r="R388" s="199"/>
      <c r="S388" s="201"/>
      <c r="T388" s="1">
        <f t="shared" si="61"/>
        <v>100</v>
      </c>
      <c r="V388" s="93"/>
      <c r="Z388" s="83"/>
      <c r="AA388" s="169"/>
      <c r="AB388" s="171"/>
      <c r="AC388" s="170"/>
      <c r="AD388" s="189"/>
      <c r="AE388" s="252"/>
      <c r="AF388" s="253"/>
      <c r="AG388" s="253"/>
      <c r="AH388" s="83"/>
      <c r="AI388" s="83"/>
      <c r="AJ388" s="83"/>
      <c r="AK388" s="83"/>
      <c r="AL388" s="83"/>
      <c r="AM388" s="83"/>
      <c r="AN388" s="83"/>
      <c r="AO388" s="83"/>
    </row>
    <row r="389" spans="1:41" s="85" customFormat="1" ht="31.5" customHeight="1" outlineLevel="4" x14ac:dyDescent="0.2">
      <c r="A389" s="165" t="s">
        <v>746</v>
      </c>
      <c r="B389" s="165"/>
      <c r="C389" s="167" t="s">
        <v>730</v>
      </c>
      <c r="D389" s="96" t="s">
        <v>771</v>
      </c>
      <c r="E389" s="207">
        <f>F389+G389+H389+I389</f>
        <v>150</v>
      </c>
      <c r="F389" s="199"/>
      <c r="G389" s="199">
        <v>150</v>
      </c>
      <c r="H389" s="199"/>
      <c r="I389" s="201"/>
      <c r="J389" s="207">
        <f>K389+L389+M389+N389</f>
        <v>149.25</v>
      </c>
      <c r="K389" s="199"/>
      <c r="L389" s="199">
        <v>149.25</v>
      </c>
      <c r="M389" s="199"/>
      <c r="N389" s="201"/>
      <c r="O389" s="207">
        <f>P389+Q389+R389+S389</f>
        <v>149.25</v>
      </c>
      <c r="P389" s="199"/>
      <c r="Q389" s="199">
        <v>149.25</v>
      </c>
      <c r="R389" s="199"/>
      <c r="S389" s="201"/>
      <c r="T389" s="1">
        <f t="shared" si="61"/>
        <v>99.5</v>
      </c>
      <c r="V389" s="93"/>
      <c r="Z389" s="83"/>
      <c r="AA389" s="169"/>
      <c r="AB389" s="171"/>
      <c r="AC389" s="170"/>
      <c r="AD389" s="189"/>
      <c r="AE389" s="252"/>
      <c r="AF389" s="253"/>
      <c r="AG389" s="253"/>
      <c r="AH389" s="83"/>
      <c r="AI389" s="83"/>
      <c r="AJ389" s="83"/>
      <c r="AK389" s="83"/>
      <c r="AL389" s="83"/>
      <c r="AM389" s="83"/>
      <c r="AN389" s="83"/>
      <c r="AO389" s="83"/>
    </row>
    <row r="390" spans="1:41" s="85" customFormat="1" ht="31.5" customHeight="1" outlineLevel="4" x14ac:dyDescent="0.2">
      <c r="A390" s="165" t="s">
        <v>747</v>
      </c>
      <c r="B390" s="165"/>
      <c r="C390" s="167" t="s">
        <v>774</v>
      </c>
      <c r="D390" s="96" t="s">
        <v>769</v>
      </c>
      <c r="E390" s="207">
        <f>F390+G390+H390+I390</f>
        <v>247.4</v>
      </c>
      <c r="F390" s="199"/>
      <c r="G390" s="199">
        <v>222.6</v>
      </c>
      <c r="H390" s="199">
        <v>24.8</v>
      </c>
      <c r="I390" s="201"/>
      <c r="J390" s="207">
        <f>K390+L390+M390+N390</f>
        <v>222.6</v>
      </c>
      <c r="K390" s="199"/>
      <c r="L390" s="199">
        <v>222.6</v>
      </c>
      <c r="M390" s="199">
        <v>0</v>
      </c>
      <c r="N390" s="201"/>
      <c r="O390" s="207">
        <f t="shared" si="66"/>
        <v>222.6</v>
      </c>
      <c r="P390" s="199"/>
      <c r="Q390" s="199">
        <v>222.6</v>
      </c>
      <c r="R390" s="199">
        <v>0</v>
      </c>
      <c r="S390" s="201"/>
      <c r="T390" s="1">
        <f t="shared" si="61"/>
        <v>89.975747776879544</v>
      </c>
      <c r="V390" s="93"/>
      <c r="Z390" s="83"/>
      <c r="AA390" s="169"/>
      <c r="AB390" s="171"/>
      <c r="AC390" s="170"/>
      <c r="AD390" s="189"/>
      <c r="AE390" s="252"/>
      <c r="AF390" s="253"/>
      <c r="AG390" s="253"/>
      <c r="AH390" s="83"/>
      <c r="AI390" s="83"/>
      <c r="AJ390" s="83"/>
      <c r="AK390" s="83"/>
      <c r="AL390" s="83"/>
      <c r="AM390" s="83"/>
      <c r="AN390" s="83"/>
      <c r="AO390" s="83"/>
    </row>
    <row r="391" spans="1:41" s="85" customFormat="1" ht="36.75" customHeight="1" outlineLevel="2" x14ac:dyDescent="0.2">
      <c r="A391" s="100" t="s">
        <v>28</v>
      </c>
      <c r="B391" s="269" t="s">
        <v>508</v>
      </c>
      <c r="C391" s="270"/>
      <c r="D391" s="96"/>
      <c r="E391" s="207">
        <f t="shared" si="55"/>
        <v>27137.859999999997</v>
      </c>
      <c r="F391" s="208"/>
      <c r="G391" s="219">
        <f>SUM(G392:G396)</f>
        <v>3874.45</v>
      </c>
      <c r="H391" s="219">
        <f>SUM(H392:H396)</f>
        <v>23263.409999999996</v>
      </c>
      <c r="I391" s="210"/>
      <c r="J391" s="207">
        <f t="shared" si="64"/>
        <v>20985.9</v>
      </c>
      <c r="K391" s="208"/>
      <c r="L391" s="219">
        <f>SUM(L392:L396)</f>
        <v>3874.45</v>
      </c>
      <c r="M391" s="219">
        <f>SUM(M392:M396)</f>
        <v>17111.45</v>
      </c>
      <c r="N391" s="210"/>
      <c r="O391" s="207">
        <f t="shared" si="66"/>
        <v>20985.9</v>
      </c>
      <c r="P391" s="208"/>
      <c r="Q391" s="219">
        <f>SUM(Q392:Q396)</f>
        <v>3874.45</v>
      </c>
      <c r="R391" s="219">
        <f>SUM(R392:R396)</f>
        <v>17111.45</v>
      </c>
      <c r="S391" s="210"/>
      <c r="T391" s="1">
        <f t="shared" si="61"/>
        <v>77.330710675049545</v>
      </c>
      <c r="V391" s="93"/>
      <c r="Z391" s="83"/>
      <c r="AA391" s="169"/>
      <c r="AB391" s="171"/>
      <c r="AC391" s="170"/>
      <c r="AD391" s="189"/>
      <c r="AE391" s="252"/>
      <c r="AF391" s="253"/>
      <c r="AG391" s="253"/>
      <c r="AH391" s="83"/>
      <c r="AI391" s="83"/>
      <c r="AJ391" s="83"/>
      <c r="AK391" s="83"/>
      <c r="AL391" s="83"/>
      <c r="AM391" s="83"/>
      <c r="AN391" s="83"/>
      <c r="AO391" s="83"/>
    </row>
    <row r="392" spans="1:41" s="85" customFormat="1" ht="12.75" outlineLevel="3" x14ac:dyDescent="0.2">
      <c r="A392" s="165" t="s">
        <v>26</v>
      </c>
      <c r="B392" s="165"/>
      <c r="C392" s="167" t="s">
        <v>61</v>
      </c>
      <c r="D392" s="254" t="s">
        <v>509</v>
      </c>
      <c r="E392" s="207">
        <f t="shared" si="55"/>
        <v>30</v>
      </c>
      <c r="F392" s="199"/>
      <c r="G392" s="199"/>
      <c r="H392" s="199">
        <v>30</v>
      </c>
      <c r="I392" s="201"/>
      <c r="J392" s="207">
        <f t="shared" si="64"/>
        <v>22</v>
      </c>
      <c r="K392" s="199"/>
      <c r="L392" s="199"/>
      <c r="M392" s="199">
        <v>22</v>
      </c>
      <c r="N392" s="201"/>
      <c r="O392" s="207">
        <f t="shared" si="66"/>
        <v>22</v>
      </c>
      <c r="P392" s="199"/>
      <c r="Q392" s="199"/>
      <c r="R392" s="199">
        <v>22</v>
      </c>
      <c r="S392" s="201"/>
      <c r="T392" s="1">
        <f t="shared" si="61"/>
        <v>73.333333333333329</v>
      </c>
      <c r="V392" s="93"/>
      <c r="Z392" s="83"/>
      <c r="AA392" s="169"/>
      <c r="AB392" s="171"/>
      <c r="AC392" s="170"/>
      <c r="AD392" s="189"/>
      <c r="AE392" s="252"/>
      <c r="AF392" s="253"/>
      <c r="AG392" s="253"/>
      <c r="AH392" s="83"/>
      <c r="AI392" s="83"/>
      <c r="AJ392" s="83"/>
      <c r="AK392" s="83"/>
      <c r="AL392" s="83"/>
      <c r="AM392" s="83"/>
      <c r="AN392" s="83"/>
      <c r="AO392" s="83"/>
    </row>
    <row r="393" spans="1:41" s="85" customFormat="1" ht="31.5" customHeight="1" outlineLevel="3" x14ac:dyDescent="0.2">
      <c r="A393" s="165" t="s">
        <v>608</v>
      </c>
      <c r="B393" s="165"/>
      <c r="C393" s="167" t="s">
        <v>68</v>
      </c>
      <c r="D393" s="256"/>
      <c r="E393" s="207">
        <f t="shared" si="55"/>
        <v>40</v>
      </c>
      <c r="F393" s="199"/>
      <c r="G393" s="199"/>
      <c r="H393" s="199">
        <v>40</v>
      </c>
      <c r="I393" s="201"/>
      <c r="J393" s="207">
        <f t="shared" si="64"/>
        <v>0</v>
      </c>
      <c r="K393" s="199"/>
      <c r="L393" s="199"/>
      <c r="M393" s="199">
        <v>0</v>
      </c>
      <c r="N393" s="201"/>
      <c r="O393" s="207">
        <f t="shared" si="66"/>
        <v>0</v>
      </c>
      <c r="P393" s="199"/>
      <c r="Q393" s="199"/>
      <c r="R393" s="199">
        <v>0</v>
      </c>
      <c r="S393" s="201"/>
      <c r="T393" s="1">
        <f t="shared" si="61"/>
        <v>0</v>
      </c>
      <c r="V393" s="93"/>
      <c r="Z393" s="83"/>
      <c r="AA393" s="169"/>
      <c r="AB393" s="171"/>
      <c r="AC393" s="170"/>
      <c r="AD393" s="189"/>
      <c r="AE393" s="252"/>
      <c r="AF393" s="253"/>
      <c r="AG393" s="253"/>
      <c r="AH393" s="83"/>
      <c r="AI393" s="83"/>
      <c r="AJ393" s="83"/>
      <c r="AK393" s="83"/>
      <c r="AL393" s="83"/>
      <c r="AM393" s="83"/>
      <c r="AN393" s="83"/>
      <c r="AO393" s="83"/>
    </row>
    <row r="394" spans="1:41" s="85" customFormat="1" ht="26.25" customHeight="1" outlineLevel="3" x14ac:dyDescent="0.2">
      <c r="A394" s="165" t="s">
        <v>748</v>
      </c>
      <c r="B394" s="165"/>
      <c r="C394" s="167" t="s">
        <v>532</v>
      </c>
      <c r="D394" s="254" t="s">
        <v>767</v>
      </c>
      <c r="E394" s="207">
        <f t="shared" si="55"/>
        <v>19526.169999999998</v>
      </c>
      <c r="F394" s="199"/>
      <c r="G394" s="199"/>
      <c r="H394" s="199">
        <v>19526.169999999998</v>
      </c>
      <c r="I394" s="201"/>
      <c r="J394" s="207">
        <f t="shared" si="64"/>
        <v>14644.62</v>
      </c>
      <c r="K394" s="199"/>
      <c r="L394" s="199"/>
      <c r="M394" s="199">
        <v>14644.62</v>
      </c>
      <c r="N394" s="201"/>
      <c r="O394" s="207">
        <f t="shared" si="66"/>
        <v>14644.62</v>
      </c>
      <c r="P394" s="199"/>
      <c r="Q394" s="199"/>
      <c r="R394" s="199">
        <v>14644.62</v>
      </c>
      <c r="S394" s="201"/>
      <c r="T394" s="1">
        <f t="shared" si="61"/>
        <v>74.999961590009718</v>
      </c>
      <c r="V394" s="93"/>
      <c r="Z394" s="83"/>
      <c r="AA394" s="169"/>
      <c r="AB394" s="171"/>
      <c r="AC394" s="170"/>
      <c r="AD394" s="189"/>
      <c r="AE394" s="252"/>
      <c r="AF394" s="253"/>
      <c r="AG394" s="253"/>
      <c r="AH394" s="83"/>
      <c r="AI394" s="83"/>
      <c r="AJ394" s="83"/>
      <c r="AK394" s="83"/>
      <c r="AL394" s="83"/>
      <c r="AM394" s="83"/>
      <c r="AN394" s="83"/>
      <c r="AO394" s="83"/>
    </row>
    <row r="395" spans="1:41" s="85" customFormat="1" ht="29.25" customHeight="1" outlineLevel="3" x14ac:dyDescent="0.2">
      <c r="A395" s="165" t="s">
        <v>749</v>
      </c>
      <c r="B395" s="165"/>
      <c r="C395" s="167" t="s">
        <v>533</v>
      </c>
      <c r="D395" s="255"/>
      <c r="E395" s="207">
        <f t="shared" si="55"/>
        <v>7311.69</v>
      </c>
      <c r="F395" s="199"/>
      <c r="G395" s="199">
        <v>3644.45</v>
      </c>
      <c r="H395" s="199">
        <v>3667.24</v>
      </c>
      <c r="I395" s="201"/>
      <c r="J395" s="207">
        <f t="shared" si="64"/>
        <v>6089.28</v>
      </c>
      <c r="K395" s="199"/>
      <c r="L395" s="199">
        <v>3644.45</v>
      </c>
      <c r="M395" s="199">
        <v>2444.83</v>
      </c>
      <c r="N395" s="201"/>
      <c r="O395" s="207">
        <f t="shared" si="66"/>
        <v>6089.28</v>
      </c>
      <c r="P395" s="199"/>
      <c r="Q395" s="199">
        <v>3644.45</v>
      </c>
      <c r="R395" s="199">
        <v>2444.83</v>
      </c>
      <c r="S395" s="201"/>
      <c r="T395" s="1">
        <f t="shared" si="61"/>
        <v>83.281430148160013</v>
      </c>
      <c r="V395" s="93"/>
      <c r="Z395" s="83"/>
      <c r="AA395" s="169"/>
      <c r="AB395" s="171"/>
      <c r="AC395" s="170"/>
      <c r="AD395" s="189"/>
      <c r="AE395" s="252"/>
      <c r="AF395" s="253"/>
      <c r="AG395" s="253"/>
      <c r="AH395" s="83"/>
      <c r="AI395" s="83"/>
      <c r="AJ395" s="83"/>
      <c r="AK395" s="83"/>
      <c r="AL395" s="83"/>
      <c r="AM395" s="83"/>
      <c r="AN395" s="83"/>
      <c r="AO395" s="83"/>
    </row>
    <row r="396" spans="1:41" s="85" customFormat="1" ht="25.5" outlineLevel="3" x14ac:dyDescent="0.2">
      <c r="A396" s="165" t="s">
        <v>750</v>
      </c>
      <c r="B396" s="165"/>
      <c r="C396" s="167" t="s">
        <v>534</v>
      </c>
      <c r="D396" s="256"/>
      <c r="E396" s="207">
        <f t="shared" si="55"/>
        <v>230</v>
      </c>
      <c r="F396" s="199"/>
      <c r="G396" s="199">
        <v>230</v>
      </c>
      <c r="H396" s="199"/>
      <c r="I396" s="201"/>
      <c r="J396" s="207">
        <f t="shared" si="64"/>
        <v>230</v>
      </c>
      <c r="K396" s="199"/>
      <c r="L396" s="199">
        <v>230</v>
      </c>
      <c r="M396" s="199"/>
      <c r="N396" s="201"/>
      <c r="O396" s="207">
        <f t="shared" si="66"/>
        <v>230</v>
      </c>
      <c r="P396" s="199"/>
      <c r="Q396" s="199">
        <v>230</v>
      </c>
      <c r="R396" s="199"/>
      <c r="S396" s="201"/>
      <c r="T396" s="1">
        <f t="shared" si="61"/>
        <v>100</v>
      </c>
      <c r="V396" s="93"/>
      <c r="Z396" s="83"/>
      <c r="AA396" s="169"/>
      <c r="AB396" s="171"/>
      <c r="AC396" s="170"/>
      <c r="AD396" s="189"/>
      <c r="AE396" s="252"/>
      <c r="AF396" s="253"/>
      <c r="AG396" s="253"/>
      <c r="AH396" s="83"/>
      <c r="AI396" s="83"/>
      <c r="AJ396" s="83"/>
      <c r="AK396" s="83"/>
      <c r="AL396" s="83"/>
      <c r="AM396" s="83"/>
      <c r="AN396" s="83"/>
      <c r="AO396" s="83"/>
    </row>
    <row r="397" spans="1:41" s="85" customFormat="1" ht="33.75" customHeight="1" outlineLevel="2" x14ac:dyDescent="0.2">
      <c r="A397" s="165" t="s">
        <v>609</v>
      </c>
      <c r="B397" s="263" t="s">
        <v>775</v>
      </c>
      <c r="C397" s="264"/>
      <c r="D397" s="96" t="s">
        <v>771</v>
      </c>
      <c r="E397" s="207">
        <f t="shared" si="55"/>
        <v>1321.28</v>
      </c>
      <c r="F397" s="199"/>
      <c r="G397" s="199"/>
      <c r="H397" s="200">
        <v>1321.28</v>
      </c>
      <c r="I397" s="201"/>
      <c r="J397" s="207">
        <f>K397+L397+M397+N397</f>
        <v>772.2</v>
      </c>
      <c r="K397" s="199"/>
      <c r="L397" s="199"/>
      <c r="M397" s="199">
        <v>772.2</v>
      </c>
      <c r="N397" s="201"/>
      <c r="O397" s="207">
        <f t="shared" si="66"/>
        <v>772.2</v>
      </c>
      <c r="P397" s="199"/>
      <c r="Q397" s="199"/>
      <c r="R397" s="199">
        <v>772.2</v>
      </c>
      <c r="S397" s="201"/>
      <c r="T397" s="1">
        <f t="shared" si="61"/>
        <v>58.443327682247528</v>
      </c>
      <c r="V397" s="93"/>
      <c r="Z397" s="83"/>
      <c r="AA397" s="169"/>
      <c r="AB397" s="171"/>
      <c r="AC397" s="170"/>
      <c r="AD397" s="189"/>
      <c r="AE397" s="252"/>
      <c r="AF397" s="253"/>
      <c r="AG397" s="253"/>
      <c r="AH397" s="83"/>
      <c r="AI397" s="83"/>
      <c r="AJ397" s="83"/>
      <c r="AK397" s="83"/>
      <c r="AL397" s="83"/>
      <c r="AM397" s="83"/>
      <c r="AN397" s="83"/>
      <c r="AO397" s="83"/>
    </row>
    <row r="398" spans="1:41" s="85" customFormat="1" ht="56.25" customHeight="1" x14ac:dyDescent="0.2">
      <c r="A398" s="90">
        <v>10</v>
      </c>
      <c r="B398" s="265" t="s">
        <v>510</v>
      </c>
      <c r="C398" s="266"/>
      <c r="D398" s="91"/>
      <c r="E398" s="191">
        <f t="shared" ref="E398:E405" si="67">H398</f>
        <v>118.21000000000001</v>
      </c>
      <c r="F398" s="205"/>
      <c r="G398" s="205"/>
      <c r="H398" s="192">
        <f>H399</f>
        <v>118.21000000000001</v>
      </c>
      <c r="I398" s="206"/>
      <c r="J398" s="191">
        <f t="shared" ref="J398:J405" si="68">M398</f>
        <v>17.29</v>
      </c>
      <c r="K398" s="205"/>
      <c r="L398" s="205"/>
      <c r="M398" s="192">
        <f>M399</f>
        <v>17.29</v>
      </c>
      <c r="N398" s="206"/>
      <c r="O398" s="191">
        <f t="shared" ref="O398:O405" si="69">R398</f>
        <v>17.29</v>
      </c>
      <c r="P398" s="205"/>
      <c r="Q398" s="205"/>
      <c r="R398" s="192">
        <f>R399</f>
        <v>17.29</v>
      </c>
      <c r="S398" s="206"/>
      <c r="T398" s="107">
        <f t="shared" si="61"/>
        <v>14.62651213941291</v>
      </c>
      <c r="V398" s="93"/>
      <c r="Z398" s="124"/>
      <c r="AA398" s="169"/>
      <c r="AB398" s="251"/>
      <c r="AC398" s="251"/>
      <c r="AD398" s="189"/>
      <c r="AE398" s="252"/>
      <c r="AF398" s="253"/>
      <c r="AG398" s="253"/>
      <c r="AH398" s="83"/>
      <c r="AI398" s="83"/>
      <c r="AJ398" s="83"/>
      <c r="AK398" s="83"/>
      <c r="AL398" s="83"/>
      <c r="AM398" s="83"/>
      <c r="AN398" s="83"/>
      <c r="AO398" s="83"/>
    </row>
    <row r="399" spans="1:41" s="114" customFormat="1" ht="12.75" outlineLevel="1" x14ac:dyDescent="0.2">
      <c r="A399" s="102" t="s">
        <v>564</v>
      </c>
      <c r="B399" s="273" t="s">
        <v>511</v>
      </c>
      <c r="C399" s="274"/>
      <c r="D399" s="154"/>
      <c r="E399" s="194">
        <f t="shared" si="67"/>
        <v>118.21000000000001</v>
      </c>
      <c r="F399" s="195"/>
      <c r="G399" s="195"/>
      <c r="H399" s="196">
        <f>SUM(H400:H405)</f>
        <v>118.21000000000001</v>
      </c>
      <c r="I399" s="197"/>
      <c r="J399" s="194">
        <f t="shared" si="68"/>
        <v>17.29</v>
      </c>
      <c r="K399" s="195"/>
      <c r="L399" s="195"/>
      <c r="M399" s="196">
        <f>SUM(M400:M402)</f>
        <v>17.29</v>
      </c>
      <c r="N399" s="197"/>
      <c r="O399" s="194">
        <f t="shared" si="69"/>
        <v>17.29</v>
      </c>
      <c r="P399" s="195"/>
      <c r="Q399" s="195"/>
      <c r="R399" s="196">
        <f>SUM(R400:R402)</f>
        <v>17.29</v>
      </c>
      <c r="S399" s="197"/>
      <c r="T399" s="117">
        <f t="shared" ref="T399:T405" si="70">O399/E399*100</f>
        <v>14.62651213941291</v>
      </c>
      <c r="U399" s="115"/>
      <c r="V399" s="115"/>
      <c r="Z399" s="118"/>
      <c r="AA399" s="169"/>
      <c r="AB399" s="173"/>
      <c r="AC399" s="174"/>
      <c r="AD399" s="189"/>
      <c r="AE399" s="252"/>
      <c r="AF399" s="253"/>
      <c r="AG399" s="253"/>
      <c r="AH399" s="118"/>
      <c r="AI399" s="118"/>
      <c r="AJ399" s="118"/>
      <c r="AK399" s="118"/>
      <c r="AL399" s="118"/>
      <c r="AM399" s="118"/>
      <c r="AN399" s="118"/>
      <c r="AO399" s="118"/>
    </row>
    <row r="400" spans="1:41" s="112" customFormat="1" ht="38.25" outlineLevel="2" x14ac:dyDescent="0.2">
      <c r="A400" s="164" t="s">
        <v>536</v>
      </c>
      <c r="B400" s="159"/>
      <c r="C400" s="160" t="s">
        <v>751</v>
      </c>
      <c r="D400" s="166"/>
      <c r="E400" s="198">
        <f t="shared" si="67"/>
        <v>29.94</v>
      </c>
      <c r="F400" s="199"/>
      <c r="G400" s="199"/>
      <c r="H400" s="199">
        <v>29.94</v>
      </c>
      <c r="I400" s="201"/>
      <c r="J400" s="198">
        <f t="shared" si="68"/>
        <v>0</v>
      </c>
      <c r="K400" s="199"/>
      <c r="L400" s="199"/>
      <c r="M400" s="199">
        <v>0</v>
      </c>
      <c r="N400" s="201"/>
      <c r="O400" s="198">
        <f t="shared" si="69"/>
        <v>0</v>
      </c>
      <c r="P400" s="199"/>
      <c r="Q400" s="199"/>
      <c r="R400" s="199">
        <v>0</v>
      </c>
      <c r="S400" s="201"/>
      <c r="T400" s="58">
        <f t="shared" si="70"/>
        <v>0</v>
      </c>
      <c r="U400" s="113"/>
      <c r="V400" s="113"/>
      <c r="Z400" s="65"/>
      <c r="AA400" s="169"/>
      <c r="AB400" s="130"/>
      <c r="AC400" s="172"/>
      <c r="AD400" s="189"/>
      <c r="AE400" s="252"/>
      <c r="AF400" s="253"/>
      <c r="AG400" s="253"/>
      <c r="AH400" s="65"/>
      <c r="AI400" s="65"/>
      <c r="AJ400" s="65"/>
      <c r="AK400" s="65"/>
      <c r="AL400" s="65"/>
      <c r="AM400" s="65"/>
      <c r="AN400" s="65"/>
      <c r="AO400" s="65"/>
    </row>
    <row r="401" spans="1:41" s="112" customFormat="1" ht="38.25" outlineLevel="2" x14ac:dyDescent="0.2">
      <c r="A401" s="164" t="s">
        <v>537</v>
      </c>
      <c r="B401" s="159"/>
      <c r="C401" s="160" t="s">
        <v>752</v>
      </c>
      <c r="D401" s="166"/>
      <c r="E401" s="198">
        <f t="shared" si="67"/>
        <v>18.399999999999999</v>
      </c>
      <c r="F401" s="199"/>
      <c r="G401" s="199"/>
      <c r="H401" s="199">
        <v>18.399999999999999</v>
      </c>
      <c r="I401" s="201"/>
      <c r="J401" s="198">
        <f t="shared" si="68"/>
        <v>0</v>
      </c>
      <c r="K401" s="199"/>
      <c r="L401" s="199"/>
      <c r="M401" s="199">
        <v>0</v>
      </c>
      <c r="N401" s="201"/>
      <c r="O401" s="198">
        <f t="shared" si="69"/>
        <v>0</v>
      </c>
      <c r="P401" s="199"/>
      <c r="Q401" s="199"/>
      <c r="R401" s="199">
        <v>0</v>
      </c>
      <c r="S401" s="201"/>
      <c r="T401" s="58">
        <f t="shared" si="70"/>
        <v>0</v>
      </c>
      <c r="U401" s="113"/>
      <c r="V401" s="113"/>
      <c r="Z401" s="65"/>
      <c r="AA401" s="169"/>
      <c r="AB401" s="130"/>
      <c r="AC401" s="172"/>
      <c r="AD401" s="189"/>
      <c r="AE401" s="252"/>
      <c r="AF401" s="253"/>
      <c r="AG401" s="253"/>
      <c r="AH401" s="65"/>
      <c r="AI401" s="65"/>
      <c r="AJ401" s="65"/>
      <c r="AK401" s="65"/>
      <c r="AL401" s="65"/>
      <c r="AM401" s="65"/>
      <c r="AN401" s="65"/>
      <c r="AO401" s="65"/>
    </row>
    <row r="402" spans="1:41" s="112" customFormat="1" ht="38.25" outlineLevel="2" x14ac:dyDescent="0.2">
      <c r="A402" s="164" t="s">
        <v>538</v>
      </c>
      <c r="B402" s="159"/>
      <c r="C402" s="160" t="s">
        <v>753</v>
      </c>
      <c r="D402" s="166"/>
      <c r="E402" s="198">
        <f t="shared" si="67"/>
        <v>23.11</v>
      </c>
      <c r="F402" s="199"/>
      <c r="G402" s="199"/>
      <c r="H402" s="199">
        <v>23.11</v>
      </c>
      <c r="I402" s="201"/>
      <c r="J402" s="198">
        <f t="shared" si="68"/>
        <v>17.29</v>
      </c>
      <c r="K402" s="199"/>
      <c r="L402" s="199"/>
      <c r="M402" s="199">
        <v>17.29</v>
      </c>
      <c r="N402" s="201"/>
      <c r="O402" s="198">
        <f t="shared" si="69"/>
        <v>17.29</v>
      </c>
      <c r="P402" s="199"/>
      <c r="Q402" s="199"/>
      <c r="R402" s="199">
        <v>17.29</v>
      </c>
      <c r="S402" s="201"/>
      <c r="T402" s="58">
        <f t="shared" si="70"/>
        <v>74.816096927736908</v>
      </c>
      <c r="U402" s="113"/>
      <c r="V402" s="113"/>
      <c r="Z402" s="65"/>
      <c r="AA402" s="169"/>
      <c r="AB402" s="130"/>
      <c r="AC402" s="172"/>
      <c r="AD402" s="189"/>
      <c r="AE402" s="252"/>
      <c r="AF402" s="253"/>
      <c r="AG402" s="253"/>
      <c r="AH402" s="65"/>
      <c r="AI402" s="65"/>
      <c r="AJ402" s="65"/>
      <c r="AK402" s="65"/>
      <c r="AL402" s="65"/>
      <c r="AM402" s="65"/>
      <c r="AN402" s="65"/>
      <c r="AO402" s="65"/>
    </row>
    <row r="403" spans="1:41" s="112" customFormat="1" ht="51" outlineLevel="2" x14ac:dyDescent="0.2">
      <c r="A403" s="164" t="s">
        <v>539</v>
      </c>
      <c r="B403" s="159"/>
      <c r="C403" s="160" t="s">
        <v>754</v>
      </c>
      <c r="D403" s="166"/>
      <c r="E403" s="198">
        <f t="shared" si="67"/>
        <v>20.97</v>
      </c>
      <c r="F403" s="199"/>
      <c r="G403" s="199"/>
      <c r="H403" s="199">
        <v>20.97</v>
      </c>
      <c r="I403" s="201"/>
      <c r="J403" s="198">
        <f t="shared" si="68"/>
        <v>0</v>
      </c>
      <c r="K403" s="202"/>
      <c r="L403" s="199"/>
      <c r="M403" s="199">
        <v>0</v>
      </c>
      <c r="N403" s="201"/>
      <c r="O403" s="198">
        <f t="shared" si="69"/>
        <v>0</v>
      </c>
      <c r="P403" s="199"/>
      <c r="Q403" s="199"/>
      <c r="R403" s="199">
        <v>0</v>
      </c>
      <c r="S403" s="201"/>
      <c r="T403" s="58">
        <f t="shared" si="70"/>
        <v>0</v>
      </c>
      <c r="U403" s="113"/>
      <c r="V403" s="113"/>
      <c r="Z403" s="65"/>
      <c r="AA403" s="169"/>
      <c r="AB403" s="130"/>
      <c r="AC403" s="172"/>
      <c r="AD403" s="189"/>
      <c r="AE403" s="252"/>
      <c r="AF403" s="253"/>
      <c r="AG403" s="253"/>
      <c r="AH403" s="65"/>
      <c r="AI403" s="65"/>
      <c r="AJ403" s="65"/>
      <c r="AK403" s="65"/>
      <c r="AL403" s="65"/>
      <c r="AM403" s="65"/>
      <c r="AN403" s="65"/>
      <c r="AO403" s="65"/>
    </row>
    <row r="404" spans="1:41" s="112" customFormat="1" ht="51" outlineLevel="2" x14ac:dyDescent="0.2">
      <c r="A404" s="164" t="s">
        <v>540</v>
      </c>
      <c r="B404" s="159"/>
      <c r="C404" s="160" t="s">
        <v>755</v>
      </c>
      <c r="D404" s="166"/>
      <c r="E404" s="198">
        <f t="shared" si="67"/>
        <v>18.78</v>
      </c>
      <c r="F404" s="199"/>
      <c r="G404" s="199"/>
      <c r="H404" s="199">
        <v>18.78</v>
      </c>
      <c r="I404" s="201"/>
      <c r="J404" s="198">
        <f t="shared" si="68"/>
        <v>0</v>
      </c>
      <c r="K404" s="202"/>
      <c r="L404" s="199"/>
      <c r="M404" s="199">
        <v>0</v>
      </c>
      <c r="N404" s="201"/>
      <c r="O404" s="198">
        <f t="shared" si="69"/>
        <v>0</v>
      </c>
      <c r="P404" s="199"/>
      <c r="Q404" s="199"/>
      <c r="R404" s="199">
        <v>0</v>
      </c>
      <c r="S404" s="201"/>
      <c r="T404" s="58">
        <f t="shared" si="70"/>
        <v>0</v>
      </c>
      <c r="U404" s="113"/>
      <c r="V404" s="113"/>
      <c r="Z404" s="65"/>
      <c r="AA404" s="169"/>
      <c r="AB404" s="130"/>
      <c r="AC404" s="172"/>
      <c r="AD404" s="189"/>
      <c r="AE404" s="252"/>
      <c r="AF404" s="253"/>
      <c r="AG404" s="253"/>
      <c r="AH404" s="65"/>
      <c r="AI404" s="65"/>
      <c r="AJ404" s="65"/>
      <c r="AK404" s="65"/>
      <c r="AL404" s="65"/>
      <c r="AM404" s="65"/>
      <c r="AN404" s="65"/>
      <c r="AO404" s="65"/>
    </row>
    <row r="405" spans="1:41" s="112" customFormat="1" ht="51" outlineLevel="2" x14ac:dyDescent="0.2">
      <c r="A405" s="164" t="s">
        <v>541</v>
      </c>
      <c r="B405" s="159"/>
      <c r="C405" s="160" t="s">
        <v>756</v>
      </c>
      <c r="D405" s="166"/>
      <c r="E405" s="198">
        <f t="shared" si="67"/>
        <v>7.01</v>
      </c>
      <c r="F405" s="199"/>
      <c r="G405" s="199"/>
      <c r="H405" s="199">
        <v>7.01</v>
      </c>
      <c r="I405" s="201"/>
      <c r="J405" s="198">
        <f t="shared" si="68"/>
        <v>0</v>
      </c>
      <c r="K405" s="202"/>
      <c r="L405" s="199"/>
      <c r="M405" s="199">
        <v>0</v>
      </c>
      <c r="N405" s="201"/>
      <c r="O405" s="198">
        <f t="shared" si="69"/>
        <v>0</v>
      </c>
      <c r="P405" s="199"/>
      <c r="Q405" s="199"/>
      <c r="R405" s="199">
        <v>0</v>
      </c>
      <c r="S405" s="201"/>
      <c r="T405" s="58">
        <f t="shared" si="70"/>
        <v>0</v>
      </c>
      <c r="U405" s="113"/>
      <c r="V405" s="113"/>
      <c r="Z405" s="65"/>
      <c r="AA405" s="169"/>
      <c r="AB405" s="130"/>
      <c r="AC405" s="172"/>
      <c r="AD405" s="189"/>
      <c r="AE405" s="252"/>
      <c r="AF405" s="253"/>
      <c r="AG405" s="253"/>
      <c r="AH405" s="65"/>
      <c r="AI405" s="65"/>
      <c r="AJ405" s="65"/>
      <c r="AK405" s="65"/>
      <c r="AL405" s="65"/>
      <c r="AM405" s="65"/>
      <c r="AN405" s="65"/>
      <c r="AO405" s="65"/>
    </row>
    <row r="406" spans="1:41" s="85" customFormat="1" ht="56.25" customHeight="1" x14ac:dyDescent="0.2">
      <c r="A406" s="90">
        <v>11</v>
      </c>
      <c r="B406" s="265" t="s">
        <v>512</v>
      </c>
      <c r="C406" s="266"/>
      <c r="D406" s="91" t="s">
        <v>48</v>
      </c>
      <c r="E406" s="191">
        <f>F406+G406+H406+I406</f>
        <v>13128.5</v>
      </c>
      <c r="F406" s="205"/>
      <c r="G406" s="192">
        <f>G407+G421</f>
        <v>3738.38</v>
      </c>
      <c r="H406" s="192">
        <f>H407+H421</f>
        <v>9390.119999999999</v>
      </c>
      <c r="I406" s="206"/>
      <c r="J406" s="191">
        <f>K406+L406+M406+N406</f>
        <v>9607.7099999999991</v>
      </c>
      <c r="K406" s="216"/>
      <c r="L406" s="192">
        <f>L407+L421</f>
        <v>1522.17</v>
      </c>
      <c r="M406" s="192">
        <f>M407+M421</f>
        <v>8085.54</v>
      </c>
      <c r="N406" s="206"/>
      <c r="O406" s="191">
        <f>P406+Q406+R406+S406</f>
        <v>9607.7099999999991</v>
      </c>
      <c r="P406" s="205"/>
      <c r="Q406" s="192">
        <f>Q407+Q421</f>
        <v>1522.17</v>
      </c>
      <c r="R406" s="192">
        <f>R407+R421</f>
        <v>8085.54</v>
      </c>
      <c r="S406" s="206"/>
      <c r="T406" s="107">
        <f t="shared" si="61"/>
        <v>73.182084777392689</v>
      </c>
      <c r="V406" s="93"/>
      <c r="Z406" s="124"/>
      <c r="AA406" s="169"/>
      <c r="AB406" s="251"/>
      <c r="AC406" s="251"/>
      <c r="AD406" s="189"/>
      <c r="AE406" s="252"/>
      <c r="AF406" s="253"/>
      <c r="AG406" s="253"/>
      <c r="AH406" s="83"/>
      <c r="AI406" s="83"/>
      <c r="AJ406" s="83"/>
      <c r="AK406" s="83"/>
      <c r="AL406" s="83"/>
      <c r="AM406" s="83"/>
      <c r="AN406" s="83"/>
      <c r="AO406" s="83"/>
    </row>
    <row r="407" spans="1:41" s="85" customFormat="1" ht="24.75" customHeight="1" outlineLevel="1" x14ac:dyDescent="0.2">
      <c r="A407" s="94">
        <v>1</v>
      </c>
      <c r="B407" s="267" t="s">
        <v>513</v>
      </c>
      <c r="C407" s="268"/>
      <c r="D407" s="154"/>
      <c r="E407" s="194">
        <f>F407+G407+H407+I407</f>
        <v>13128.5</v>
      </c>
      <c r="F407" s="195"/>
      <c r="G407" s="196">
        <f>G417+G418+G419+G412+G420</f>
        <v>3738.38</v>
      </c>
      <c r="H407" s="196">
        <f>H417+H418+H419+H412+H420+H408</f>
        <v>9390.119999999999</v>
      </c>
      <c r="I407" s="197"/>
      <c r="J407" s="194">
        <f>K407+L407+M407+N407</f>
        <v>9607.7099999999991</v>
      </c>
      <c r="K407" s="195"/>
      <c r="L407" s="196">
        <f>L417+L418+L419+L412+L420</f>
        <v>1522.17</v>
      </c>
      <c r="M407" s="196">
        <f>M417+M418+M419+M412+M420+M408</f>
        <v>8085.54</v>
      </c>
      <c r="N407" s="197"/>
      <c r="O407" s="194">
        <f>P407+Q407+R407+S407</f>
        <v>9607.7099999999991</v>
      </c>
      <c r="P407" s="195"/>
      <c r="Q407" s="196">
        <f>Q417+Q418+Q419+Q412+Q420</f>
        <v>1522.17</v>
      </c>
      <c r="R407" s="196">
        <f>R417+R418+R419+R412+R420+R408</f>
        <v>8085.54</v>
      </c>
      <c r="S407" s="197"/>
      <c r="T407" s="117">
        <f t="shared" si="61"/>
        <v>73.182084777392689</v>
      </c>
      <c r="V407" s="93"/>
      <c r="Z407" s="83"/>
      <c r="AA407" s="169"/>
      <c r="AB407" s="83"/>
      <c r="AC407" s="124"/>
      <c r="AD407" s="83"/>
      <c r="AE407" s="190"/>
      <c r="AF407" s="83"/>
      <c r="AG407" s="83"/>
      <c r="AH407" s="83"/>
      <c r="AI407" s="83"/>
      <c r="AJ407" s="83"/>
      <c r="AK407" s="83"/>
      <c r="AL407" s="83"/>
      <c r="AM407" s="83"/>
      <c r="AN407" s="83"/>
      <c r="AO407" s="83"/>
    </row>
    <row r="408" spans="1:41" s="85" customFormat="1" ht="39.75" customHeight="1" outlineLevel="2" x14ac:dyDescent="0.2">
      <c r="A408" s="100" t="s">
        <v>536</v>
      </c>
      <c r="B408" s="275" t="s">
        <v>514</v>
      </c>
      <c r="C408" s="276"/>
      <c r="D408" s="151"/>
      <c r="E408" s="207">
        <f t="shared" ref="E408:E421" si="71">F408+G408+H408+I408</f>
        <v>6875.48</v>
      </c>
      <c r="F408" s="208"/>
      <c r="G408" s="208"/>
      <c r="H408" s="219">
        <f>SUM(H409:H411)</f>
        <v>6875.48</v>
      </c>
      <c r="I408" s="210"/>
      <c r="J408" s="207">
        <f t="shared" ref="J408:J421" si="72">K408+L408+M408+N408</f>
        <v>6245.09</v>
      </c>
      <c r="K408" s="208"/>
      <c r="L408" s="208"/>
      <c r="M408" s="219">
        <f>SUM(M409:M411)</f>
        <v>6245.09</v>
      </c>
      <c r="N408" s="210"/>
      <c r="O408" s="207">
        <f t="shared" ref="O408:O421" si="73">P408+Q408+R408+S408</f>
        <v>6245.09</v>
      </c>
      <c r="P408" s="208"/>
      <c r="Q408" s="208"/>
      <c r="R408" s="219">
        <f>SUM(R409:R411)</f>
        <v>6245.09</v>
      </c>
      <c r="S408" s="210"/>
      <c r="T408" s="1">
        <f t="shared" si="61"/>
        <v>90.831331048886781</v>
      </c>
      <c r="V408" s="93"/>
      <c r="Z408" s="124"/>
      <c r="AA408" s="169"/>
      <c r="AB408" s="83"/>
      <c r="AC408" s="124"/>
      <c r="AD408" s="83"/>
      <c r="AE408" s="190"/>
      <c r="AF408" s="83"/>
      <c r="AG408" s="83"/>
      <c r="AH408" s="83"/>
      <c r="AI408" s="83"/>
      <c r="AJ408" s="83"/>
      <c r="AK408" s="83"/>
      <c r="AL408" s="83"/>
      <c r="AM408" s="83"/>
      <c r="AN408" s="83"/>
      <c r="AO408" s="83"/>
    </row>
    <row r="409" spans="1:41" s="112" customFormat="1" ht="38.25" outlineLevel="3" x14ac:dyDescent="0.2">
      <c r="A409" s="165" t="s">
        <v>645</v>
      </c>
      <c r="B409" s="165"/>
      <c r="C409" s="167" t="s">
        <v>520</v>
      </c>
      <c r="D409" s="96"/>
      <c r="E409" s="198">
        <f t="shared" si="71"/>
        <v>5850</v>
      </c>
      <c r="F409" s="199"/>
      <c r="G409" s="199"/>
      <c r="H409" s="200">
        <v>5850</v>
      </c>
      <c r="I409" s="201"/>
      <c r="J409" s="198">
        <f t="shared" si="72"/>
        <v>5440.09</v>
      </c>
      <c r="K409" s="199"/>
      <c r="L409" s="199"/>
      <c r="M409" s="199">
        <v>5440.09</v>
      </c>
      <c r="N409" s="201"/>
      <c r="O409" s="198">
        <f t="shared" si="73"/>
        <v>5440.09</v>
      </c>
      <c r="P409" s="199"/>
      <c r="Q409" s="199"/>
      <c r="R409" s="199">
        <v>5440.09</v>
      </c>
      <c r="S409" s="201"/>
      <c r="T409" s="58">
        <f t="shared" si="61"/>
        <v>92.992991452991461</v>
      </c>
      <c r="V409" s="113"/>
      <c r="Z409" s="66"/>
      <c r="AA409" s="169"/>
      <c r="AB409" s="65"/>
      <c r="AC409" s="66"/>
      <c r="AD409" s="65"/>
      <c r="AE409" s="190"/>
      <c r="AF409" s="65"/>
      <c r="AG409" s="65"/>
      <c r="AH409" s="65"/>
      <c r="AI409" s="65"/>
      <c r="AJ409" s="65"/>
      <c r="AK409" s="65"/>
      <c r="AL409" s="65"/>
      <c r="AM409" s="65"/>
      <c r="AN409" s="65"/>
      <c r="AO409" s="65"/>
    </row>
    <row r="410" spans="1:41" s="112" customFormat="1" ht="39.75" customHeight="1" outlineLevel="3" x14ac:dyDescent="0.2">
      <c r="A410" s="165" t="s">
        <v>646</v>
      </c>
      <c r="B410" s="165"/>
      <c r="C410" s="167" t="s">
        <v>521</v>
      </c>
      <c r="D410" s="96"/>
      <c r="E410" s="198">
        <f t="shared" si="71"/>
        <v>825.48</v>
      </c>
      <c r="F410" s="199"/>
      <c r="G410" s="199"/>
      <c r="H410" s="200">
        <v>825.48</v>
      </c>
      <c r="I410" s="201"/>
      <c r="J410" s="198">
        <f t="shared" si="72"/>
        <v>605</v>
      </c>
      <c r="K410" s="199"/>
      <c r="L410" s="199"/>
      <c r="M410" s="199">
        <v>605</v>
      </c>
      <c r="N410" s="201"/>
      <c r="O410" s="198">
        <f t="shared" si="73"/>
        <v>605</v>
      </c>
      <c r="P410" s="199"/>
      <c r="Q410" s="199"/>
      <c r="R410" s="199">
        <v>605</v>
      </c>
      <c r="S410" s="201"/>
      <c r="T410" s="58">
        <f t="shared" si="61"/>
        <v>73.290691476474294</v>
      </c>
      <c r="V410" s="113"/>
      <c r="Z410" s="66"/>
      <c r="AA410" s="169"/>
      <c r="AB410" s="65"/>
      <c r="AC410" s="66"/>
      <c r="AD410" s="65"/>
      <c r="AE410" s="190"/>
      <c r="AF410" s="65"/>
      <c r="AG410" s="65"/>
      <c r="AH410" s="65"/>
      <c r="AI410" s="65"/>
      <c r="AJ410" s="65"/>
      <c r="AK410" s="65"/>
      <c r="AL410" s="65"/>
      <c r="AM410" s="65"/>
      <c r="AN410" s="65"/>
      <c r="AO410" s="65"/>
    </row>
    <row r="411" spans="1:41" s="112" customFormat="1" ht="38.25" outlineLevel="3" x14ac:dyDescent="0.2">
      <c r="A411" s="165" t="s">
        <v>647</v>
      </c>
      <c r="B411" s="165"/>
      <c r="C411" s="167" t="s">
        <v>522</v>
      </c>
      <c r="D411" s="96"/>
      <c r="E411" s="198">
        <f t="shared" si="71"/>
        <v>200</v>
      </c>
      <c r="F411" s="199"/>
      <c r="G411" s="199"/>
      <c r="H411" s="200">
        <v>200</v>
      </c>
      <c r="I411" s="201"/>
      <c r="J411" s="198">
        <f t="shared" si="72"/>
        <v>200</v>
      </c>
      <c r="K411" s="199"/>
      <c r="L411" s="199"/>
      <c r="M411" s="199">
        <v>200</v>
      </c>
      <c r="N411" s="201"/>
      <c r="O411" s="198">
        <f t="shared" si="73"/>
        <v>200</v>
      </c>
      <c r="P411" s="199"/>
      <c r="Q411" s="199"/>
      <c r="R411" s="199">
        <v>200</v>
      </c>
      <c r="S411" s="201"/>
      <c r="T411" s="58">
        <f t="shared" si="61"/>
        <v>100</v>
      </c>
      <c r="V411" s="113"/>
      <c r="Z411" s="66"/>
      <c r="AA411" s="169"/>
      <c r="AB411" s="65"/>
      <c r="AC411" s="66"/>
      <c r="AD411" s="65"/>
      <c r="AE411" s="190"/>
      <c r="AF411" s="65"/>
      <c r="AG411" s="65"/>
      <c r="AH411" s="65"/>
      <c r="AI411" s="65"/>
      <c r="AJ411" s="65"/>
      <c r="AK411" s="65"/>
      <c r="AL411" s="65"/>
      <c r="AM411" s="65"/>
      <c r="AN411" s="65"/>
      <c r="AO411" s="65"/>
    </row>
    <row r="412" spans="1:41" s="85" customFormat="1" ht="12.75" outlineLevel="2" x14ac:dyDescent="0.2">
      <c r="A412" s="165" t="s">
        <v>537</v>
      </c>
      <c r="B412" s="263" t="s">
        <v>515</v>
      </c>
      <c r="C412" s="264"/>
      <c r="D412" s="96"/>
      <c r="E412" s="207">
        <f t="shared" si="71"/>
        <v>1943.33</v>
      </c>
      <c r="F412" s="199"/>
      <c r="G412" s="199"/>
      <c r="H412" s="244">
        <f>SUM(H413:H416)</f>
        <v>1943.33</v>
      </c>
      <c r="I412" s="201"/>
      <c r="J412" s="207">
        <f>K412+L412+M412+N412</f>
        <v>1286.29</v>
      </c>
      <c r="K412" s="199"/>
      <c r="L412" s="199"/>
      <c r="M412" s="244">
        <f>SUM(M413:M416)</f>
        <v>1286.29</v>
      </c>
      <c r="N412" s="201"/>
      <c r="O412" s="207">
        <f t="shared" si="73"/>
        <v>1286.29</v>
      </c>
      <c r="P412" s="199"/>
      <c r="Q412" s="199"/>
      <c r="R412" s="244">
        <f>SUM(R413:R416)</f>
        <v>1286.29</v>
      </c>
      <c r="S412" s="201"/>
      <c r="T412" s="1">
        <f t="shared" si="61"/>
        <v>66.189993464825832</v>
      </c>
      <c r="V412" s="93"/>
      <c r="Z412" s="124"/>
      <c r="AA412" s="169"/>
      <c r="AB412" s="83"/>
      <c r="AC412" s="124"/>
      <c r="AD412" s="83"/>
      <c r="AE412" s="190"/>
      <c r="AF412" s="83"/>
      <c r="AG412" s="83"/>
      <c r="AH412" s="83"/>
      <c r="AI412" s="83"/>
      <c r="AJ412" s="83"/>
      <c r="AK412" s="83"/>
      <c r="AL412" s="83"/>
      <c r="AM412" s="83"/>
      <c r="AN412" s="83"/>
      <c r="AO412" s="83"/>
    </row>
    <row r="413" spans="1:41" s="112" customFormat="1" ht="36.75" customHeight="1" outlineLevel="3" x14ac:dyDescent="0.2">
      <c r="A413" s="165" t="s">
        <v>565</v>
      </c>
      <c r="B413" s="165"/>
      <c r="C413" s="167" t="s">
        <v>523</v>
      </c>
      <c r="D413" s="96"/>
      <c r="E413" s="198">
        <f t="shared" si="71"/>
        <v>800</v>
      </c>
      <c r="F413" s="199"/>
      <c r="G413" s="199"/>
      <c r="H413" s="200">
        <v>800</v>
      </c>
      <c r="I413" s="201"/>
      <c r="J413" s="198">
        <f t="shared" si="72"/>
        <v>682.69</v>
      </c>
      <c r="K413" s="199"/>
      <c r="L413" s="199"/>
      <c r="M413" s="199">
        <v>682.69</v>
      </c>
      <c r="N413" s="201"/>
      <c r="O413" s="198">
        <f t="shared" si="73"/>
        <v>682.69</v>
      </c>
      <c r="P413" s="199"/>
      <c r="Q413" s="199"/>
      <c r="R413" s="199">
        <v>682.69</v>
      </c>
      <c r="S413" s="201"/>
      <c r="T413" s="58">
        <f t="shared" si="61"/>
        <v>85.336250000000007</v>
      </c>
      <c r="V413" s="113"/>
      <c r="Z413" s="66"/>
      <c r="AA413" s="169"/>
      <c r="AB413" s="65"/>
      <c r="AC413" s="66"/>
      <c r="AD413" s="65"/>
      <c r="AE413" s="190"/>
      <c r="AF413" s="65"/>
      <c r="AG413" s="65"/>
      <c r="AH413" s="65"/>
      <c r="AI413" s="65"/>
      <c r="AJ413" s="65"/>
      <c r="AK413" s="65"/>
      <c r="AL413" s="65"/>
      <c r="AM413" s="65"/>
      <c r="AN413" s="65"/>
      <c r="AO413" s="65"/>
    </row>
    <row r="414" spans="1:41" s="112" customFormat="1" ht="33.75" customHeight="1" outlineLevel="3" x14ac:dyDescent="0.2">
      <c r="A414" s="165" t="s">
        <v>566</v>
      </c>
      <c r="B414" s="165"/>
      <c r="C414" s="167" t="s">
        <v>524</v>
      </c>
      <c r="D414" s="96"/>
      <c r="E414" s="198">
        <f t="shared" si="71"/>
        <v>283.83999999999997</v>
      </c>
      <c r="F414" s="199"/>
      <c r="G414" s="199"/>
      <c r="H414" s="200">
        <v>283.83999999999997</v>
      </c>
      <c r="I414" s="201"/>
      <c r="J414" s="198">
        <f t="shared" si="72"/>
        <v>283.83999999999997</v>
      </c>
      <c r="K414" s="199"/>
      <c r="L414" s="199"/>
      <c r="M414" s="199">
        <v>283.83999999999997</v>
      </c>
      <c r="N414" s="201"/>
      <c r="O414" s="198">
        <f t="shared" si="73"/>
        <v>283.83999999999997</v>
      </c>
      <c r="P414" s="199"/>
      <c r="Q414" s="199"/>
      <c r="R414" s="199">
        <v>283.83999999999997</v>
      </c>
      <c r="S414" s="201"/>
      <c r="T414" s="58">
        <f t="shared" si="61"/>
        <v>100</v>
      </c>
      <c r="V414" s="113"/>
      <c r="Z414" s="66"/>
      <c r="AA414" s="169"/>
      <c r="AB414" s="65"/>
      <c r="AC414" s="66"/>
      <c r="AD414" s="65"/>
      <c r="AE414" s="190"/>
      <c r="AF414" s="65"/>
      <c r="AG414" s="65"/>
      <c r="AH414" s="65"/>
      <c r="AI414" s="65"/>
      <c r="AJ414" s="65"/>
      <c r="AK414" s="65"/>
      <c r="AL414" s="65"/>
      <c r="AM414" s="65"/>
      <c r="AN414" s="65"/>
      <c r="AO414" s="65"/>
    </row>
    <row r="415" spans="1:41" s="112" customFormat="1" ht="27.75" customHeight="1" outlineLevel="3" x14ac:dyDescent="0.2">
      <c r="A415" s="165" t="s">
        <v>695</v>
      </c>
      <c r="B415" s="165"/>
      <c r="C415" s="167" t="s">
        <v>526</v>
      </c>
      <c r="D415" s="96"/>
      <c r="E415" s="198">
        <f t="shared" si="71"/>
        <v>66</v>
      </c>
      <c r="F415" s="199"/>
      <c r="G415" s="199"/>
      <c r="H415" s="200">
        <v>66</v>
      </c>
      <c r="I415" s="201"/>
      <c r="J415" s="198">
        <f t="shared" si="72"/>
        <v>29.41</v>
      </c>
      <c r="K415" s="199"/>
      <c r="L415" s="199"/>
      <c r="M415" s="199">
        <v>29.41</v>
      </c>
      <c r="N415" s="201"/>
      <c r="O415" s="198">
        <f t="shared" si="73"/>
        <v>29.41</v>
      </c>
      <c r="P415" s="199"/>
      <c r="Q415" s="199"/>
      <c r="R415" s="199">
        <v>29.41</v>
      </c>
      <c r="S415" s="201"/>
      <c r="T415" s="58">
        <f t="shared" si="61"/>
        <v>44.560606060606062</v>
      </c>
      <c r="V415" s="113"/>
      <c r="Z415" s="66"/>
      <c r="AA415" s="169"/>
      <c r="AB415" s="65"/>
      <c r="AC415" s="66"/>
      <c r="AD415" s="65"/>
      <c r="AE415" s="190"/>
      <c r="AF415" s="65"/>
      <c r="AG415" s="65"/>
      <c r="AH415" s="65"/>
      <c r="AI415" s="65"/>
      <c r="AJ415" s="65"/>
      <c r="AK415" s="65"/>
      <c r="AL415" s="65"/>
      <c r="AM415" s="65"/>
      <c r="AN415" s="65"/>
      <c r="AO415" s="65"/>
    </row>
    <row r="416" spans="1:41" s="112" customFormat="1" ht="42.75" customHeight="1" outlineLevel="3" x14ac:dyDescent="0.2">
      <c r="A416" s="165" t="s">
        <v>696</v>
      </c>
      <c r="B416" s="165"/>
      <c r="C416" s="167" t="s">
        <v>757</v>
      </c>
      <c r="D416" s="96"/>
      <c r="E416" s="198">
        <f t="shared" si="71"/>
        <v>793.49</v>
      </c>
      <c r="F416" s="199"/>
      <c r="G416" s="199"/>
      <c r="H416" s="200">
        <v>793.49</v>
      </c>
      <c r="I416" s="201"/>
      <c r="J416" s="198">
        <f t="shared" si="72"/>
        <v>290.35000000000002</v>
      </c>
      <c r="K416" s="199"/>
      <c r="L416" s="199"/>
      <c r="M416" s="199">
        <v>290.35000000000002</v>
      </c>
      <c r="N416" s="201"/>
      <c r="O416" s="198">
        <f t="shared" si="73"/>
        <v>290.35000000000002</v>
      </c>
      <c r="P416" s="199"/>
      <c r="Q416" s="199"/>
      <c r="R416" s="199">
        <v>290.35000000000002</v>
      </c>
      <c r="S416" s="201"/>
      <c r="T416" s="58">
        <f t="shared" si="61"/>
        <v>36.591513440623075</v>
      </c>
      <c r="V416" s="113"/>
      <c r="Z416" s="66"/>
      <c r="AA416" s="169"/>
      <c r="AB416" s="65"/>
      <c r="AC416" s="66"/>
      <c r="AD416" s="65"/>
      <c r="AE416" s="190"/>
      <c r="AF416" s="65"/>
      <c r="AG416" s="65"/>
      <c r="AH416" s="65"/>
      <c r="AI416" s="65"/>
      <c r="AJ416" s="65"/>
      <c r="AK416" s="65"/>
      <c r="AL416" s="65"/>
      <c r="AM416" s="65"/>
      <c r="AN416" s="65"/>
      <c r="AO416" s="65"/>
    </row>
    <row r="417" spans="1:41" s="85" customFormat="1" ht="42.75" customHeight="1" outlineLevel="2" x14ac:dyDescent="0.2">
      <c r="A417" s="100" t="s">
        <v>538</v>
      </c>
      <c r="B417" s="263" t="s">
        <v>516</v>
      </c>
      <c r="C417" s="264"/>
      <c r="D417" s="151"/>
      <c r="E417" s="207">
        <f t="shared" si="71"/>
        <v>3648.38</v>
      </c>
      <c r="F417" s="208"/>
      <c r="G417" s="208">
        <v>3648.38</v>
      </c>
      <c r="H417" s="208"/>
      <c r="I417" s="210"/>
      <c r="J417" s="207">
        <f t="shared" si="72"/>
        <v>1522.17</v>
      </c>
      <c r="K417" s="208"/>
      <c r="L417" s="208">
        <v>1522.17</v>
      </c>
      <c r="M417" s="208"/>
      <c r="N417" s="210"/>
      <c r="O417" s="207">
        <f t="shared" si="73"/>
        <v>1522.17</v>
      </c>
      <c r="P417" s="208"/>
      <c r="Q417" s="208">
        <v>1522.17</v>
      </c>
      <c r="R417" s="208"/>
      <c r="S417" s="210"/>
      <c r="T417" s="1">
        <f t="shared" si="61"/>
        <v>41.721805294404639</v>
      </c>
      <c r="V417" s="93"/>
      <c r="Z417" s="124"/>
      <c r="AA417" s="169"/>
      <c r="AB417" s="83"/>
      <c r="AC417" s="124"/>
      <c r="AD417" s="83"/>
      <c r="AE417" s="190"/>
      <c r="AF417" s="83"/>
      <c r="AG417" s="83"/>
      <c r="AH417" s="83"/>
      <c r="AI417" s="83"/>
      <c r="AJ417" s="83"/>
      <c r="AK417" s="83"/>
      <c r="AL417" s="83"/>
      <c r="AM417" s="83"/>
      <c r="AN417" s="83"/>
      <c r="AO417" s="83"/>
    </row>
    <row r="418" spans="1:41" s="85" customFormat="1" ht="29.25" customHeight="1" outlineLevel="2" x14ac:dyDescent="0.2">
      <c r="A418" s="100" t="s">
        <v>539</v>
      </c>
      <c r="B418" s="263" t="s">
        <v>517</v>
      </c>
      <c r="C418" s="264"/>
      <c r="D418" s="151"/>
      <c r="E418" s="207">
        <f t="shared" si="71"/>
        <v>37.85</v>
      </c>
      <c r="F418" s="208"/>
      <c r="G418" s="208"/>
      <c r="H418" s="208">
        <v>37.85</v>
      </c>
      <c r="I418" s="210"/>
      <c r="J418" s="207">
        <f t="shared" si="72"/>
        <v>27.2</v>
      </c>
      <c r="K418" s="208"/>
      <c r="L418" s="208"/>
      <c r="M418" s="208">
        <v>27.2</v>
      </c>
      <c r="N418" s="210"/>
      <c r="O418" s="207">
        <f t="shared" si="73"/>
        <v>27.2</v>
      </c>
      <c r="P418" s="208"/>
      <c r="Q418" s="208"/>
      <c r="R418" s="208">
        <v>27.2</v>
      </c>
      <c r="S418" s="210"/>
      <c r="T418" s="1">
        <f t="shared" si="61"/>
        <v>71.862615587846761</v>
      </c>
      <c r="V418" s="93"/>
      <c r="Z418" s="124"/>
      <c r="AA418" s="169"/>
      <c r="AB418" s="83"/>
      <c r="AC418" s="124"/>
      <c r="AD418" s="83"/>
      <c r="AE418" s="190"/>
      <c r="AF418" s="83"/>
      <c r="AG418" s="83"/>
      <c r="AH418" s="83"/>
      <c r="AI418" s="83"/>
      <c r="AJ418" s="83"/>
      <c r="AK418" s="83"/>
      <c r="AL418" s="83"/>
      <c r="AM418" s="83"/>
      <c r="AN418" s="83"/>
      <c r="AO418" s="83"/>
    </row>
    <row r="419" spans="1:41" s="85" customFormat="1" ht="23.25" customHeight="1" outlineLevel="2" x14ac:dyDescent="0.2">
      <c r="A419" s="100" t="s">
        <v>540</v>
      </c>
      <c r="B419" s="271" t="s">
        <v>47</v>
      </c>
      <c r="C419" s="272"/>
      <c r="D419" s="151"/>
      <c r="E419" s="207">
        <f t="shared" si="71"/>
        <v>523.46</v>
      </c>
      <c r="F419" s="208"/>
      <c r="G419" s="208"/>
      <c r="H419" s="220">
        <v>523.46</v>
      </c>
      <c r="I419" s="210"/>
      <c r="J419" s="207">
        <f t="shared" si="72"/>
        <v>523.46</v>
      </c>
      <c r="K419" s="208"/>
      <c r="L419" s="208"/>
      <c r="M419" s="208">
        <v>523.46</v>
      </c>
      <c r="N419" s="210"/>
      <c r="O419" s="207">
        <f t="shared" si="73"/>
        <v>523.46</v>
      </c>
      <c r="P419" s="208"/>
      <c r="Q419" s="208"/>
      <c r="R419" s="208">
        <v>523.46</v>
      </c>
      <c r="S419" s="210"/>
      <c r="T419" s="1">
        <f t="shared" si="61"/>
        <v>100</v>
      </c>
      <c r="V419" s="93"/>
      <c r="Z419" s="124"/>
      <c r="AA419" s="169"/>
      <c r="AB419" s="83"/>
      <c r="AC419" s="124"/>
      <c r="AD419" s="83"/>
      <c r="AE419" s="190"/>
      <c r="AF419" s="83"/>
      <c r="AG419" s="83"/>
      <c r="AH419" s="83"/>
      <c r="AI419" s="83"/>
      <c r="AJ419" s="83"/>
      <c r="AK419" s="83"/>
      <c r="AL419" s="83"/>
      <c r="AM419" s="83"/>
      <c r="AN419" s="83"/>
      <c r="AO419" s="83"/>
    </row>
    <row r="420" spans="1:41" s="85" customFormat="1" ht="30" customHeight="1" outlineLevel="2" x14ac:dyDescent="0.2">
      <c r="A420" s="100" t="s">
        <v>541</v>
      </c>
      <c r="B420" s="271" t="s">
        <v>758</v>
      </c>
      <c r="C420" s="272"/>
      <c r="D420" s="151"/>
      <c r="E420" s="207">
        <f t="shared" si="71"/>
        <v>100</v>
      </c>
      <c r="F420" s="208"/>
      <c r="G420" s="208">
        <v>90</v>
      </c>
      <c r="H420" s="208">
        <v>10</v>
      </c>
      <c r="I420" s="210"/>
      <c r="J420" s="207">
        <f t="shared" si="72"/>
        <v>3.5</v>
      </c>
      <c r="K420" s="208"/>
      <c r="L420" s="208">
        <v>0</v>
      </c>
      <c r="M420" s="208">
        <v>3.5</v>
      </c>
      <c r="N420" s="210"/>
      <c r="O420" s="207">
        <f t="shared" si="73"/>
        <v>3.5</v>
      </c>
      <c r="P420" s="208"/>
      <c r="Q420" s="208"/>
      <c r="R420" s="208">
        <v>3.5</v>
      </c>
      <c r="S420" s="210"/>
      <c r="T420" s="1">
        <f t="shared" si="61"/>
        <v>3.5000000000000004</v>
      </c>
      <c r="V420" s="93"/>
      <c r="Z420" s="124"/>
      <c r="AA420" s="169"/>
      <c r="AB420" s="83"/>
      <c r="AC420" s="124"/>
      <c r="AD420" s="83"/>
      <c r="AE420" s="190"/>
      <c r="AF420" s="83"/>
      <c r="AG420" s="83"/>
      <c r="AH420" s="83"/>
      <c r="AI420" s="83"/>
      <c r="AJ420" s="83"/>
      <c r="AK420" s="83"/>
      <c r="AL420" s="83"/>
      <c r="AM420" s="83"/>
      <c r="AN420" s="83"/>
      <c r="AO420" s="83"/>
    </row>
    <row r="421" spans="1:41" s="114" customFormat="1" ht="27.75" customHeight="1" outlineLevel="1" x14ac:dyDescent="0.2">
      <c r="A421" s="102" t="s">
        <v>519</v>
      </c>
      <c r="B421" s="273" t="s">
        <v>518</v>
      </c>
      <c r="C421" s="274"/>
      <c r="D421" s="154"/>
      <c r="E421" s="194">
        <f t="shared" si="71"/>
        <v>0</v>
      </c>
      <c r="F421" s="195"/>
      <c r="G421" s="195"/>
      <c r="H421" s="196">
        <f>H422</f>
        <v>0</v>
      </c>
      <c r="I421" s="197"/>
      <c r="J421" s="194">
        <f t="shared" si="72"/>
        <v>0</v>
      </c>
      <c r="K421" s="195"/>
      <c r="L421" s="195"/>
      <c r="M421" s="196">
        <f>M422</f>
        <v>0</v>
      </c>
      <c r="N421" s="197"/>
      <c r="O421" s="194">
        <f t="shared" si="73"/>
        <v>0</v>
      </c>
      <c r="P421" s="195"/>
      <c r="Q421" s="195"/>
      <c r="R421" s="196">
        <f>R422</f>
        <v>0</v>
      </c>
      <c r="S421" s="197"/>
      <c r="T421" s="117" t="s">
        <v>527</v>
      </c>
      <c r="V421" s="115"/>
      <c r="Z421" s="135"/>
      <c r="AA421" s="169"/>
      <c r="AB421" s="118"/>
      <c r="AC421" s="135"/>
      <c r="AD421" s="118"/>
      <c r="AE421" s="190"/>
      <c r="AF421" s="118"/>
      <c r="AG421" s="118"/>
      <c r="AH421" s="118"/>
      <c r="AI421" s="118"/>
      <c r="AJ421" s="118"/>
      <c r="AK421" s="118"/>
      <c r="AL421" s="118"/>
      <c r="AM421" s="118"/>
      <c r="AN421" s="118"/>
      <c r="AO421" s="118"/>
    </row>
    <row r="422" spans="1:41" s="85" customFormat="1" ht="31.5" customHeight="1" outlineLevel="2" x14ac:dyDescent="0.2">
      <c r="A422" s="100" t="s">
        <v>52</v>
      </c>
      <c r="B422" s="263" t="s">
        <v>53</v>
      </c>
      <c r="C422" s="264"/>
      <c r="D422" s="151"/>
      <c r="E422" s="207">
        <v>0</v>
      </c>
      <c r="F422" s="208"/>
      <c r="G422" s="208"/>
      <c r="H422" s="208">
        <v>0</v>
      </c>
      <c r="I422" s="210"/>
      <c r="J422" s="207">
        <v>0</v>
      </c>
      <c r="K422" s="208"/>
      <c r="L422" s="208"/>
      <c r="M422" s="208">
        <v>0</v>
      </c>
      <c r="N422" s="210"/>
      <c r="O422" s="207">
        <v>0</v>
      </c>
      <c r="P422" s="208"/>
      <c r="Q422" s="208"/>
      <c r="R422" s="208">
        <v>0</v>
      </c>
      <c r="S422" s="210"/>
      <c r="T422" s="1" t="s">
        <v>527</v>
      </c>
      <c r="V422" s="93"/>
      <c r="Z422" s="83"/>
      <c r="AA422" s="169"/>
      <c r="AB422" s="83"/>
      <c r="AC422" s="124"/>
      <c r="AD422" s="83"/>
      <c r="AE422" s="190"/>
      <c r="AF422" s="83"/>
      <c r="AG422" s="83"/>
      <c r="AH422" s="83"/>
      <c r="AI422" s="83"/>
      <c r="AJ422" s="83"/>
      <c r="AK422" s="83"/>
      <c r="AL422" s="83"/>
      <c r="AM422" s="83"/>
      <c r="AN422" s="83"/>
      <c r="AO422" s="83"/>
    </row>
    <row r="423" spans="1:41" s="85" customFormat="1" ht="13.5" thickBot="1" x14ac:dyDescent="0.25">
      <c r="A423" s="260" t="s">
        <v>23</v>
      </c>
      <c r="B423" s="261"/>
      <c r="C423" s="261"/>
      <c r="D423" s="262"/>
      <c r="E423" s="248">
        <f>SUM(F423:I423)</f>
        <v>1941462.6740399997</v>
      </c>
      <c r="F423" s="249">
        <f>F7+F21+F34+F46+F72+F162+F185+F351+F356+F398+F406</f>
        <v>6121.2400000000007</v>
      </c>
      <c r="G423" s="249">
        <f>G7+G21+G34+G46+G72+G162+G185+G351+G356+G398+G406</f>
        <v>1083064.2</v>
      </c>
      <c r="H423" s="249">
        <f>H7+H21+H34+H46+H72+H162+H185+H351+H356+H398+H406</f>
        <v>800279.84404</v>
      </c>
      <c r="I423" s="250">
        <f>I7+I21+I34+I46+I72+I162+I185+I351+I356+I398+I406</f>
        <v>51997.39</v>
      </c>
      <c r="J423" s="248">
        <f>SUM(K423:N423)</f>
        <v>1436875.02</v>
      </c>
      <c r="K423" s="249">
        <f>K7+K21+K34+K46+K72+K162+K185+K351+K356+K398+K406</f>
        <v>4697.9299999999994</v>
      </c>
      <c r="L423" s="249">
        <f>L7+L21+L34+L46+L72+L162+L185+L351+L356+L398+L406</f>
        <v>863478.08000000007</v>
      </c>
      <c r="M423" s="249">
        <f>M7+M21+M34+M46+M72+M162+M185+M351+M356+M398+M406</f>
        <v>568655.57000000007</v>
      </c>
      <c r="N423" s="250">
        <f>N7+N21+N34+N46+N72+N162+N185+N351+N356+N398+N406</f>
        <v>43.44</v>
      </c>
      <c r="O423" s="248">
        <f>SUM(P423:S423)</f>
        <v>1436735.02</v>
      </c>
      <c r="P423" s="249">
        <f>P7+P21+P34+P46+P72+P162+P185+P351+P356+P398+P406</f>
        <v>4697.9299999999994</v>
      </c>
      <c r="Q423" s="249">
        <f>Q7+Q21+Q34+Q46+Q72+Q162+Q185+Q351+Q356+Q398+Q406</f>
        <v>863478.08000000007</v>
      </c>
      <c r="R423" s="249">
        <f>R7+R21+R34+R46+R72+R162+R185+R351+R356+R398+R406</f>
        <v>568515.57000000007</v>
      </c>
      <c r="S423" s="250">
        <f>S7+S21+S34+S46+S72+S162+S185+S351+S356+S398+S406</f>
        <v>43.44</v>
      </c>
      <c r="T423" s="1">
        <f>O423/E423*100</f>
        <v>74.002711420162953</v>
      </c>
      <c r="U423" s="93"/>
      <c r="V423" s="93"/>
      <c r="Z423" s="83"/>
      <c r="AA423" s="169"/>
      <c r="AB423" s="83"/>
      <c r="AC423" s="124"/>
      <c r="AD423" s="83"/>
      <c r="AE423" s="83"/>
      <c r="AF423" s="83"/>
      <c r="AG423" s="83"/>
      <c r="AH423" s="83"/>
      <c r="AI423" s="83"/>
      <c r="AJ423" s="83"/>
      <c r="AK423" s="83"/>
      <c r="AL423" s="83"/>
      <c r="AM423" s="83"/>
      <c r="AN423" s="83"/>
      <c r="AO423" s="83"/>
    </row>
    <row r="424" spans="1:41" x14ac:dyDescent="0.25">
      <c r="Z424" s="80"/>
      <c r="AA424" s="80"/>
      <c r="AB424" s="80"/>
      <c r="AC424" s="80"/>
      <c r="AD424" s="80"/>
      <c r="AE424" s="80"/>
      <c r="AF424" s="80"/>
      <c r="AG424" s="80"/>
      <c r="AH424" s="80"/>
      <c r="AI424" s="80"/>
      <c r="AJ424" s="80"/>
      <c r="AK424" s="80"/>
      <c r="AL424" s="80"/>
      <c r="AM424" s="80"/>
      <c r="AN424" s="80"/>
      <c r="AO424" s="80"/>
    </row>
    <row r="425" spans="1:41" x14ac:dyDescent="0.25">
      <c r="F425" s="67"/>
      <c r="J425" s="143"/>
      <c r="K425" s="143"/>
      <c r="L425" s="143"/>
      <c r="M425" s="143"/>
      <c r="Z425" s="80"/>
      <c r="AA425" s="80"/>
      <c r="AB425" s="80"/>
      <c r="AC425" s="80"/>
      <c r="AD425" s="80"/>
      <c r="AE425" s="80"/>
      <c r="AF425" s="80"/>
      <c r="AG425" s="80"/>
      <c r="AH425" s="80"/>
      <c r="AI425" s="80"/>
      <c r="AJ425" s="80"/>
      <c r="AK425" s="80"/>
      <c r="AL425" s="80"/>
      <c r="AM425" s="80"/>
      <c r="AN425" s="80"/>
      <c r="AO425" s="80"/>
    </row>
    <row r="426" spans="1:41" x14ac:dyDescent="0.25">
      <c r="P426" s="67"/>
      <c r="Q426" s="67"/>
      <c r="R426" s="67"/>
      <c r="S426" s="67"/>
      <c r="Z426" s="80"/>
      <c r="AA426" s="80"/>
      <c r="AB426" s="80"/>
      <c r="AC426" s="80"/>
      <c r="AD426" s="80"/>
      <c r="AE426" s="80"/>
      <c r="AF426" s="80"/>
      <c r="AG426" s="80"/>
      <c r="AH426" s="80"/>
      <c r="AI426" s="80"/>
      <c r="AJ426" s="80"/>
      <c r="AK426" s="80"/>
      <c r="AL426" s="80"/>
      <c r="AM426" s="80"/>
      <c r="AN426" s="80"/>
      <c r="AO426" s="80"/>
    </row>
    <row r="427" spans="1:41" x14ac:dyDescent="0.25">
      <c r="Z427" s="80"/>
      <c r="AA427" s="80"/>
      <c r="AB427" s="80"/>
      <c r="AC427" s="80"/>
      <c r="AD427" s="80"/>
      <c r="AE427" s="80"/>
      <c r="AF427" s="80"/>
      <c r="AG427" s="80"/>
      <c r="AH427" s="80"/>
      <c r="AI427" s="80"/>
      <c r="AJ427" s="80"/>
      <c r="AK427" s="80"/>
      <c r="AL427" s="80"/>
      <c r="AM427" s="80"/>
      <c r="AN427" s="80"/>
      <c r="AO427" s="80"/>
    </row>
    <row r="428" spans="1:41" x14ac:dyDescent="0.25">
      <c r="Z428" s="80"/>
      <c r="AA428" s="80"/>
      <c r="AB428" s="80"/>
      <c r="AC428" s="80"/>
      <c r="AD428" s="80"/>
      <c r="AE428" s="80"/>
      <c r="AF428" s="80"/>
      <c r="AG428" s="80"/>
      <c r="AH428" s="80"/>
      <c r="AI428" s="80"/>
      <c r="AJ428" s="80"/>
      <c r="AK428" s="80"/>
      <c r="AL428" s="80"/>
      <c r="AM428" s="80"/>
      <c r="AN428" s="80"/>
      <c r="AO428" s="80"/>
    </row>
    <row r="429" spans="1:41" x14ac:dyDescent="0.25">
      <c r="Z429" s="80"/>
      <c r="AA429" s="80"/>
      <c r="AB429" s="80"/>
      <c r="AC429" s="80"/>
      <c r="AD429" s="80"/>
      <c r="AE429" s="80"/>
      <c r="AF429" s="80"/>
      <c r="AG429" s="80"/>
      <c r="AH429" s="80"/>
      <c r="AI429" s="80"/>
      <c r="AJ429" s="80"/>
      <c r="AK429" s="80"/>
      <c r="AL429" s="80"/>
      <c r="AM429" s="80"/>
      <c r="AN429" s="80"/>
      <c r="AO429" s="80"/>
    </row>
    <row r="430" spans="1:41" x14ac:dyDescent="0.25">
      <c r="Z430" s="80"/>
      <c r="AA430" s="80"/>
      <c r="AB430" s="80"/>
      <c r="AC430" s="80"/>
      <c r="AD430" s="80"/>
      <c r="AE430" s="80"/>
      <c r="AF430" s="80"/>
      <c r="AG430" s="80"/>
      <c r="AH430" s="80"/>
      <c r="AI430" s="80"/>
      <c r="AJ430" s="80"/>
      <c r="AK430" s="80"/>
      <c r="AL430" s="80"/>
      <c r="AM430" s="80"/>
      <c r="AN430" s="80"/>
      <c r="AO430" s="80"/>
    </row>
  </sheetData>
  <sheetProtection formatCells="0" formatColumns="0" formatRows="0" insertRows="0" deleteRows="0" selectLockedCells="1"/>
  <mergeCells count="288">
    <mergeCell ref="B215:C215"/>
    <mergeCell ref="D215:D216"/>
    <mergeCell ref="B341:C341"/>
    <mergeCell ref="B351:C351"/>
    <mergeCell ref="B352:C352"/>
    <mergeCell ref="B357:C357"/>
    <mergeCell ref="B318:C318"/>
    <mergeCell ref="B321:C321"/>
    <mergeCell ref="B322:C322"/>
    <mergeCell ref="B324:C324"/>
    <mergeCell ref="B349:C349"/>
    <mergeCell ref="B350:C350"/>
    <mergeCell ref="B276:C276"/>
    <mergeCell ref="B267:C267"/>
    <mergeCell ref="B268:C268"/>
    <mergeCell ref="B269:C269"/>
    <mergeCell ref="B270:C270"/>
    <mergeCell ref="B282:C282"/>
    <mergeCell ref="B297:C297"/>
    <mergeCell ref="B299:C299"/>
    <mergeCell ref="B302:C302"/>
    <mergeCell ref="B304:C304"/>
    <mergeCell ref="B310:C310"/>
    <mergeCell ref="B315:C315"/>
    <mergeCell ref="B335:C335"/>
    <mergeCell ref="B328:C328"/>
    <mergeCell ref="D272:D275"/>
    <mergeCell ref="D276:D277"/>
    <mergeCell ref="D282:D283"/>
    <mergeCell ref="D292:D296"/>
    <mergeCell ref="D297:D298"/>
    <mergeCell ref="D299:D301"/>
    <mergeCell ref="D302:D303"/>
    <mergeCell ref="D304:D309"/>
    <mergeCell ref="D318:D319"/>
    <mergeCell ref="D316:D317"/>
    <mergeCell ref="D278:D281"/>
    <mergeCell ref="B69:C69"/>
    <mergeCell ref="B70:C70"/>
    <mergeCell ref="B71:C71"/>
    <mergeCell ref="B163:C163"/>
    <mergeCell ref="B188:C188"/>
    <mergeCell ref="B189:C189"/>
    <mergeCell ref="B203:C203"/>
    <mergeCell ref="B207:C207"/>
    <mergeCell ref="B185:C185"/>
    <mergeCell ref="B186:C186"/>
    <mergeCell ref="B187:C187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1:C171"/>
    <mergeCell ref="B172:C172"/>
    <mergeCell ref="B173:C173"/>
    <mergeCell ref="A193:A194"/>
    <mergeCell ref="A198:A199"/>
    <mergeCell ref="A200:A202"/>
    <mergeCell ref="A203:A206"/>
    <mergeCell ref="A207:A210"/>
    <mergeCell ref="A211:A214"/>
    <mergeCell ref="A217:A219"/>
    <mergeCell ref="A220:A221"/>
    <mergeCell ref="A222:A223"/>
    <mergeCell ref="A195:A197"/>
    <mergeCell ref="A215:A216"/>
    <mergeCell ref="A249:A251"/>
    <mergeCell ref="A256:A257"/>
    <mergeCell ref="A258:A259"/>
    <mergeCell ref="A260:A262"/>
    <mergeCell ref="A263:A264"/>
    <mergeCell ref="B272:C272"/>
    <mergeCell ref="A282:A283"/>
    <mergeCell ref="A278:A281"/>
    <mergeCell ref="A276:A277"/>
    <mergeCell ref="A272:A275"/>
    <mergeCell ref="A270:A271"/>
    <mergeCell ref="B265:C265"/>
    <mergeCell ref="D270:D271"/>
    <mergeCell ref="A297:A298"/>
    <mergeCell ref="A299:A301"/>
    <mergeCell ref="A302:A303"/>
    <mergeCell ref="A304:A309"/>
    <mergeCell ref="A316:A317"/>
    <mergeCell ref="A318:A319"/>
    <mergeCell ref="D190:D192"/>
    <mergeCell ref="D193:D194"/>
    <mergeCell ref="D195:D197"/>
    <mergeCell ref="D198:D199"/>
    <mergeCell ref="D200:D202"/>
    <mergeCell ref="D203:D206"/>
    <mergeCell ref="D207:D210"/>
    <mergeCell ref="D211:D214"/>
    <mergeCell ref="D217:D219"/>
    <mergeCell ref="D220:D221"/>
    <mergeCell ref="D222:D223"/>
    <mergeCell ref="D224:D225"/>
    <mergeCell ref="D226:D230"/>
    <mergeCell ref="D231:D236"/>
    <mergeCell ref="D237:D240"/>
    <mergeCell ref="D241:D244"/>
    <mergeCell ref="D245:D248"/>
    <mergeCell ref="A190:A192"/>
    <mergeCell ref="D256:D257"/>
    <mergeCell ref="D258:D259"/>
    <mergeCell ref="D260:D262"/>
    <mergeCell ref="D263:D264"/>
    <mergeCell ref="B256:C256"/>
    <mergeCell ref="B258:C258"/>
    <mergeCell ref="B260:C260"/>
    <mergeCell ref="B263:C263"/>
    <mergeCell ref="D252:D254"/>
    <mergeCell ref="B211:C211"/>
    <mergeCell ref="B226:C226"/>
    <mergeCell ref="B217:C217"/>
    <mergeCell ref="B220:C220"/>
    <mergeCell ref="B222:C222"/>
    <mergeCell ref="B224:C224"/>
    <mergeCell ref="B231:C231"/>
    <mergeCell ref="B255:C255"/>
    <mergeCell ref="A224:A225"/>
    <mergeCell ref="B190:C190"/>
    <mergeCell ref="B200:C200"/>
    <mergeCell ref="B193:C193"/>
    <mergeCell ref="B195:C195"/>
    <mergeCell ref="B198:C198"/>
    <mergeCell ref="A292:A296"/>
    <mergeCell ref="B338:C338"/>
    <mergeCell ref="A226:A230"/>
    <mergeCell ref="A231:A236"/>
    <mergeCell ref="A237:A240"/>
    <mergeCell ref="A241:A244"/>
    <mergeCell ref="A245:A248"/>
    <mergeCell ref="A252:A253"/>
    <mergeCell ref="D328:D330"/>
    <mergeCell ref="D331:D334"/>
    <mergeCell ref="D335:D337"/>
    <mergeCell ref="D287:D291"/>
    <mergeCell ref="D284:D286"/>
    <mergeCell ref="A328:A330"/>
    <mergeCell ref="A331:A334"/>
    <mergeCell ref="A335:A337"/>
    <mergeCell ref="B237:C237"/>
    <mergeCell ref="B241:C241"/>
    <mergeCell ref="B245:C245"/>
    <mergeCell ref="B249:C249"/>
    <mergeCell ref="B252:C252"/>
    <mergeCell ref="B254:C254"/>
    <mergeCell ref="D310:D313"/>
    <mergeCell ref="D249:D251"/>
    <mergeCell ref="A287:A291"/>
    <mergeCell ref="A284:A286"/>
    <mergeCell ref="B278:C278"/>
    <mergeCell ref="B266:C266"/>
    <mergeCell ref="A310:A313"/>
    <mergeCell ref="B323:C323"/>
    <mergeCell ref="B348:C348"/>
    <mergeCell ref="B320:C320"/>
    <mergeCell ref="B316:C316"/>
    <mergeCell ref="B345:C345"/>
    <mergeCell ref="B347:C347"/>
    <mergeCell ref="B346:C346"/>
    <mergeCell ref="B325:C325"/>
    <mergeCell ref="B326:C326"/>
    <mergeCell ref="B327:C327"/>
    <mergeCell ref="B292:C292"/>
    <mergeCell ref="B287:C287"/>
    <mergeCell ref="B284:C284"/>
    <mergeCell ref="B340:C340"/>
    <mergeCell ref="B342:C342"/>
    <mergeCell ref="B344:C344"/>
    <mergeCell ref="B343:C343"/>
    <mergeCell ref="B331:C331"/>
    <mergeCell ref="B339:C339"/>
    <mergeCell ref="B174:C174"/>
    <mergeCell ref="B166:C166"/>
    <mergeCell ref="B167:C167"/>
    <mergeCell ref="B168:C168"/>
    <mergeCell ref="B169:C169"/>
    <mergeCell ref="B170:C170"/>
    <mergeCell ref="B160:C160"/>
    <mergeCell ref="B161:C161"/>
    <mergeCell ref="B162:C162"/>
    <mergeCell ref="B164:C164"/>
    <mergeCell ref="B165:C165"/>
    <mergeCell ref="B152:C152"/>
    <mergeCell ref="B153:C153"/>
    <mergeCell ref="B154:C154"/>
    <mergeCell ref="B158:C158"/>
    <mergeCell ref="B159:C159"/>
    <mergeCell ref="B147:C147"/>
    <mergeCell ref="B148:C148"/>
    <mergeCell ref="B149:C149"/>
    <mergeCell ref="B150:C150"/>
    <mergeCell ref="B151:C151"/>
    <mergeCell ref="B132:C132"/>
    <mergeCell ref="B133:C133"/>
    <mergeCell ref="B140:C140"/>
    <mergeCell ref="B143:C143"/>
    <mergeCell ref="B146:C146"/>
    <mergeCell ref="B72:C72"/>
    <mergeCell ref="B73:C73"/>
    <mergeCell ref="B74:C74"/>
    <mergeCell ref="B111:C111"/>
    <mergeCell ref="B119:C119"/>
    <mergeCell ref="B65:C65"/>
    <mergeCell ref="B66:C66"/>
    <mergeCell ref="B67:C67"/>
    <mergeCell ref="B68:C68"/>
    <mergeCell ref="B59:C59"/>
    <mergeCell ref="B60:C60"/>
    <mergeCell ref="B62:C62"/>
    <mergeCell ref="B63:C63"/>
    <mergeCell ref="B64:C64"/>
    <mergeCell ref="B61:C61"/>
    <mergeCell ref="B54:C54"/>
    <mergeCell ref="B55:C55"/>
    <mergeCell ref="B56:C56"/>
    <mergeCell ref="B57:C57"/>
    <mergeCell ref="B58:C58"/>
    <mergeCell ref="B46:C46"/>
    <mergeCell ref="B47:C47"/>
    <mergeCell ref="B48:C48"/>
    <mergeCell ref="B52:C52"/>
    <mergeCell ref="B53:C53"/>
    <mergeCell ref="B43:C43"/>
    <mergeCell ref="B44:C44"/>
    <mergeCell ref="B45:C45"/>
    <mergeCell ref="B32:C32"/>
    <mergeCell ref="B34:C34"/>
    <mergeCell ref="B35:C35"/>
    <mergeCell ref="B36:C36"/>
    <mergeCell ref="B41:C41"/>
    <mergeCell ref="B33:C33"/>
    <mergeCell ref="B420:C420"/>
    <mergeCell ref="B397:C397"/>
    <mergeCell ref="O4:S4"/>
    <mergeCell ref="O5:S5"/>
    <mergeCell ref="T4:T6"/>
    <mergeCell ref="A1:T1"/>
    <mergeCell ref="A2:T2"/>
    <mergeCell ref="A4:A6"/>
    <mergeCell ref="D4:D6"/>
    <mergeCell ref="E4:I4"/>
    <mergeCell ref="E5:I5"/>
    <mergeCell ref="J4:N4"/>
    <mergeCell ref="J5:N5"/>
    <mergeCell ref="B21:C21"/>
    <mergeCell ref="B22:C22"/>
    <mergeCell ref="B23:C23"/>
    <mergeCell ref="B29:C29"/>
    <mergeCell ref="B30:C30"/>
    <mergeCell ref="B7:C7"/>
    <mergeCell ref="B4:C6"/>
    <mergeCell ref="B8:C8"/>
    <mergeCell ref="B18:C18"/>
    <mergeCell ref="B20:C20"/>
    <mergeCell ref="B42:C42"/>
    <mergeCell ref="D359:D362"/>
    <mergeCell ref="D364:D366"/>
    <mergeCell ref="D369:D385"/>
    <mergeCell ref="D394:D396"/>
    <mergeCell ref="D392:D393"/>
    <mergeCell ref="A423:D423"/>
    <mergeCell ref="D343:D344"/>
    <mergeCell ref="B358:C358"/>
    <mergeCell ref="B356:C356"/>
    <mergeCell ref="B363:C363"/>
    <mergeCell ref="B367:C367"/>
    <mergeCell ref="B368:C368"/>
    <mergeCell ref="B391:C391"/>
    <mergeCell ref="B419:C419"/>
    <mergeCell ref="B421:C421"/>
    <mergeCell ref="B422:C422"/>
    <mergeCell ref="B398:C398"/>
    <mergeCell ref="B399:C399"/>
    <mergeCell ref="B406:C406"/>
    <mergeCell ref="B407:C407"/>
    <mergeCell ref="B408:C408"/>
    <mergeCell ref="B412:C412"/>
    <mergeCell ref="B417:C417"/>
    <mergeCell ref="B418:C418"/>
  </mergeCells>
  <pageMargins left="0" right="0" top="0.3543307086614173" bottom="0.59055118110236215" header="0.31496062992125984" footer="0.31496062992125984"/>
  <pageSetup paperSize="9" scale="53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topLeftCell="A139" workbookViewId="0">
      <selection activeCell="C158" sqref="C158"/>
    </sheetView>
  </sheetViews>
  <sheetFormatPr defaultRowHeight="15" x14ac:dyDescent="0.25"/>
  <cols>
    <col min="1" max="1" width="4.28515625" customWidth="1"/>
    <col min="2" max="2" width="92.140625" customWidth="1"/>
    <col min="3" max="3" width="14.42578125" customWidth="1"/>
    <col min="4" max="4" width="21.5703125" customWidth="1"/>
    <col min="5" max="5" width="12.28515625" customWidth="1"/>
    <col min="6" max="6" width="14.7109375" customWidth="1"/>
    <col min="7" max="7" width="50.85546875" customWidth="1"/>
  </cols>
  <sheetData>
    <row r="1" spans="1:7" ht="15.75" x14ac:dyDescent="0.25">
      <c r="A1" s="362" t="s">
        <v>248</v>
      </c>
      <c r="B1" s="362"/>
      <c r="C1" s="362"/>
      <c r="D1" s="362"/>
      <c r="E1" s="362"/>
      <c r="F1" s="362"/>
      <c r="G1" s="362"/>
    </row>
    <row r="3" spans="1:7" ht="15.75" x14ac:dyDescent="0.25">
      <c r="A3" s="375" t="s">
        <v>0</v>
      </c>
      <c r="B3" s="375" t="s">
        <v>70</v>
      </c>
      <c r="C3" s="375" t="s">
        <v>71</v>
      </c>
      <c r="D3" s="378" t="s">
        <v>72</v>
      </c>
      <c r="E3" s="379"/>
      <c r="F3" s="380"/>
      <c r="G3" s="375" t="s">
        <v>73</v>
      </c>
    </row>
    <row r="4" spans="1:7" ht="21.75" customHeight="1" x14ac:dyDescent="0.25">
      <c r="A4" s="376"/>
      <c r="B4" s="376"/>
      <c r="C4" s="376"/>
      <c r="D4" s="375" t="s">
        <v>74</v>
      </c>
      <c r="E4" s="381" t="s">
        <v>75</v>
      </c>
      <c r="F4" s="381"/>
      <c r="G4" s="376"/>
    </row>
    <row r="5" spans="1:7" ht="28.5" customHeight="1" x14ac:dyDescent="0.25">
      <c r="A5" s="377"/>
      <c r="B5" s="377"/>
      <c r="C5" s="377"/>
      <c r="D5" s="377"/>
      <c r="E5" s="2" t="s">
        <v>76</v>
      </c>
      <c r="F5" s="2" t="s">
        <v>77</v>
      </c>
      <c r="G5" s="377"/>
    </row>
    <row r="6" spans="1:7" ht="21.75" customHeight="1" x14ac:dyDescent="0.25">
      <c r="A6" s="361" t="s">
        <v>11</v>
      </c>
      <c r="B6" s="361"/>
      <c r="C6" s="361"/>
      <c r="D6" s="361"/>
      <c r="E6" s="361"/>
      <c r="F6" s="361"/>
      <c r="G6" s="361"/>
    </row>
    <row r="7" spans="1:7" ht="16.5" customHeight="1" x14ac:dyDescent="0.25">
      <c r="A7" s="3">
        <v>1</v>
      </c>
      <c r="B7" s="3" t="s">
        <v>78</v>
      </c>
      <c r="C7" s="17" t="s">
        <v>79</v>
      </c>
      <c r="D7" s="17">
        <v>38.5</v>
      </c>
      <c r="E7" s="17">
        <v>38.5</v>
      </c>
      <c r="F7" s="17">
        <v>38.5</v>
      </c>
      <c r="G7" s="3"/>
    </row>
    <row r="8" spans="1:7" ht="30" customHeight="1" x14ac:dyDescent="0.25">
      <c r="A8" s="3">
        <v>2</v>
      </c>
      <c r="B8" s="3" t="s">
        <v>80</v>
      </c>
      <c r="C8" s="17" t="s">
        <v>79</v>
      </c>
      <c r="D8" s="17">
        <v>65.7</v>
      </c>
      <c r="E8" s="17">
        <v>79.400000000000006</v>
      </c>
      <c r="F8" s="17">
        <v>79.400000000000006</v>
      </c>
      <c r="G8" s="3"/>
    </row>
    <row r="9" spans="1:7" ht="28.5" customHeight="1" x14ac:dyDescent="0.25">
      <c r="A9" s="3">
        <v>3</v>
      </c>
      <c r="B9" s="3" t="s">
        <v>81</v>
      </c>
      <c r="C9" s="17" t="s">
        <v>79</v>
      </c>
      <c r="D9" s="17">
        <v>8.5</v>
      </c>
      <c r="E9" s="17">
        <v>9</v>
      </c>
      <c r="F9" s="17">
        <v>9</v>
      </c>
      <c r="G9" s="3"/>
    </row>
    <row r="10" spans="1:7" ht="21.75" customHeight="1" x14ac:dyDescent="0.25">
      <c r="A10" s="361" t="s">
        <v>82</v>
      </c>
      <c r="B10" s="361"/>
      <c r="C10" s="361"/>
      <c r="D10" s="361"/>
      <c r="E10" s="361"/>
      <c r="F10" s="361"/>
      <c r="G10" s="361"/>
    </row>
    <row r="11" spans="1:7" ht="47.25" customHeight="1" x14ac:dyDescent="0.25">
      <c r="A11" s="17">
        <v>1</v>
      </c>
      <c r="B11" s="10" t="s">
        <v>83</v>
      </c>
      <c r="C11" s="17" t="s">
        <v>79</v>
      </c>
      <c r="D11" s="17">
        <v>100</v>
      </c>
      <c r="E11" s="17">
        <v>98</v>
      </c>
      <c r="F11" s="17">
        <v>100</v>
      </c>
      <c r="G11" s="3"/>
    </row>
    <row r="12" spans="1:7" ht="39" customHeight="1" x14ac:dyDescent="0.25">
      <c r="A12" s="17">
        <v>2</v>
      </c>
      <c r="B12" s="10" t="s">
        <v>84</v>
      </c>
      <c r="C12" s="17" t="s">
        <v>79</v>
      </c>
      <c r="D12" s="17">
        <v>88</v>
      </c>
      <c r="E12" s="17">
        <v>85</v>
      </c>
      <c r="F12" s="17">
        <v>87.3</v>
      </c>
      <c r="G12" s="3"/>
    </row>
    <row r="13" spans="1:7" ht="31.5" customHeight="1" x14ac:dyDescent="0.25">
      <c r="A13" s="17">
        <v>3</v>
      </c>
      <c r="B13" s="10" t="s">
        <v>85</v>
      </c>
      <c r="C13" s="17" t="s">
        <v>79</v>
      </c>
      <c r="D13" s="17">
        <v>0</v>
      </c>
      <c r="E13" s="17">
        <v>0</v>
      </c>
      <c r="F13" s="17">
        <v>0</v>
      </c>
      <c r="G13" s="3"/>
    </row>
    <row r="14" spans="1:7" ht="31.5" customHeight="1" x14ac:dyDescent="0.25">
      <c r="A14" s="17">
        <v>4</v>
      </c>
      <c r="B14" s="10" t="s">
        <v>86</v>
      </c>
      <c r="C14" s="17" t="s">
        <v>79</v>
      </c>
      <c r="D14" s="17">
        <v>100</v>
      </c>
      <c r="E14" s="17">
        <v>95</v>
      </c>
      <c r="F14" s="17">
        <v>99.8</v>
      </c>
      <c r="G14" s="3"/>
    </row>
    <row r="15" spans="1:7" ht="68.25" customHeight="1" x14ac:dyDescent="0.25">
      <c r="A15" s="17">
        <v>5</v>
      </c>
      <c r="B15" s="10" t="s">
        <v>87</v>
      </c>
      <c r="C15" s="17" t="s">
        <v>79</v>
      </c>
      <c r="D15" s="17">
        <v>0</v>
      </c>
      <c r="E15" s="17" t="s">
        <v>88</v>
      </c>
      <c r="F15" s="17">
        <v>0</v>
      </c>
      <c r="G15" s="3"/>
    </row>
    <row r="16" spans="1:7" ht="30" customHeight="1" x14ac:dyDescent="0.25">
      <c r="A16" s="17">
        <v>6</v>
      </c>
      <c r="B16" s="10" t="s">
        <v>89</v>
      </c>
      <c r="C16" s="17" t="s">
        <v>79</v>
      </c>
      <c r="D16" s="17">
        <v>0</v>
      </c>
      <c r="E16" s="17">
        <v>0</v>
      </c>
      <c r="F16" s="17">
        <v>0</v>
      </c>
      <c r="G16" s="3"/>
    </row>
    <row r="17" spans="1:9" ht="21.75" customHeight="1" x14ac:dyDescent="0.25">
      <c r="A17" s="361" t="s">
        <v>12</v>
      </c>
      <c r="B17" s="361"/>
      <c r="C17" s="361"/>
      <c r="D17" s="361"/>
      <c r="E17" s="361"/>
      <c r="F17" s="361"/>
      <c r="G17" s="361"/>
    </row>
    <row r="18" spans="1:9" ht="21" customHeight="1" x14ac:dyDescent="0.25">
      <c r="A18" s="3">
        <v>1</v>
      </c>
      <c r="B18" s="3" t="s">
        <v>90</v>
      </c>
      <c r="C18" s="17" t="s">
        <v>79</v>
      </c>
      <c r="D18" s="17">
        <v>70</v>
      </c>
      <c r="E18" s="17">
        <v>91</v>
      </c>
      <c r="F18" s="17">
        <v>71.400000000000006</v>
      </c>
      <c r="G18" s="3"/>
    </row>
    <row r="19" spans="1:9" ht="36" customHeight="1" x14ac:dyDescent="0.25">
      <c r="A19" s="3">
        <v>2</v>
      </c>
      <c r="B19" s="3" t="s">
        <v>91</v>
      </c>
      <c r="C19" s="17" t="s">
        <v>79</v>
      </c>
      <c r="D19" s="17">
        <v>100</v>
      </c>
      <c r="E19" s="17">
        <v>100</v>
      </c>
      <c r="F19" s="17">
        <v>100</v>
      </c>
      <c r="G19" s="3"/>
    </row>
    <row r="20" spans="1:9" ht="36" customHeight="1" x14ac:dyDescent="0.25">
      <c r="A20" s="3">
        <v>3</v>
      </c>
      <c r="B20" s="3" t="s">
        <v>92</v>
      </c>
      <c r="C20" s="17" t="s">
        <v>79</v>
      </c>
      <c r="D20" s="17">
        <v>100</v>
      </c>
      <c r="E20" s="17">
        <v>100</v>
      </c>
      <c r="F20" s="17">
        <v>100</v>
      </c>
      <c r="G20" s="3"/>
    </row>
    <row r="21" spans="1:9" ht="40.5" customHeight="1" x14ac:dyDescent="0.25">
      <c r="A21" s="361" t="s">
        <v>9</v>
      </c>
      <c r="B21" s="361"/>
      <c r="C21" s="361"/>
      <c r="D21" s="361"/>
      <c r="E21" s="361"/>
      <c r="F21" s="361"/>
      <c r="G21" s="361"/>
    </row>
    <row r="22" spans="1:9" ht="50.25" customHeight="1" x14ac:dyDescent="0.25">
      <c r="A22" s="3">
        <v>1</v>
      </c>
      <c r="B22" s="3" t="s">
        <v>93</v>
      </c>
      <c r="C22" s="17" t="s">
        <v>94</v>
      </c>
      <c r="D22" s="40">
        <v>100</v>
      </c>
      <c r="E22" s="40">
        <v>100</v>
      </c>
      <c r="F22" s="40">
        <v>100</v>
      </c>
      <c r="G22" s="3"/>
      <c r="H22" s="57"/>
      <c r="I22" s="49"/>
    </row>
    <row r="23" spans="1:9" ht="50.25" customHeight="1" x14ac:dyDescent="0.25">
      <c r="A23" s="3">
        <v>2</v>
      </c>
      <c r="B23" s="3" t="s">
        <v>95</v>
      </c>
      <c r="C23" s="17" t="s">
        <v>96</v>
      </c>
      <c r="D23" s="40">
        <v>9</v>
      </c>
      <c r="E23" s="40">
        <v>4</v>
      </c>
      <c r="F23" s="40">
        <v>6</v>
      </c>
      <c r="G23" s="3"/>
      <c r="H23" s="57"/>
      <c r="I23" s="49"/>
    </row>
    <row r="24" spans="1:9" ht="34.5" customHeight="1" x14ac:dyDescent="0.25">
      <c r="A24" s="3">
        <v>3</v>
      </c>
      <c r="B24" s="3" t="s">
        <v>97</v>
      </c>
      <c r="C24" s="17" t="s">
        <v>79</v>
      </c>
      <c r="D24" s="40">
        <v>0.5</v>
      </c>
      <c r="E24" s="40">
        <v>0.5</v>
      </c>
      <c r="F24" s="40" t="s">
        <v>48</v>
      </c>
      <c r="G24" s="3" t="s">
        <v>276</v>
      </c>
      <c r="H24" s="27"/>
      <c r="I24" s="49"/>
    </row>
    <row r="25" spans="1:9" ht="34.5" customHeight="1" x14ac:dyDescent="0.25">
      <c r="A25" s="3">
        <v>4</v>
      </c>
      <c r="B25" s="3" t="s">
        <v>98</v>
      </c>
      <c r="C25" s="17" t="s">
        <v>79</v>
      </c>
      <c r="D25" s="40">
        <v>12.4</v>
      </c>
      <c r="E25" s="40">
        <v>0.5</v>
      </c>
      <c r="F25" s="40" t="s">
        <v>48</v>
      </c>
      <c r="G25" s="3" t="s">
        <v>276</v>
      </c>
      <c r="H25" s="27"/>
      <c r="I25" s="49"/>
    </row>
    <row r="26" spans="1:9" ht="34.5" customHeight="1" x14ac:dyDescent="0.25">
      <c r="A26" s="3">
        <v>5</v>
      </c>
      <c r="B26" s="3" t="s">
        <v>99</v>
      </c>
      <c r="C26" s="17" t="s">
        <v>79</v>
      </c>
      <c r="D26" s="40">
        <v>1.7</v>
      </c>
      <c r="E26" s="40">
        <v>1.2</v>
      </c>
      <c r="F26" s="40" t="s">
        <v>48</v>
      </c>
      <c r="G26" s="3" t="s">
        <v>276</v>
      </c>
      <c r="H26" s="27"/>
      <c r="I26" s="49"/>
    </row>
    <row r="27" spans="1:9" ht="21" customHeight="1" x14ac:dyDescent="0.25">
      <c r="A27" s="3">
        <v>6</v>
      </c>
      <c r="B27" s="3" t="s">
        <v>100</v>
      </c>
      <c r="C27" s="17" t="s">
        <v>79</v>
      </c>
      <c r="D27" s="40">
        <v>13.8</v>
      </c>
      <c r="E27" s="40">
        <v>4.8</v>
      </c>
      <c r="F27" s="40">
        <v>8.9</v>
      </c>
      <c r="G27" s="3"/>
      <c r="H27" s="57"/>
      <c r="I27" s="49"/>
    </row>
    <row r="28" spans="1:9" ht="33" customHeight="1" x14ac:dyDescent="0.25">
      <c r="A28" s="3">
        <v>7</v>
      </c>
      <c r="B28" s="5" t="s">
        <v>101</v>
      </c>
      <c r="C28" s="17" t="s">
        <v>96</v>
      </c>
      <c r="D28" s="40">
        <v>20</v>
      </c>
      <c r="E28" s="40">
        <v>4</v>
      </c>
      <c r="F28" s="41">
        <v>4</v>
      </c>
      <c r="G28" s="3"/>
      <c r="H28" s="57"/>
      <c r="I28" s="49"/>
    </row>
    <row r="29" spans="1:9" ht="33" customHeight="1" x14ac:dyDescent="0.25">
      <c r="A29" s="3">
        <v>8</v>
      </c>
      <c r="B29" s="3" t="s">
        <v>102</v>
      </c>
      <c r="C29" s="17" t="s">
        <v>103</v>
      </c>
      <c r="D29" s="40">
        <v>8</v>
      </c>
      <c r="E29" s="40">
        <v>5</v>
      </c>
      <c r="F29" s="41">
        <v>13</v>
      </c>
      <c r="G29" s="3"/>
      <c r="H29" s="57"/>
      <c r="I29" s="49"/>
    </row>
    <row r="30" spans="1:9" ht="33" customHeight="1" x14ac:dyDescent="0.25">
      <c r="A30" s="3">
        <v>9</v>
      </c>
      <c r="B30" s="3" t="s">
        <v>249</v>
      </c>
      <c r="C30" s="53" t="s">
        <v>112</v>
      </c>
      <c r="D30" s="53" t="s">
        <v>48</v>
      </c>
      <c r="E30" s="53">
        <v>2</v>
      </c>
      <c r="F30" s="54">
        <v>4</v>
      </c>
      <c r="G30" s="3"/>
      <c r="H30" s="57"/>
    </row>
    <row r="31" spans="1:9" ht="51" customHeight="1" x14ac:dyDescent="0.25">
      <c r="A31" s="3">
        <v>10</v>
      </c>
      <c r="B31" s="3" t="s">
        <v>231</v>
      </c>
      <c r="C31" s="17" t="s">
        <v>96</v>
      </c>
      <c r="D31" s="40" t="s">
        <v>48</v>
      </c>
      <c r="E31" s="40" t="s">
        <v>217</v>
      </c>
      <c r="F31" s="41">
        <v>1</v>
      </c>
      <c r="G31" s="3"/>
      <c r="H31" s="57"/>
    </row>
    <row r="32" spans="1:9" ht="82.5" customHeight="1" x14ac:dyDescent="0.25">
      <c r="A32" s="3">
        <v>11</v>
      </c>
      <c r="B32" s="3" t="s">
        <v>218</v>
      </c>
      <c r="C32" s="17" t="s">
        <v>96</v>
      </c>
      <c r="D32" s="47" t="s">
        <v>243</v>
      </c>
      <c r="E32" s="40" t="s">
        <v>219</v>
      </c>
      <c r="F32" s="47" t="s">
        <v>277</v>
      </c>
      <c r="G32" s="3"/>
      <c r="H32" s="27"/>
    </row>
    <row r="33" spans="1:8" ht="36.75" customHeight="1" x14ac:dyDescent="0.25">
      <c r="A33" s="3">
        <v>12</v>
      </c>
      <c r="B33" s="3" t="s">
        <v>104</v>
      </c>
      <c r="C33" s="17" t="s">
        <v>96</v>
      </c>
      <c r="D33" s="40">
        <v>37</v>
      </c>
      <c r="E33" s="40">
        <v>15</v>
      </c>
      <c r="F33" s="41">
        <v>22</v>
      </c>
      <c r="G33" s="3"/>
      <c r="H33" s="57"/>
    </row>
    <row r="34" spans="1:8" ht="21.75" customHeight="1" x14ac:dyDescent="0.25">
      <c r="A34" s="3">
        <v>13</v>
      </c>
      <c r="B34" s="3" t="s">
        <v>105</v>
      </c>
      <c r="C34" s="17" t="s">
        <v>96</v>
      </c>
      <c r="D34" s="40">
        <v>21</v>
      </c>
      <c r="E34" s="40">
        <v>20</v>
      </c>
      <c r="F34" s="41">
        <v>34</v>
      </c>
      <c r="G34" s="3"/>
      <c r="H34" s="57"/>
    </row>
    <row r="35" spans="1:8" ht="21.75" customHeight="1" x14ac:dyDescent="0.25">
      <c r="A35" s="3">
        <v>14</v>
      </c>
      <c r="B35" s="3" t="s">
        <v>106</v>
      </c>
      <c r="C35" s="17" t="s">
        <v>96</v>
      </c>
      <c r="D35" s="40">
        <v>19</v>
      </c>
      <c r="E35" s="40">
        <v>10</v>
      </c>
      <c r="F35" s="41">
        <v>10</v>
      </c>
      <c r="G35" s="3"/>
      <c r="H35" s="57"/>
    </row>
    <row r="36" spans="1:8" ht="50.25" customHeight="1" x14ac:dyDescent="0.25">
      <c r="A36" s="3">
        <v>15</v>
      </c>
      <c r="B36" s="3" t="s">
        <v>107</v>
      </c>
      <c r="C36" s="17" t="s">
        <v>108</v>
      </c>
      <c r="D36" s="40">
        <v>31</v>
      </c>
      <c r="E36" s="40">
        <v>20</v>
      </c>
      <c r="F36" s="41">
        <v>31</v>
      </c>
      <c r="G36" s="3"/>
      <c r="H36" s="57"/>
    </row>
    <row r="37" spans="1:8" ht="35.25" customHeight="1" x14ac:dyDescent="0.25">
      <c r="A37" s="3">
        <v>16</v>
      </c>
      <c r="B37" s="3" t="s">
        <v>109</v>
      </c>
      <c r="C37" s="17" t="s">
        <v>108</v>
      </c>
      <c r="D37" s="40">
        <v>4</v>
      </c>
      <c r="E37" s="40">
        <v>1</v>
      </c>
      <c r="F37" s="41">
        <v>1</v>
      </c>
      <c r="G37" s="3"/>
      <c r="H37" s="57"/>
    </row>
    <row r="38" spans="1:8" ht="41.25" customHeight="1" x14ac:dyDescent="0.25">
      <c r="A38" s="3">
        <v>17</v>
      </c>
      <c r="B38" s="3" t="s">
        <v>110</v>
      </c>
      <c r="C38" s="17" t="s">
        <v>108</v>
      </c>
      <c r="D38" s="40">
        <v>8</v>
      </c>
      <c r="E38" s="40">
        <v>8</v>
      </c>
      <c r="F38" s="41">
        <v>8</v>
      </c>
      <c r="G38" s="3"/>
      <c r="H38" s="57"/>
    </row>
    <row r="39" spans="1:8" ht="77.25" customHeight="1" x14ac:dyDescent="0.25">
      <c r="A39" s="3">
        <v>18</v>
      </c>
      <c r="B39" s="3" t="s">
        <v>111</v>
      </c>
      <c r="C39" s="17" t="s">
        <v>96</v>
      </c>
      <c r="D39" s="40">
        <v>5</v>
      </c>
      <c r="E39" s="40">
        <v>10</v>
      </c>
      <c r="F39" s="41">
        <v>1</v>
      </c>
      <c r="G39" s="3" t="s">
        <v>275</v>
      </c>
      <c r="H39" s="27"/>
    </row>
    <row r="40" spans="1:8" ht="30" customHeight="1" x14ac:dyDescent="0.25">
      <c r="A40" s="3">
        <v>19</v>
      </c>
      <c r="B40" s="3" t="s">
        <v>113</v>
      </c>
      <c r="C40" s="17" t="s">
        <v>96</v>
      </c>
      <c r="D40" s="40">
        <v>0</v>
      </c>
      <c r="E40" s="40">
        <v>0</v>
      </c>
      <c r="F40" s="41">
        <v>0</v>
      </c>
      <c r="G40" s="3"/>
      <c r="H40" s="57"/>
    </row>
    <row r="41" spans="1:8" ht="22.5" customHeight="1" x14ac:dyDescent="0.25">
      <c r="A41" s="361" t="s">
        <v>13</v>
      </c>
      <c r="B41" s="361"/>
      <c r="C41" s="361"/>
      <c r="D41" s="361"/>
      <c r="E41" s="361"/>
      <c r="F41" s="361"/>
      <c r="G41" s="361"/>
    </row>
    <row r="42" spans="1:8" ht="19.5" customHeight="1" x14ac:dyDescent="0.25">
      <c r="A42" s="6">
        <v>1</v>
      </c>
      <c r="B42" s="8" t="s">
        <v>114</v>
      </c>
      <c r="C42" s="7" t="s">
        <v>115</v>
      </c>
      <c r="D42" s="7">
        <v>3</v>
      </c>
      <c r="E42" s="7">
        <v>2</v>
      </c>
      <c r="F42" s="33">
        <v>3</v>
      </c>
      <c r="G42" s="35"/>
    </row>
    <row r="43" spans="1:8" ht="30.75" customHeight="1" x14ac:dyDescent="0.25">
      <c r="A43" s="6">
        <v>2</v>
      </c>
      <c r="B43" s="8" t="s">
        <v>116</v>
      </c>
      <c r="C43" s="7" t="s">
        <v>115</v>
      </c>
      <c r="D43" s="7">
        <v>8</v>
      </c>
      <c r="E43" s="32">
        <v>8</v>
      </c>
      <c r="F43" s="33">
        <v>8</v>
      </c>
      <c r="G43" s="35"/>
    </row>
    <row r="44" spans="1:8" ht="30.75" customHeight="1" x14ac:dyDescent="0.25">
      <c r="A44" s="6">
        <v>3</v>
      </c>
      <c r="B44" s="8" t="s">
        <v>117</v>
      </c>
      <c r="C44" s="7" t="s">
        <v>118</v>
      </c>
      <c r="D44" s="7" t="s">
        <v>220</v>
      </c>
      <c r="E44" s="32" t="s">
        <v>250</v>
      </c>
      <c r="F44" s="33" t="s">
        <v>250</v>
      </c>
      <c r="G44" s="35"/>
    </row>
    <row r="45" spans="1:8" ht="30.75" customHeight="1" x14ac:dyDescent="0.25">
      <c r="A45" s="6">
        <v>4</v>
      </c>
      <c r="B45" s="8" t="s">
        <v>119</v>
      </c>
      <c r="C45" s="7" t="s">
        <v>120</v>
      </c>
      <c r="D45" s="7">
        <v>451</v>
      </c>
      <c r="E45" s="32">
        <v>455</v>
      </c>
      <c r="F45" s="33">
        <v>460</v>
      </c>
      <c r="G45" s="10"/>
    </row>
    <row r="46" spans="1:8" ht="30.75" customHeight="1" x14ac:dyDescent="0.25">
      <c r="A46" s="6">
        <v>5</v>
      </c>
      <c r="B46" s="8" t="s">
        <v>121</v>
      </c>
      <c r="C46" s="7" t="s">
        <v>120</v>
      </c>
      <c r="D46" s="7">
        <v>750</v>
      </c>
      <c r="E46" s="32">
        <v>750</v>
      </c>
      <c r="F46" s="33">
        <v>750</v>
      </c>
      <c r="G46" s="35"/>
    </row>
    <row r="47" spans="1:8" ht="30.75" customHeight="1" x14ac:dyDescent="0.25">
      <c r="A47" s="6">
        <v>6</v>
      </c>
      <c r="B47" s="8" t="s">
        <v>122</v>
      </c>
      <c r="C47" s="7" t="s">
        <v>123</v>
      </c>
      <c r="D47" s="7" t="s">
        <v>221</v>
      </c>
      <c r="E47" s="32" t="s">
        <v>251</v>
      </c>
      <c r="F47" s="33" t="s">
        <v>259</v>
      </c>
      <c r="G47" s="10"/>
    </row>
    <row r="48" spans="1:8" ht="22.5" customHeight="1" x14ac:dyDescent="0.25">
      <c r="A48" s="6">
        <v>7</v>
      </c>
      <c r="B48" s="8" t="s">
        <v>124</v>
      </c>
      <c r="C48" s="7" t="s">
        <v>115</v>
      </c>
      <c r="D48" s="7">
        <v>6</v>
      </c>
      <c r="E48" s="32">
        <v>6</v>
      </c>
      <c r="F48" s="33">
        <v>6</v>
      </c>
      <c r="G48" s="35"/>
    </row>
    <row r="49" spans="1:7" ht="22.5" customHeight="1" x14ac:dyDescent="0.25">
      <c r="A49" s="6">
        <v>8</v>
      </c>
      <c r="B49" s="8" t="s">
        <v>125</v>
      </c>
      <c r="C49" s="7" t="s">
        <v>120</v>
      </c>
      <c r="D49" s="7">
        <v>1600</v>
      </c>
      <c r="E49" s="32">
        <v>1600</v>
      </c>
      <c r="F49" s="33">
        <v>1620</v>
      </c>
      <c r="G49" s="35"/>
    </row>
    <row r="50" spans="1:7" ht="30.75" customHeight="1" x14ac:dyDescent="0.25">
      <c r="A50" s="6">
        <v>9</v>
      </c>
      <c r="B50" s="8" t="s">
        <v>126</v>
      </c>
      <c r="C50" s="7" t="s">
        <v>115</v>
      </c>
      <c r="D50" s="7">
        <v>10</v>
      </c>
      <c r="E50" s="32">
        <v>9</v>
      </c>
      <c r="F50" s="33">
        <v>9</v>
      </c>
      <c r="G50" s="35"/>
    </row>
    <row r="51" spans="1:7" ht="30.75" customHeight="1" x14ac:dyDescent="0.25">
      <c r="A51" s="6">
        <v>10</v>
      </c>
      <c r="B51" s="8" t="s">
        <v>127</v>
      </c>
      <c r="C51" s="7" t="s">
        <v>128</v>
      </c>
      <c r="D51" s="7">
        <v>750</v>
      </c>
      <c r="E51" s="32">
        <v>800</v>
      </c>
      <c r="F51" s="33">
        <v>850</v>
      </c>
      <c r="G51" s="35"/>
    </row>
    <row r="52" spans="1:7" ht="14.25" customHeight="1" x14ac:dyDescent="0.25">
      <c r="A52" s="369">
        <v>11</v>
      </c>
      <c r="B52" s="371" t="s">
        <v>129</v>
      </c>
      <c r="C52" s="372" t="s">
        <v>120</v>
      </c>
      <c r="D52" s="372">
        <v>80</v>
      </c>
      <c r="E52" s="372">
        <v>45</v>
      </c>
      <c r="F52" s="369">
        <v>85</v>
      </c>
      <c r="G52" s="366"/>
    </row>
    <row r="53" spans="1:7" ht="4.5" customHeight="1" x14ac:dyDescent="0.25">
      <c r="A53" s="373"/>
      <c r="B53" s="371"/>
      <c r="C53" s="372"/>
      <c r="D53" s="372"/>
      <c r="E53" s="372"/>
      <c r="F53" s="373"/>
      <c r="G53" s="367"/>
    </row>
    <row r="54" spans="1:7" ht="9.75" customHeight="1" x14ac:dyDescent="0.25">
      <c r="A54" s="373"/>
      <c r="B54" s="371"/>
      <c r="C54" s="372"/>
      <c r="D54" s="372"/>
      <c r="E54" s="372"/>
      <c r="F54" s="373"/>
      <c r="G54" s="367"/>
    </row>
    <row r="55" spans="1:7" ht="2.25" customHeight="1" x14ac:dyDescent="0.25">
      <c r="A55" s="373"/>
      <c r="B55" s="371"/>
      <c r="C55" s="372"/>
      <c r="D55" s="372"/>
      <c r="E55" s="372"/>
      <c r="F55" s="373"/>
      <c r="G55" s="367"/>
    </row>
    <row r="56" spans="1:7" ht="9.75" customHeight="1" x14ac:dyDescent="0.25">
      <c r="A56" s="370"/>
      <c r="B56" s="371"/>
      <c r="C56" s="372"/>
      <c r="D56" s="372"/>
      <c r="E56" s="372"/>
      <c r="F56" s="370"/>
      <c r="G56" s="368"/>
    </row>
    <row r="57" spans="1:7" ht="12" customHeight="1" x14ac:dyDescent="0.25">
      <c r="A57" s="369">
        <v>12</v>
      </c>
      <c r="B57" s="371" t="s">
        <v>130</v>
      </c>
      <c r="C57" s="372" t="s">
        <v>131</v>
      </c>
      <c r="D57" s="372">
        <v>1700</v>
      </c>
      <c r="E57" s="372">
        <v>1800</v>
      </c>
      <c r="F57" s="369">
        <v>1850</v>
      </c>
      <c r="G57" s="366"/>
    </row>
    <row r="58" spans="1:7" ht="26.25" customHeight="1" x14ac:dyDescent="0.25">
      <c r="A58" s="370"/>
      <c r="B58" s="371"/>
      <c r="C58" s="372"/>
      <c r="D58" s="372"/>
      <c r="E58" s="372"/>
      <c r="F58" s="370"/>
      <c r="G58" s="368"/>
    </row>
    <row r="59" spans="1:7" ht="8.25" customHeight="1" x14ac:dyDescent="0.25">
      <c r="A59" s="369">
        <v>13</v>
      </c>
      <c r="B59" s="371" t="s">
        <v>132</v>
      </c>
      <c r="C59" s="359" t="s">
        <v>115</v>
      </c>
      <c r="D59" s="372">
        <v>16</v>
      </c>
      <c r="E59" s="372">
        <v>16</v>
      </c>
      <c r="F59" s="369">
        <v>17</v>
      </c>
      <c r="G59" s="366"/>
    </row>
    <row r="60" spans="1:7" ht="16.5" customHeight="1" x14ac:dyDescent="0.25">
      <c r="A60" s="373"/>
      <c r="B60" s="371"/>
      <c r="C60" s="374"/>
      <c r="D60" s="372"/>
      <c r="E60" s="372"/>
      <c r="F60" s="373"/>
      <c r="G60" s="367"/>
    </row>
    <row r="61" spans="1:7" ht="12" customHeight="1" x14ac:dyDescent="0.25">
      <c r="A61" s="370"/>
      <c r="B61" s="371"/>
      <c r="C61" s="360"/>
      <c r="D61" s="372"/>
      <c r="E61" s="372"/>
      <c r="F61" s="370"/>
      <c r="G61" s="368"/>
    </row>
    <row r="62" spans="1:7" ht="18" customHeight="1" x14ac:dyDescent="0.25">
      <c r="A62" s="369">
        <v>14</v>
      </c>
      <c r="B62" s="371" t="s">
        <v>133</v>
      </c>
      <c r="C62" s="359" t="s">
        <v>120</v>
      </c>
      <c r="D62" s="372">
        <v>2150</v>
      </c>
      <c r="E62" s="372">
        <v>2200</v>
      </c>
      <c r="F62" s="369">
        <v>2300</v>
      </c>
      <c r="G62" s="366"/>
    </row>
    <row r="63" spans="1:7" ht="24" customHeight="1" x14ac:dyDescent="0.25">
      <c r="A63" s="370"/>
      <c r="B63" s="371"/>
      <c r="C63" s="360"/>
      <c r="D63" s="372"/>
      <c r="E63" s="372"/>
      <c r="F63" s="370"/>
      <c r="G63" s="368"/>
    </row>
    <row r="64" spans="1:7" ht="30.75" customHeight="1" x14ac:dyDescent="0.25">
      <c r="A64" s="6">
        <v>15</v>
      </c>
      <c r="B64" s="10" t="s">
        <v>134</v>
      </c>
      <c r="C64" s="30" t="s">
        <v>135</v>
      </c>
      <c r="D64" s="32">
        <v>50</v>
      </c>
      <c r="E64" s="32">
        <v>52</v>
      </c>
      <c r="F64" s="55">
        <v>52</v>
      </c>
      <c r="G64" s="10"/>
    </row>
    <row r="65" spans="1:7" ht="30.75" customHeight="1" x14ac:dyDescent="0.25">
      <c r="A65" s="9">
        <v>16</v>
      </c>
      <c r="B65" s="34" t="s">
        <v>136</v>
      </c>
      <c r="C65" s="29" t="s">
        <v>135</v>
      </c>
      <c r="D65" s="31">
        <v>36</v>
      </c>
      <c r="E65" s="31">
        <v>38</v>
      </c>
      <c r="F65" s="56">
        <v>38</v>
      </c>
      <c r="G65" s="34"/>
    </row>
    <row r="66" spans="1:7" ht="30.75" customHeight="1" x14ac:dyDescent="0.25">
      <c r="A66" s="6">
        <v>17</v>
      </c>
      <c r="B66" s="10" t="s">
        <v>222</v>
      </c>
      <c r="C66" s="30" t="s">
        <v>223</v>
      </c>
      <c r="D66" s="32">
        <v>360</v>
      </c>
      <c r="E66" s="32">
        <v>360</v>
      </c>
      <c r="F66" s="33">
        <v>360</v>
      </c>
      <c r="G66" s="10"/>
    </row>
    <row r="67" spans="1:7" ht="24.75" customHeight="1" x14ac:dyDescent="0.25">
      <c r="A67" s="6">
        <v>18</v>
      </c>
      <c r="B67" s="8" t="s">
        <v>137</v>
      </c>
      <c r="C67" s="7" t="s">
        <v>138</v>
      </c>
      <c r="D67" s="7">
        <v>2652</v>
      </c>
      <c r="E67" s="7">
        <v>1530</v>
      </c>
      <c r="F67" s="33">
        <v>34000</v>
      </c>
      <c r="G67" s="10"/>
    </row>
    <row r="68" spans="1:7" ht="24.75" customHeight="1" x14ac:dyDescent="0.25">
      <c r="A68" s="6">
        <v>19</v>
      </c>
      <c r="B68" s="8" t="s">
        <v>139</v>
      </c>
      <c r="C68" s="7" t="s">
        <v>140</v>
      </c>
      <c r="D68" s="7">
        <v>191</v>
      </c>
      <c r="E68" s="7">
        <v>150</v>
      </c>
      <c r="F68" s="33">
        <v>281</v>
      </c>
      <c r="G68" s="10"/>
    </row>
    <row r="69" spans="1:7" ht="24.75" customHeight="1" x14ac:dyDescent="0.25">
      <c r="A69" s="6">
        <v>20</v>
      </c>
      <c r="B69" s="8" t="s">
        <v>142</v>
      </c>
      <c r="C69" s="7" t="s">
        <v>103</v>
      </c>
      <c r="D69" s="7">
        <v>25</v>
      </c>
      <c r="E69" s="7">
        <v>10</v>
      </c>
      <c r="F69" s="33">
        <v>30</v>
      </c>
      <c r="G69" s="10"/>
    </row>
    <row r="70" spans="1:7" ht="116.25" customHeight="1" x14ac:dyDescent="0.25">
      <c r="A70" s="6">
        <v>21</v>
      </c>
      <c r="B70" s="8" t="s">
        <v>143</v>
      </c>
      <c r="C70" s="7" t="s">
        <v>79</v>
      </c>
      <c r="D70" s="7">
        <v>100</v>
      </c>
      <c r="E70" s="7">
        <v>100</v>
      </c>
      <c r="F70" s="33">
        <v>100</v>
      </c>
      <c r="G70" s="10"/>
    </row>
    <row r="71" spans="1:7" ht="50.25" customHeight="1" x14ac:dyDescent="0.25">
      <c r="A71" s="6">
        <v>22</v>
      </c>
      <c r="B71" s="8" t="s">
        <v>144</v>
      </c>
      <c r="C71" s="7" t="s">
        <v>135</v>
      </c>
      <c r="D71" s="7">
        <v>24</v>
      </c>
      <c r="E71" s="7">
        <v>8</v>
      </c>
      <c r="F71" s="33">
        <v>14</v>
      </c>
      <c r="G71" s="10"/>
    </row>
    <row r="72" spans="1:7" ht="78" customHeight="1" x14ac:dyDescent="0.25">
      <c r="A72" s="6">
        <v>23</v>
      </c>
      <c r="B72" s="10" t="s">
        <v>145</v>
      </c>
      <c r="C72" s="30" t="s">
        <v>146</v>
      </c>
      <c r="D72" s="32">
        <v>11</v>
      </c>
      <c r="E72" s="32">
        <v>5</v>
      </c>
      <c r="F72" s="33">
        <v>17</v>
      </c>
      <c r="G72" s="10"/>
    </row>
    <row r="73" spans="1:7" ht="51" customHeight="1" x14ac:dyDescent="0.25">
      <c r="A73" s="6">
        <v>24</v>
      </c>
      <c r="B73" s="10" t="s">
        <v>147</v>
      </c>
      <c r="C73" s="30" t="s">
        <v>79</v>
      </c>
      <c r="D73" s="32">
        <v>74.599999999999994</v>
      </c>
      <c r="E73" s="32">
        <v>53.5</v>
      </c>
      <c r="F73" s="33">
        <v>78</v>
      </c>
      <c r="G73" s="10"/>
    </row>
    <row r="74" spans="1:7" ht="47.25" customHeight="1" x14ac:dyDescent="0.25">
      <c r="A74" s="6">
        <v>25</v>
      </c>
      <c r="B74" s="10" t="s">
        <v>148</v>
      </c>
      <c r="C74" s="30" t="s">
        <v>79</v>
      </c>
      <c r="D74" s="32">
        <v>81.5</v>
      </c>
      <c r="E74" s="32">
        <v>50.5</v>
      </c>
      <c r="F74" s="33">
        <v>79</v>
      </c>
      <c r="G74" s="10"/>
    </row>
    <row r="75" spans="1:7" ht="65.25" customHeight="1" x14ac:dyDescent="0.25">
      <c r="A75" s="6">
        <v>26</v>
      </c>
      <c r="B75" s="8" t="s">
        <v>149</v>
      </c>
      <c r="C75" s="7" t="s">
        <v>120</v>
      </c>
      <c r="D75" s="7">
        <v>859</v>
      </c>
      <c r="E75" s="7">
        <v>220</v>
      </c>
      <c r="F75" s="33">
        <v>1415</v>
      </c>
      <c r="G75" s="10"/>
    </row>
    <row r="76" spans="1:7" ht="17.25" customHeight="1" x14ac:dyDescent="0.25">
      <c r="A76" s="6">
        <v>27</v>
      </c>
      <c r="B76" s="52" t="s">
        <v>252</v>
      </c>
      <c r="C76" s="7" t="s">
        <v>256</v>
      </c>
      <c r="D76" s="7" t="s">
        <v>48</v>
      </c>
      <c r="E76" s="7">
        <v>196</v>
      </c>
      <c r="F76" s="54">
        <v>196</v>
      </c>
      <c r="G76" s="10"/>
    </row>
    <row r="77" spans="1:7" ht="28.5" customHeight="1" x14ac:dyDescent="0.25">
      <c r="A77" s="6">
        <v>28</v>
      </c>
      <c r="B77" s="52" t="s">
        <v>253</v>
      </c>
      <c r="C77" s="7" t="s">
        <v>120</v>
      </c>
      <c r="D77" s="7" t="s">
        <v>48</v>
      </c>
      <c r="E77" s="7">
        <v>15</v>
      </c>
      <c r="F77" s="54">
        <v>15</v>
      </c>
      <c r="G77" s="10"/>
    </row>
    <row r="78" spans="1:7" ht="65.25" customHeight="1" x14ac:dyDescent="0.25">
      <c r="A78" s="6">
        <v>29</v>
      </c>
      <c r="B78" s="52" t="s">
        <v>254</v>
      </c>
      <c r="C78" s="7" t="s">
        <v>257</v>
      </c>
      <c r="D78" s="7" t="s">
        <v>48</v>
      </c>
      <c r="E78" s="7">
        <v>1</v>
      </c>
      <c r="F78" s="54">
        <v>1</v>
      </c>
      <c r="G78" s="10"/>
    </row>
    <row r="79" spans="1:7" ht="36.75" customHeight="1" x14ac:dyDescent="0.25">
      <c r="A79" s="6">
        <v>30</v>
      </c>
      <c r="B79" s="52" t="s">
        <v>141</v>
      </c>
      <c r="C79" s="7" t="s">
        <v>115</v>
      </c>
      <c r="D79" s="7" t="s">
        <v>48</v>
      </c>
      <c r="E79" s="7">
        <v>7</v>
      </c>
      <c r="F79" s="54">
        <v>7</v>
      </c>
      <c r="G79" s="10"/>
    </row>
    <row r="80" spans="1:7" ht="36.75" customHeight="1" x14ac:dyDescent="0.25">
      <c r="A80" s="6">
        <v>31</v>
      </c>
      <c r="B80" s="52" t="s">
        <v>255</v>
      </c>
      <c r="C80" s="7" t="s">
        <v>120</v>
      </c>
      <c r="D80" s="7" t="s">
        <v>48</v>
      </c>
      <c r="E80" s="7">
        <v>15</v>
      </c>
      <c r="F80" s="54">
        <v>15</v>
      </c>
      <c r="G80" s="10"/>
    </row>
    <row r="81" spans="1:10" ht="61.5" customHeight="1" x14ac:dyDescent="0.25">
      <c r="A81" s="6">
        <v>32</v>
      </c>
      <c r="B81" s="8" t="s">
        <v>150</v>
      </c>
      <c r="C81" s="7" t="s">
        <v>135</v>
      </c>
      <c r="D81" s="7">
        <v>206</v>
      </c>
      <c r="E81" s="7">
        <v>168</v>
      </c>
      <c r="F81" s="33">
        <v>172</v>
      </c>
      <c r="G81" s="10"/>
    </row>
    <row r="82" spans="1:10" ht="68.25" customHeight="1" x14ac:dyDescent="0.25">
      <c r="A82" s="6">
        <v>33</v>
      </c>
      <c r="B82" s="8" t="s">
        <v>151</v>
      </c>
      <c r="C82" s="7" t="s">
        <v>135</v>
      </c>
      <c r="D82" s="7">
        <v>64</v>
      </c>
      <c r="E82" s="7">
        <v>34</v>
      </c>
      <c r="F82" s="33">
        <v>52</v>
      </c>
      <c r="G82" s="10"/>
    </row>
    <row r="83" spans="1:10" ht="63" x14ac:dyDescent="0.25">
      <c r="A83" s="6">
        <v>34</v>
      </c>
      <c r="B83" s="8" t="s">
        <v>152</v>
      </c>
      <c r="C83" s="7" t="s">
        <v>135</v>
      </c>
      <c r="D83" s="7">
        <v>13</v>
      </c>
      <c r="E83" s="7">
        <v>34</v>
      </c>
      <c r="F83" s="33">
        <v>15</v>
      </c>
      <c r="G83" s="10" t="s">
        <v>267</v>
      </c>
    </row>
    <row r="84" spans="1:10" ht="21.75" customHeight="1" x14ac:dyDescent="0.25">
      <c r="A84" s="361" t="s">
        <v>14</v>
      </c>
      <c r="B84" s="361"/>
      <c r="C84" s="361"/>
      <c r="D84" s="361"/>
      <c r="E84" s="361"/>
      <c r="F84" s="361"/>
      <c r="G84" s="361"/>
    </row>
    <row r="85" spans="1:10" ht="36.75" customHeight="1" x14ac:dyDescent="0.25">
      <c r="A85" s="6">
        <v>1</v>
      </c>
      <c r="B85" s="10" t="s">
        <v>153</v>
      </c>
      <c r="C85" s="39" t="s">
        <v>154</v>
      </c>
      <c r="D85" s="4">
        <v>100</v>
      </c>
      <c r="E85" s="4">
        <v>100</v>
      </c>
      <c r="F85" s="38">
        <v>100</v>
      </c>
      <c r="G85" s="6"/>
      <c r="H85" s="57"/>
      <c r="I85" s="28"/>
      <c r="J85" s="27"/>
    </row>
    <row r="86" spans="1:10" ht="47.25" x14ac:dyDescent="0.25">
      <c r="A86" s="6">
        <v>2</v>
      </c>
      <c r="B86" s="10" t="s">
        <v>155</v>
      </c>
      <c r="C86" s="39" t="s">
        <v>154</v>
      </c>
      <c r="D86" s="4">
        <v>100</v>
      </c>
      <c r="E86" s="4">
        <v>100</v>
      </c>
      <c r="F86" s="38">
        <v>100</v>
      </c>
      <c r="G86" s="6"/>
      <c r="H86" s="57"/>
      <c r="I86" s="28"/>
      <c r="J86" s="27"/>
    </row>
    <row r="87" spans="1:10" ht="31.5" x14ac:dyDescent="0.25">
      <c r="A87" s="6">
        <v>3</v>
      </c>
      <c r="B87" s="10" t="s">
        <v>156</v>
      </c>
      <c r="C87" s="39" t="s">
        <v>157</v>
      </c>
      <c r="D87" s="4">
        <v>0</v>
      </c>
      <c r="E87" s="4">
        <v>0</v>
      </c>
      <c r="F87" s="38">
        <v>0</v>
      </c>
      <c r="G87" s="6"/>
      <c r="H87" s="57"/>
      <c r="I87" s="28"/>
      <c r="J87" s="27"/>
    </row>
    <row r="88" spans="1:10" ht="31.5" x14ac:dyDescent="0.25">
      <c r="A88" s="6">
        <v>4</v>
      </c>
      <c r="B88" s="10" t="s">
        <v>158</v>
      </c>
      <c r="C88" s="39" t="s">
        <v>157</v>
      </c>
      <c r="D88" s="4">
        <v>0</v>
      </c>
      <c r="E88" s="4">
        <v>0</v>
      </c>
      <c r="F88" s="38">
        <v>0</v>
      </c>
      <c r="G88" s="6"/>
      <c r="H88" s="57"/>
      <c r="I88" s="27"/>
      <c r="J88" s="27"/>
    </row>
    <row r="89" spans="1:10" ht="15.75" x14ac:dyDescent="0.25">
      <c r="A89" s="6">
        <v>5</v>
      </c>
      <c r="B89" s="10" t="s">
        <v>159</v>
      </c>
      <c r="C89" s="39" t="s">
        <v>120</v>
      </c>
      <c r="D89" s="4">
        <v>10</v>
      </c>
      <c r="E89" s="4">
        <v>10</v>
      </c>
      <c r="F89" s="38">
        <v>10</v>
      </c>
      <c r="G89" s="6"/>
      <c r="H89" s="57"/>
      <c r="I89" s="27"/>
      <c r="J89" s="27"/>
    </row>
    <row r="90" spans="1:10" ht="15.75" x14ac:dyDescent="0.25">
      <c r="A90" s="6">
        <v>6</v>
      </c>
      <c r="B90" s="10" t="s">
        <v>160</v>
      </c>
      <c r="C90" s="39" t="s">
        <v>120</v>
      </c>
      <c r="D90" s="4">
        <v>12</v>
      </c>
      <c r="E90" s="4">
        <v>13</v>
      </c>
      <c r="F90" s="38">
        <v>12</v>
      </c>
      <c r="G90" s="43"/>
      <c r="H90" s="27"/>
      <c r="I90" s="27"/>
      <c r="J90" s="27"/>
    </row>
    <row r="91" spans="1:10" ht="31.5" x14ac:dyDescent="0.25">
      <c r="A91" s="6">
        <v>7</v>
      </c>
      <c r="B91" s="10" t="s">
        <v>161</v>
      </c>
      <c r="C91" s="39" t="s">
        <v>157</v>
      </c>
      <c r="D91" s="4">
        <v>2</v>
      </c>
      <c r="E91" s="4">
        <v>10</v>
      </c>
      <c r="F91" s="38">
        <v>0</v>
      </c>
      <c r="G91" s="44" t="s">
        <v>274</v>
      </c>
      <c r="H91" s="27"/>
      <c r="I91" s="27"/>
      <c r="J91" s="27"/>
    </row>
    <row r="92" spans="1:10" ht="15.75" x14ac:dyDescent="0.25">
      <c r="A92" s="6">
        <v>8</v>
      </c>
      <c r="B92" s="10" t="s">
        <v>162</v>
      </c>
      <c r="C92" s="39" t="s">
        <v>157</v>
      </c>
      <c r="D92" s="4">
        <v>0</v>
      </c>
      <c r="E92" s="4">
        <v>0</v>
      </c>
      <c r="F92" s="38">
        <v>0</v>
      </c>
      <c r="G92" s="6"/>
      <c r="H92" s="57"/>
      <c r="I92" s="27"/>
      <c r="J92" s="27"/>
    </row>
    <row r="93" spans="1:10" ht="47.25" x14ac:dyDescent="0.25">
      <c r="A93" s="6">
        <v>9</v>
      </c>
      <c r="B93" s="10" t="s">
        <v>163</v>
      </c>
      <c r="C93" s="39" t="s">
        <v>154</v>
      </c>
      <c r="D93" s="4">
        <v>79</v>
      </c>
      <c r="E93" s="4">
        <v>80</v>
      </c>
      <c r="F93" s="38">
        <v>80</v>
      </c>
      <c r="G93" s="6"/>
      <c r="H93" s="57"/>
      <c r="I93" s="27"/>
      <c r="J93" s="27"/>
    </row>
    <row r="94" spans="1:10" ht="23.25" customHeight="1" x14ac:dyDescent="0.25">
      <c r="A94" s="363" t="s">
        <v>16</v>
      </c>
      <c r="B94" s="363"/>
      <c r="C94" s="363"/>
      <c r="D94" s="363"/>
      <c r="E94" s="363"/>
      <c r="F94" s="363"/>
      <c r="G94" s="363"/>
    </row>
    <row r="95" spans="1:10" ht="47.25" x14ac:dyDescent="0.25">
      <c r="A95" s="6">
        <v>1</v>
      </c>
      <c r="B95" s="11" t="s">
        <v>164</v>
      </c>
      <c r="C95" s="12" t="s">
        <v>79</v>
      </c>
      <c r="D95" s="12">
        <v>100</v>
      </c>
      <c r="E95" s="12">
        <v>100</v>
      </c>
      <c r="F95" s="41">
        <v>100</v>
      </c>
      <c r="G95" s="6"/>
      <c r="H95" s="48"/>
      <c r="I95" s="49"/>
    </row>
    <row r="96" spans="1:10" ht="18.75" customHeight="1" x14ac:dyDescent="0.25">
      <c r="A96" s="6">
        <v>2</v>
      </c>
      <c r="B96" s="11" t="s">
        <v>165</v>
      </c>
      <c r="C96" s="12" t="s">
        <v>79</v>
      </c>
      <c r="D96" s="12">
        <v>94.5</v>
      </c>
      <c r="E96" s="12">
        <v>100</v>
      </c>
      <c r="F96" s="41">
        <v>97</v>
      </c>
      <c r="G96" s="3" t="s">
        <v>270</v>
      </c>
      <c r="H96" s="48"/>
      <c r="I96" s="49"/>
    </row>
    <row r="97" spans="1:9" ht="47.25" x14ac:dyDescent="0.25">
      <c r="A97" s="6">
        <v>3</v>
      </c>
      <c r="B97" s="11" t="s">
        <v>166</v>
      </c>
      <c r="C97" s="12" t="s">
        <v>79</v>
      </c>
      <c r="D97" s="12">
        <v>100</v>
      </c>
      <c r="E97" s="12">
        <v>100</v>
      </c>
      <c r="F97" s="41">
        <v>100</v>
      </c>
      <c r="G97" s="6"/>
      <c r="H97" s="48"/>
      <c r="I97" s="49"/>
    </row>
    <row r="98" spans="1:9" ht="47.25" x14ac:dyDescent="0.25">
      <c r="A98" s="6">
        <v>4</v>
      </c>
      <c r="B98" s="11" t="s">
        <v>167</v>
      </c>
      <c r="C98" s="12" t="s">
        <v>79</v>
      </c>
      <c r="D98" s="12">
        <v>100</v>
      </c>
      <c r="E98" s="12">
        <v>100</v>
      </c>
      <c r="F98" s="41">
        <v>100</v>
      </c>
      <c r="G98" s="6"/>
      <c r="H98" s="48"/>
      <c r="I98" s="49"/>
    </row>
    <row r="99" spans="1:9" ht="31.5" x14ac:dyDescent="0.25">
      <c r="A99" s="6">
        <v>5</v>
      </c>
      <c r="B99" s="11" t="s">
        <v>168</v>
      </c>
      <c r="C99" s="12" t="s">
        <v>79</v>
      </c>
      <c r="D99" s="12">
        <v>86.3</v>
      </c>
      <c r="E99" s="12">
        <v>86.5</v>
      </c>
      <c r="F99" s="41">
        <v>87</v>
      </c>
      <c r="G99" s="6"/>
      <c r="H99" s="48"/>
      <c r="I99" s="49"/>
    </row>
    <row r="100" spans="1:9" ht="31.5" x14ac:dyDescent="0.25">
      <c r="A100" s="6">
        <v>6</v>
      </c>
      <c r="B100" s="11" t="s">
        <v>169</v>
      </c>
      <c r="C100" s="12" t="s">
        <v>79</v>
      </c>
      <c r="D100" s="12">
        <v>100</v>
      </c>
      <c r="E100" s="12">
        <v>100</v>
      </c>
      <c r="F100" s="41">
        <v>100</v>
      </c>
      <c r="G100" s="6"/>
      <c r="H100" s="48"/>
      <c r="I100" s="49"/>
    </row>
    <row r="101" spans="1:9" ht="31.5" x14ac:dyDescent="0.25">
      <c r="A101" s="6">
        <v>7</v>
      </c>
      <c r="B101" s="11" t="s">
        <v>170</v>
      </c>
      <c r="C101" s="12" t="s">
        <v>79</v>
      </c>
      <c r="D101" s="12">
        <v>100</v>
      </c>
      <c r="E101" s="12">
        <v>100</v>
      </c>
      <c r="F101" s="41">
        <v>100</v>
      </c>
      <c r="G101" s="6"/>
      <c r="H101" s="48"/>
      <c r="I101" s="49"/>
    </row>
    <row r="102" spans="1:9" ht="31.5" x14ac:dyDescent="0.25">
      <c r="A102" s="6">
        <v>8</v>
      </c>
      <c r="B102" s="11" t="s">
        <v>171</v>
      </c>
      <c r="C102" s="12" t="s">
        <v>79</v>
      </c>
      <c r="D102" s="12">
        <v>100</v>
      </c>
      <c r="E102" s="12">
        <v>100</v>
      </c>
      <c r="F102" s="41">
        <v>100</v>
      </c>
      <c r="G102" s="6"/>
      <c r="H102" s="48"/>
      <c r="I102" s="49"/>
    </row>
    <row r="103" spans="1:9" ht="31.5" x14ac:dyDescent="0.25">
      <c r="A103" s="6">
        <v>9</v>
      </c>
      <c r="B103" s="11" t="s">
        <v>172</v>
      </c>
      <c r="C103" s="12" t="s">
        <v>79</v>
      </c>
      <c r="D103" s="12">
        <v>100</v>
      </c>
      <c r="E103" s="12">
        <v>100</v>
      </c>
      <c r="F103" s="41">
        <v>100</v>
      </c>
      <c r="G103" s="6"/>
      <c r="H103" s="48"/>
      <c r="I103" s="49"/>
    </row>
    <row r="104" spans="1:9" ht="15.75" x14ac:dyDescent="0.25">
      <c r="A104" s="6">
        <v>10</v>
      </c>
      <c r="B104" s="11" t="s">
        <v>173</v>
      </c>
      <c r="C104" s="12" t="s">
        <v>79</v>
      </c>
      <c r="D104" s="12">
        <v>100</v>
      </c>
      <c r="E104" s="12">
        <v>100</v>
      </c>
      <c r="F104" s="41">
        <v>97.7</v>
      </c>
      <c r="G104" s="6"/>
      <c r="H104" s="48"/>
      <c r="I104" s="49"/>
    </row>
    <row r="105" spans="1:9" ht="31.5" x14ac:dyDescent="0.25">
      <c r="A105" s="6">
        <v>11</v>
      </c>
      <c r="B105" s="11" t="s">
        <v>174</v>
      </c>
      <c r="C105" s="12" t="s">
        <v>157</v>
      </c>
      <c r="D105" s="42">
        <v>15</v>
      </c>
      <c r="E105" s="42">
        <v>15</v>
      </c>
      <c r="F105" s="41">
        <v>13</v>
      </c>
      <c r="G105" s="6"/>
      <c r="H105" s="48"/>
      <c r="I105" s="49"/>
    </row>
    <row r="106" spans="1:9" ht="33.75" customHeight="1" x14ac:dyDescent="0.25">
      <c r="A106" s="6">
        <v>12</v>
      </c>
      <c r="B106" s="11" t="s">
        <v>175</v>
      </c>
      <c r="C106" s="12" t="s">
        <v>79</v>
      </c>
      <c r="D106" s="12">
        <v>110.9</v>
      </c>
      <c r="E106" s="12">
        <v>100</v>
      </c>
      <c r="F106" s="41">
        <v>108.4</v>
      </c>
      <c r="G106" s="3"/>
      <c r="H106" s="48"/>
      <c r="I106" s="49"/>
    </row>
    <row r="107" spans="1:9" ht="47.25" x14ac:dyDescent="0.25">
      <c r="A107" s="6">
        <v>13</v>
      </c>
      <c r="B107" s="11" t="s">
        <v>176</v>
      </c>
      <c r="C107" s="12" t="s">
        <v>79</v>
      </c>
      <c r="D107" s="12">
        <v>100</v>
      </c>
      <c r="E107" s="12">
        <v>100</v>
      </c>
      <c r="F107" s="41">
        <v>100</v>
      </c>
      <c r="G107" s="6"/>
      <c r="H107" s="48"/>
      <c r="I107" s="49"/>
    </row>
    <row r="108" spans="1:9" ht="31.5" x14ac:dyDescent="0.25">
      <c r="A108" s="6">
        <v>14</v>
      </c>
      <c r="B108" s="11" t="s">
        <v>177</v>
      </c>
      <c r="C108" s="12" t="s">
        <v>79</v>
      </c>
      <c r="D108" s="12">
        <v>100</v>
      </c>
      <c r="E108" s="12">
        <v>100</v>
      </c>
      <c r="F108" s="41">
        <v>100</v>
      </c>
      <c r="G108" s="6"/>
      <c r="H108" s="48"/>
      <c r="I108" s="49"/>
    </row>
    <row r="109" spans="1:9" ht="47.25" x14ac:dyDescent="0.25">
      <c r="A109" s="6">
        <v>15</v>
      </c>
      <c r="B109" s="11" t="s">
        <v>178</v>
      </c>
      <c r="C109" s="12" t="s">
        <v>79</v>
      </c>
      <c r="D109" s="12">
        <v>90.1</v>
      </c>
      <c r="E109" s="12">
        <v>95</v>
      </c>
      <c r="F109" s="41">
        <v>97</v>
      </c>
      <c r="G109" s="6"/>
      <c r="H109" s="48"/>
      <c r="I109" s="49"/>
    </row>
    <row r="110" spans="1:9" ht="15.75" x14ac:dyDescent="0.25">
      <c r="A110" s="6">
        <v>16</v>
      </c>
      <c r="B110" s="14" t="s">
        <v>179</v>
      </c>
      <c r="C110" s="12" t="s">
        <v>79</v>
      </c>
      <c r="D110" s="12">
        <v>100</v>
      </c>
      <c r="E110" s="12">
        <v>100</v>
      </c>
      <c r="F110" s="41">
        <v>100</v>
      </c>
      <c r="G110" s="6"/>
      <c r="H110" s="48"/>
      <c r="I110" s="49"/>
    </row>
    <row r="111" spans="1:9" ht="47.25" x14ac:dyDescent="0.25">
      <c r="A111" s="6">
        <v>17</v>
      </c>
      <c r="B111" s="11" t="s">
        <v>180</v>
      </c>
      <c r="C111" s="12" t="s">
        <v>79</v>
      </c>
      <c r="D111" s="12">
        <v>100</v>
      </c>
      <c r="E111" s="12">
        <v>100</v>
      </c>
      <c r="F111" s="41">
        <v>100</v>
      </c>
      <c r="G111" s="6"/>
      <c r="H111" s="48"/>
      <c r="I111" s="49"/>
    </row>
    <row r="112" spans="1:9" ht="63" x14ac:dyDescent="0.25">
      <c r="A112" s="6">
        <v>18</v>
      </c>
      <c r="B112" s="11" t="s">
        <v>181</v>
      </c>
      <c r="C112" s="12" t="s">
        <v>79</v>
      </c>
      <c r="D112" s="12">
        <v>100</v>
      </c>
      <c r="E112" s="12">
        <v>100</v>
      </c>
      <c r="F112" s="41">
        <v>100</v>
      </c>
      <c r="G112" s="6"/>
      <c r="H112" s="48"/>
      <c r="I112" s="49"/>
    </row>
    <row r="113" spans="1:9" ht="47.25" x14ac:dyDescent="0.25">
      <c r="A113" s="6">
        <v>19</v>
      </c>
      <c r="B113" s="15" t="s">
        <v>182</v>
      </c>
      <c r="C113" s="12" t="s">
        <v>79</v>
      </c>
      <c r="D113" s="12">
        <v>94</v>
      </c>
      <c r="E113" s="12">
        <v>85</v>
      </c>
      <c r="F113" s="41">
        <v>100</v>
      </c>
      <c r="G113" s="3"/>
      <c r="H113" s="48"/>
      <c r="I113" s="49"/>
    </row>
    <row r="114" spans="1:9" ht="47.25" x14ac:dyDescent="0.25">
      <c r="A114" s="6">
        <v>20</v>
      </c>
      <c r="B114" s="15" t="s">
        <v>183</v>
      </c>
      <c r="C114" s="13" t="s">
        <v>157</v>
      </c>
      <c r="D114" s="42">
        <v>94</v>
      </c>
      <c r="E114" s="42">
        <v>85</v>
      </c>
      <c r="F114" s="41">
        <v>100</v>
      </c>
      <c r="G114" s="6"/>
      <c r="H114" s="48"/>
      <c r="I114" s="49"/>
    </row>
    <row r="115" spans="1:9" ht="47.25" x14ac:dyDescent="0.25">
      <c r="A115" s="6">
        <v>21</v>
      </c>
      <c r="B115" s="15" t="s">
        <v>184</v>
      </c>
      <c r="C115" s="13" t="s">
        <v>157</v>
      </c>
      <c r="D115" s="42">
        <v>150</v>
      </c>
      <c r="E115" s="42">
        <v>100</v>
      </c>
      <c r="F115" s="41">
        <v>150</v>
      </c>
      <c r="G115" s="3"/>
      <c r="H115" s="48"/>
      <c r="I115" s="49"/>
    </row>
    <row r="116" spans="1:9" ht="78.75" x14ac:dyDescent="0.25">
      <c r="A116" s="6">
        <v>22</v>
      </c>
      <c r="B116" s="15" t="s">
        <v>185</v>
      </c>
      <c r="C116" s="13" t="s">
        <v>157</v>
      </c>
      <c r="D116" s="42">
        <v>100</v>
      </c>
      <c r="E116" s="42">
        <v>100</v>
      </c>
      <c r="F116" s="41">
        <v>100</v>
      </c>
      <c r="G116" s="6"/>
      <c r="H116" s="48"/>
      <c r="I116" s="49"/>
    </row>
    <row r="117" spans="1:9" ht="45" customHeight="1" x14ac:dyDescent="0.25">
      <c r="A117" s="6">
        <v>23</v>
      </c>
      <c r="B117" s="15" t="s">
        <v>186</v>
      </c>
      <c r="C117" s="13" t="s">
        <v>157</v>
      </c>
      <c r="D117" s="42">
        <v>100</v>
      </c>
      <c r="E117" s="42">
        <v>100</v>
      </c>
      <c r="F117" s="41">
        <v>100</v>
      </c>
      <c r="G117" s="6"/>
      <c r="H117" s="48"/>
      <c r="I117" s="49"/>
    </row>
    <row r="118" spans="1:9" ht="20.25" customHeight="1" x14ac:dyDescent="0.25">
      <c r="A118" s="361" t="s">
        <v>18</v>
      </c>
      <c r="B118" s="361"/>
      <c r="C118" s="361"/>
      <c r="D118" s="361"/>
      <c r="E118" s="361"/>
      <c r="F118" s="361"/>
      <c r="G118" s="361"/>
      <c r="I118" s="49"/>
    </row>
    <row r="119" spans="1:9" ht="10.5" customHeight="1" x14ac:dyDescent="0.25">
      <c r="A119" s="364">
        <v>1</v>
      </c>
      <c r="B119" s="365" t="s">
        <v>232</v>
      </c>
      <c r="C119" s="382" t="s">
        <v>79</v>
      </c>
      <c r="D119" s="369">
        <v>100</v>
      </c>
      <c r="E119" s="382">
        <v>100</v>
      </c>
      <c r="F119" s="369"/>
      <c r="G119" s="369"/>
      <c r="I119" s="49"/>
    </row>
    <row r="120" spans="1:9" ht="6.75" customHeight="1" x14ac:dyDescent="0.25">
      <c r="A120" s="364"/>
      <c r="B120" s="365"/>
      <c r="C120" s="383"/>
      <c r="D120" s="373"/>
      <c r="E120" s="383"/>
      <c r="F120" s="373"/>
      <c r="G120" s="373"/>
      <c r="I120" s="49"/>
    </row>
    <row r="121" spans="1:9" ht="11.25" customHeight="1" x14ac:dyDescent="0.25">
      <c r="A121" s="364"/>
      <c r="B121" s="365"/>
      <c r="C121" s="383"/>
      <c r="D121" s="373"/>
      <c r="E121" s="383"/>
      <c r="F121" s="373"/>
      <c r="G121" s="373"/>
      <c r="I121" s="49"/>
    </row>
    <row r="122" spans="1:9" ht="9" customHeight="1" x14ac:dyDescent="0.25">
      <c r="A122" s="364"/>
      <c r="B122" s="365"/>
      <c r="C122" s="384"/>
      <c r="D122" s="370"/>
      <c r="E122" s="384"/>
      <c r="F122" s="370"/>
      <c r="G122" s="370"/>
      <c r="I122" s="49"/>
    </row>
    <row r="123" spans="1:9" ht="19.5" customHeight="1" x14ac:dyDescent="0.25">
      <c r="A123" s="361" t="s">
        <v>19</v>
      </c>
      <c r="B123" s="361"/>
      <c r="C123" s="361"/>
      <c r="D123" s="361"/>
      <c r="E123" s="361"/>
      <c r="F123" s="361"/>
      <c r="G123" s="361"/>
      <c r="I123" s="49"/>
    </row>
    <row r="124" spans="1:9" ht="31.5" x14ac:dyDescent="0.25">
      <c r="A124" s="6">
        <v>1</v>
      </c>
      <c r="B124" s="3" t="s">
        <v>187</v>
      </c>
      <c r="C124" s="4" t="s">
        <v>188</v>
      </c>
      <c r="D124" s="50" t="s">
        <v>233</v>
      </c>
      <c r="E124" s="46" t="s">
        <v>236</v>
      </c>
      <c r="F124" s="50" t="s">
        <v>260</v>
      </c>
      <c r="G124" s="3"/>
      <c r="I124" s="49"/>
    </row>
    <row r="125" spans="1:9" ht="31.5" x14ac:dyDescent="0.25">
      <c r="A125" s="6">
        <v>2</v>
      </c>
      <c r="B125" s="3" t="s">
        <v>189</v>
      </c>
      <c r="C125" s="4" t="s">
        <v>190</v>
      </c>
      <c r="D125" s="50" t="s">
        <v>234</v>
      </c>
      <c r="E125" s="46" t="s">
        <v>237</v>
      </c>
      <c r="F125" s="50" t="s">
        <v>262</v>
      </c>
      <c r="G125" s="3" t="s">
        <v>268</v>
      </c>
      <c r="H125" s="27"/>
      <c r="I125" s="49"/>
    </row>
    <row r="126" spans="1:9" ht="31.5" x14ac:dyDescent="0.25">
      <c r="A126" s="6">
        <v>3</v>
      </c>
      <c r="B126" s="3" t="s">
        <v>191</v>
      </c>
      <c r="C126" s="4" t="s">
        <v>79</v>
      </c>
      <c r="D126" s="50">
        <v>37.6</v>
      </c>
      <c r="E126" s="36">
        <v>0.39800000000000002</v>
      </c>
      <c r="F126" s="50">
        <v>38.6</v>
      </c>
      <c r="G126" s="3"/>
      <c r="H126" s="27"/>
      <c r="I126" s="49"/>
    </row>
    <row r="127" spans="1:9" ht="31.5" x14ac:dyDescent="0.25">
      <c r="A127" s="6">
        <v>4</v>
      </c>
      <c r="B127" s="3" t="s">
        <v>192</v>
      </c>
      <c r="C127" s="4" t="s">
        <v>188</v>
      </c>
      <c r="D127" s="50" t="s">
        <v>235</v>
      </c>
      <c r="E127" s="46" t="s">
        <v>238</v>
      </c>
      <c r="F127" s="50" t="s">
        <v>263</v>
      </c>
      <c r="G127" s="3" t="s">
        <v>269</v>
      </c>
      <c r="H127" s="27"/>
      <c r="I127" s="49"/>
    </row>
    <row r="128" spans="1:9" ht="31.5" x14ac:dyDescent="0.25">
      <c r="A128" s="6">
        <v>5</v>
      </c>
      <c r="B128" s="3" t="s">
        <v>193</v>
      </c>
      <c r="C128" s="4" t="s">
        <v>190</v>
      </c>
      <c r="D128" s="50" t="s">
        <v>241</v>
      </c>
      <c r="E128" s="46" t="s">
        <v>239</v>
      </c>
      <c r="F128" s="50" t="s">
        <v>264</v>
      </c>
      <c r="G128" s="3"/>
      <c r="H128" s="27"/>
      <c r="I128" s="28"/>
    </row>
    <row r="129" spans="1:10" ht="31.5" x14ac:dyDescent="0.25">
      <c r="A129" s="6">
        <v>6</v>
      </c>
      <c r="B129" s="3" t="s">
        <v>194</v>
      </c>
      <c r="C129" s="4" t="s">
        <v>188</v>
      </c>
      <c r="D129" s="50" t="s">
        <v>242</v>
      </c>
      <c r="E129" s="46" t="s">
        <v>238</v>
      </c>
      <c r="F129" s="50" t="s">
        <v>261</v>
      </c>
      <c r="G129" s="3"/>
      <c r="I129" s="49"/>
    </row>
    <row r="130" spans="1:10" ht="31.5" x14ac:dyDescent="0.25">
      <c r="A130" s="6">
        <v>7</v>
      </c>
      <c r="B130" s="3" t="s">
        <v>195</v>
      </c>
      <c r="C130" s="4" t="s">
        <v>188</v>
      </c>
      <c r="D130" s="50" t="s">
        <v>266</v>
      </c>
      <c r="E130" s="46" t="s">
        <v>240</v>
      </c>
      <c r="F130" s="50" t="s">
        <v>265</v>
      </c>
      <c r="G130" s="3"/>
      <c r="I130" s="49"/>
    </row>
    <row r="131" spans="1:10" ht="31.5" x14ac:dyDescent="0.25">
      <c r="A131" s="6">
        <v>8</v>
      </c>
      <c r="B131" s="3" t="s">
        <v>196</v>
      </c>
      <c r="C131" s="4" t="s">
        <v>197</v>
      </c>
      <c r="D131" s="50">
        <v>85</v>
      </c>
      <c r="E131" s="37">
        <v>1</v>
      </c>
      <c r="F131" s="50">
        <v>100</v>
      </c>
      <c r="G131" s="3"/>
      <c r="I131" s="28"/>
    </row>
    <row r="132" spans="1:10" ht="25.5" customHeight="1" x14ac:dyDescent="0.25">
      <c r="A132" s="361" t="s">
        <v>20</v>
      </c>
      <c r="B132" s="361"/>
      <c r="C132" s="361"/>
      <c r="D132" s="361"/>
      <c r="E132" s="361"/>
      <c r="F132" s="361"/>
      <c r="G132" s="361"/>
      <c r="I132" s="49"/>
    </row>
    <row r="133" spans="1:10" ht="15.75" x14ac:dyDescent="0.25">
      <c r="A133" s="16">
        <v>1</v>
      </c>
      <c r="B133" s="3" t="s">
        <v>51</v>
      </c>
      <c r="C133" s="7" t="s">
        <v>198</v>
      </c>
      <c r="D133" s="50">
        <v>0</v>
      </c>
      <c r="E133" s="7">
        <v>1</v>
      </c>
      <c r="F133" s="50">
        <v>1</v>
      </c>
      <c r="G133" s="359"/>
      <c r="I133" s="49"/>
    </row>
    <row r="134" spans="1:10" ht="31.5" x14ac:dyDescent="0.25">
      <c r="A134" s="53">
        <v>2</v>
      </c>
      <c r="B134" s="3" t="s">
        <v>224</v>
      </c>
      <c r="C134" s="7" t="s">
        <v>79</v>
      </c>
      <c r="D134" s="50">
        <v>0</v>
      </c>
      <c r="E134" s="7">
        <v>0.1</v>
      </c>
      <c r="F134" s="50">
        <v>0.1</v>
      </c>
      <c r="G134" s="360"/>
      <c r="I134" s="49"/>
    </row>
    <row r="135" spans="1:10" ht="15.75" x14ac:dyDescent="0.25">
      <c r="A135" s="53">
        <v>3</v>
      </c>
      <c r="B135" s="3" t="s">
        <v>199</v>
      </c>
      <c r="C135" s="7" t="s">
        <v>198</v>
      </c>
      <c r="D135" s="54">
        <v>6</v>
      </c>
      <c r="E135" s="7">
        <v>6</v>
      </c>
      <c r="F135" s="45">
        <v>6</v>
      </c>
      <c r="G135" s="6"/>
      <c r="H135" s="51"/>
      <c r="I135" s="49"/>
    </row>
    <row r="136" spans="1:10" ht="31.5" x14ac:dyDescent="0.25">
      <c r="A136" s="53">
        <v>4</v>
      </c>
      <c r="B136" s="3" t="s">
        <v>200</v>
      </c>
      <c r="C136" s="7" t="s">
        <v>79</v>
      </c>
      <c r="D136" s="54">
        <v>0.1</v>
      </c>
      <c r="E136" s="46">
        <v>0.03</v>
      </c>
      <c r="F136" s="45">
        <v>0.03</v>
      </c>
      <c r="G136" s="6"/>
    </row>
    <row r="137" spans="1:10" ht="31.5" x14ac:dyDescent="0.25">
      <c r="A137" s="53">
        <v>5</v>
      </c>
      <c r="B137" s="3" t="s">
        <v>258</v>
      </c>
      <c r="C137" s="7" t="s">
        <v>198</v>
      </c>
      <c r="D137" s="54" t="s">
        <v>48</v>
      </c>
      <c r="E137" s="46">
        <v>25</v>
      </c>
      <c r="F137" s="45">
        <v>25</v>
      </c>
      <c r="G137" s="6"/>
    </row>
    <row r="138" spans="1:10" ht="25.5" customHeight="1" x14ac:dyDescent="0.25">
      <c r="A138" s="361" t="s">
        <v>21</v>
      </c>
      <c r="B138" s="361"/>
      <c r="C138" s="361"/>
      <c r="D138" s="361"/>
      <c r="E138" s="361"/>
      <c r="F138" s="361"/>
      <c r="G138" s="361"/>
    </row>
    <row r="139" spans="1:10" ht="31.5" x14ac:dyDescent="0.25">
      <c r="A139" s="18">
        <v>1</v>
      </c>
      <c r="B139" s="10" t="s">
        <v>225</v>
      </c>
      <c r="C139" s="18" t="s">
        <v>226</v>
      </c>
      <c r="D139" s="20">
        <v>1.0529999999999999</v>
      </c>
      <c r="E139" s="19">
        <v>1</v>
      </c>
      <c r="F139" s="20">
        <v>1.0569999999999999</v>
      </c>
      <c r="G139" s="10"/>
      <c r="H139" s="27"/>
      <c r="I139" s="27"/>
      <c r="J139" s="27"/>
    </row>
    <row r="140" spans="1:10" ht="15.75" x14ac:dyDescent="0.25">
      <c r="A140" s="54">
        <v>2</v>
      </c>
      <c r="B140" s="10" t="s">
        <v>201</v>
      </c>
      <c r="C140" s="18" t="s">
        <v>202</v>
      </c>
      <c r="D140" s="20">
        <v>0.98599999999999999</v>
      </c>
      <c r="E140" s="21">
        <v>1.0029999999999999</v>
      </c>
      <c r="F140" s="20">
        <v>1.169</v>
      </c>
      <c r="G140" s="10"/>
      <c r="H140" s="27"/>
      <c r="I140" s="27"/>
      <c r="J140" s="27"/>
    </row>
    <row r="141" spans="1:10" ht="15.75" x14ac:dyDescent="0.25">
      <c r="A141" s="54">
        <v>3</v>
      </c>
      <c r="B141" s="10" t="s">
        <v>203</v>
      </c>
      <c r="C141" s="18" t="s">
        <v>204</v>
      </c>
      <c r="D141" s="20">
        <v>1.052</v>
      </c>
      <c r="E141" s="19">
        <v>1</v>
      </c>
      <c r="F141" s="20">
        <v>1.02</v>
      </c>
      <c r="G141" s="10"/>
      <c r="H141" s="27"/>
      <c r="I141" s="27"/>
      <c r="J141" s="27"/>
    </row>
    <row r="142" spans="1:10" ht="31.5" x14ac:dyDescent="0.25">
      <c r="A142" s="54">
        <v>4</v>
      </c>
      <c r="B142" s="10" t="s">
        <v>205</v>
      </c>
      <c r="C142" s="18" t="s">
        <v>206</v>
      </c>
      <c r="D142" s="19">
        <v>1.03</v>
      </c>
      <c r="E142" s="19">
        <v>1</v>
      </c>
      <c r="F142" s="19">
        <v>0.81</v>
      </c>
      <c r="G142" s="10" t="s">
        <v>271</v>
      </c>
      <c r="H142" s="27"/>
      <c r="I142" s="27"/>
      <c r="J142" s="27"/>
    </row>
    <row r="143" spans="1:10" ht="47.25" x14ac:dyDescent="0.25">
      <c r="A143" s="54">
        <v>5</v>
      </c>
      <c r="B143" s="10" t="s">
        <v>207</v>
      </c>
      <c r="C143" s="18" t="s">
        <v>208</v>
      </c>
      <c r="D143" s="19">
        <v>1.0549999999999999</v>
      </c>
      <c r="E143" s="20">
        <v>1.0069999999999999</v>
      </c>
      <c r="F143" s="19">
        <v>0.99</v>
      </c>
      <c r="G143" s="10" t="s">
        <v>272</v>
      </c>
      <c r="H143" s="27"/>
      <c r="I143" s="27"/>
      <c r="J143" s="27"/>
    </row>
    <row r="144" spans="1:10" ht="31.5" x14ac:dyDescent="0.25">
      <c r="A144" s="54">
        <v>6</v>
      </c>
      <c r="B144" s="10" t="s">
        <v>227</v>
      </c>
      <c r="C144" s="18" t="s">
        <v>209</v>
      </c>
      <c r="D144" s="20">
        <v>1.1399999999999999</v>
      </c>
      <c r="E144" s="19">
        <v>1</v>
      </c>
      <c r="F144" s="20">
        <v>1.036</v>
      </c>
      <c r="G144" s="10"/>
      <c r="H144" s="27"/>
      <c r="I144" s="27"/>
      <c r="J144" s="27"/>
    </row>
    <row r="145" spans="1:10" ht="31.5" x14ac:dyDescent="0.25">
      <c r="A145" s="54">
        <v>7</v>
      </c>
      <c r="B145" s="10" t="s">
        <v>210</v>
      </c>
      <c r="C145" s="18" t="s">
        <v>204</v>
      </c>
      <c r="D145" s="21">
        <v>1.006</v>
      </c>
      <c r="E145" s="19">
        <v>1</v>
      </c>
      <c r="F145" s="21">
        <v>0.95799999999999996</v>
      </c>
      <c r="G145" s="10" t="s">
        <v>273</v>
      </c>
      <c r="H145" s="27"/>
      <c r="I145" s="27"/>
      <c r="J145" s="27"/>
    </row>
    <row r="146" spans="1:10" ht="15.75" x14ac:dyDescent="0.25">
      <c r="A146" s="54">
        <v>8</v>
      </c>
      <c r="B146" s="10" t="s">
        <v>211</v>
      </c>
      <c r="C146" s="18" t="s">
        <v>206</v>
      </c>
      <c r="D146" s="19">
        <v>0.35</v>
      </c>
      <c r="E146" s="21">
        <v>1.014</v>
      </c>
      <c r="F146" s="19">
        <v>1.35</v>
      </c>
      <c r="G146" s="10"/>
      <c r="H146" s="27"/>
      <c r="I146" s="27"/>
      <c r="J146" s="27"/>
    </row>
    <row r="147" spans="1:10" ht="31.5" x14ac:dyDescent="0.25">
      <c r="A147" s="54">
        <v>9</v>
      </c>
      <c r="B147" s="10" t="s">
        <v>212</v>
      </c>
      <c r="C147" s="18" t="s">
        <v>213</v>
      </c>
      <c r="D147" s="20">
        <v>1.0429999999999999</v>
      </c>
      <c r="E147" s="19">
        <v>1</v>
      </c>
      <c r="F147" s="20">
        <v>1.1299999999999999</v>
      </c>
      <c r="G147" s="10"/>
      <c r="H147" s="27"/>
      <c r="I147" s="28"/>
      <c r="J147" s="27"/>
    </row>
    <row r="148" spans="1:10" ht="15.75" x14ac:dyDescent="0.25">
      <c r="A148" s="54">
        <v>10</v>
      </c>
      <c r="B148" s="10" t="s">
        <v>214</v>
      </c>
      <c r="C148" s="18" t="s">
        <v>112</v>
      </c>
      <c r="D148" s="54">
        <v>2</v>
      </c>
      <c r="E148" s="18">
        <v>2</v>
      </c>
      <c r="F148" s="18">
        <v>2</v>
      </c>
      <c r="G148" s="10"/>
      <c r="H148" s="26"/>
      <c r="I148" s="28"/>
      <c r="J148" s="27"/>
    </row>
    <row r="149" spans="1:10" ht="31.5" x14ac:dyDescent="0.25">
      <c r="A149" s="54">
        <v>11</v>
      </c>
      <c r="B149" s="10" t="s">
        <v>215</v>
      </c>
      <c r="C149" s="18" t="s">
        <v>112</v>
      </c>
      <c r="D149" s="54">
        <v>0</v>
      </c>
      <c r="E149" s="18">
        <v>0</v>
      </c>
      <c r="F149" s="18">
        <v>0</v>
      </c>
      <c r="G149" s="10"/>
      <c r="H149" s="26"/>
      <c r="I149" s="28"/>
      <c r="J149" s="27"/>
    </row>
    <row r="150" spans="1:10" ht="31.5" x14ac:dyDescent="0.25">
      <c r="A150" s="54">
        <v>12</v>
      </c>
      <c r="B150" s="10" t="s">
        <v>156</v>
      </c>
      <c r="C150" s="18" t="s">
        <v>112</v>
      </c>
      <c r="D150" s="54">
        <v>0</v>
      </c>
      <c r="E150" s="18">
        <v>0</v>
      </c>
      <c r="F150" s="18">
        <v>0</v>
      </c>
      <c r="G150" s="10"/>
      <c r="H150" s="26"/>
      <c r="I150" s="28"/>
      <c r="J150" s="27"/>
    </row>
    <row r="151" spans="1:10" ht="31.5" x14ac:dyDescent="0.25">
      <c r="A151" s="54">
        <v>13</v>
      </c>
      <c r="B151" s="10" t="s">
        <v>228</v>
      </c>
      <c r="C151" s="18" t="s">
        <v>112</v>
      </c>
      <c r="D151" s="54">
        <v>33</v>
      </c>
      <c r="E151" s="18">
        <v>14</v>
      </c>
      <c r="F151" s="18">
        <v>17</v>
      </c>
      <c r="G151" s="10"/>
      <c r="H151" s="26"/>
      <c r="I151" s="27"/>
      <c r="J151" s="27"/>
    </row>
    <row r="152" spans="1:10" ht="47.25" x14ac:dyDescent="0.25">
      <c r="A152" s="54">
        <v>14</v>
      </c>
      <c r="B152" s="10" t="s">
        <v>229</v>
      </c>
      <c r="C152" s="18" t="s">
        <v>112</v>
      </c>
      <c r="D152" s="22">
        <v>26</v>
      </c>
      <c r="E152" s="18">
        <v>26</v>
      </c>
      <c r="F152" s="22">
        <v>26</v>
      </c>
      <c r="G152" s="23"/>
      <c r="H152" s="26"/>
      <c r="I152" s="27"/>
      <c r="J152" s="27"/>
    </row>
    <row r="153" spans="1:10" ht="63" x14ac:dyDescent="0.25">
      <c r="A153" s="54">
        <v>15</v>
      </c>
      <c r="B153" s="10" t="s">
        <v>230</v>
      </c>
      <c r="C153" s="18" t="s">
        <v>79</v>
      </c>
      <c r="D153" s="22">
        <v>100</v>
      </c>
      <c r="E153" s="18">
        <v>100</v>
      </c>
      <c r="F153" s="22">
        <v>100</v>
      </c>
      <c r="G153" s="23"/>
      <c r="H153" s="26"/>
      <c r="I153" s="27"/>
      <c r="J153" s="27"/>
    </row>
    <row r="154" spans="1:10" ht="15.75" x14ac:dyDescent="0.25">
      <c r="A154" s="54">
        <v>16</v>
      </c>
      <c r="B154" s="10" t="s">
        <v>216</v>
      </c>
      <c r="C154" s="18" t="s">
        <v>112</v>
      </c>
      <c r="D154" s="22">
        <v>3</v>
      </c>
      <c r="E154" s="18">
        <v>4</v>
      </c>
      <c r="F154" s="22">
        <v>4</v>
      </c>
      <c r="G154" s="23"/>
      <c r="H154" s="26"/>
      <c r="I154" s="27"/>
      <c r="J154" s="27"/>
    </row>
    <row r="155" spans="1:10" x14ac:dyDescent="0.25">
      <c r="A155" s="25"/>
      <c r="B155" s="24"/>
    </row>
  </sheetData>
  <mergeCells count="55">
    <mergeCell ref="C119:C122"/>
    <mergeCell ref="D119:D122"/>
    <mergeCell ref="E119:E122"/>
    <mergeCell ref="F119:F122"/>
    <mergeCell ref="G119:G122"/>
    <mergeCell ref="A3:A5"/>
    <mergeCell ref="B3:B5"/>
    <mergeCell ref="C3:C5"/>
    <mergeCell ref="D3:F3"/>
    <mergeCell ref="G3:G5"/>
    <mergeCell ref="D4:D5"/>
    <mergeCell ref="E4:F4"/>
    <mergeCell ref="A6:G6"/>
    <mergeCell ref="A10:G10"/>
    <mergeCell ref="A17:G17"/>
    <mergeCell ref="A21:G21"/>
    <mergeCell ref="A41:G41"/>
    <mergeCell ref="F52:F56"/>
    <mergeCell ref="G52:G56"/>
    <mergeCell ref="A57:A58"/>
    <mergeCell ref="B57:B58"/>
    <mergeCell ref="C57:C58"/>
    <mergeCell ref="D57:D58"/>
    <mergeCell ref="E57:E58"/>
    <mergeCell ref="F57:F58"/>
    <mergeCell ref="G57:G58"/>
    <mergeCell ref="A52:A56"/>
    <mergeCell ref="B52:B56"/>
    <mergeCell ref="C52:C56"/>
    <mergeCell ref="D52:D56"/>
    <mergeCell ref="E52:E56"/>
    <mergeCell ref="F62:F63"/>
    <mergeCell ref="G62:G63"/>
    <mergeCell ref="A59:A61"/>
    <mergeCell ref="B59:B61"/>
    <mergeCell ref="C59:C61"/>
    <mergeCell ref="D59:D61"/>
    <mergeCell ref="E59:E61"/>
    <mergeCell ref="F59:F61"/>
    <mergeCell ref="G133:G134"/>
    <mergeCell ref="A123:G123"/>
    <mergeCell ref="A132:G132"/>
    <mergeCell ref="A138:G138"/>
    <mergeCell ref="A1:G1"/>
    <mergeCell ref="A84:G84"/>
    <mergeCell ref="A94:G94"/>
    <mergeCell ref="A118:G118"/>
    <mergeCell ref="A119:A122"/>
    <mergeCell ref="B119:B122"/>
    <mergeCell ref="G59:G61"/>
    <mergeCell ref="A62:A63"/>
    <mergeCell ref="B62:B63"/>
    <mergeCell ref="C62:C63"/>
    <mergeCell ref="D62:D63"/>
    <mergeCell ref="E62:E63"/>
  </mergeCell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71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x14ac:dyDescent="0.25">
      <c r="A2" s="71"/>
      <c r="B2" s="28"/>
      <c r="C2" s="28"/>
      <c r="D2" s="28"/>
      <c r="E2" s="28"/>
      <c r="F2" s="71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x14ac:dyDescent="0.25">
      <c r="A3" s="71"/>
      <c r="B3" s="28"/>
      <c r="C3" s="28"/>
      <c r="D3" s="28"/>
      <c r="E3" s="28"/>
      <c r="F3" s="71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x14ac:dyDescent="0.25">
      <c r="A4" s="72"/>
      <c r="B4" s="28"/>
      <c r="C4" s="28"/>
      <c r="D4" s="28"/>
      <c r="E4" s="28"/>
      <c r="F4" s="71"/>
      <c r="G4" s="28"/>
      <c r="H4" s="28"/>
      <c r="I4" s="28"/>
      <c r="J4" s="28"/>
      <c r="K4" s="71"/>
      <c r="L4" s="28"/>
      <c r="M4" s="28"/>
      <c r="N4" s="28"/>
      <c r="O4" s="73"/>
      <c r="P4" s="73"/>
      <c r="Q4" s="28"/>
      <c r="R4" s="74"/>
      <c r="S4" s="28"/>
      <c r="T4" s="28"/>
      <c r="U4" s="28"/>
      <c r="V4" s="28"/>
      <c r="W4" s="28"/>
    </row>
    <row r="5" spans="1:23" x14ac:dyDescent="0.25">
      <c r="A5" s="71"/>
      <c r="B5" s="28"/>
      <c r="C5" s="28"/>
      <c r="D5" s="28"/>
      <c r="E5" s="28"/>
      <c r="F5" s="71"/>
      <c r="G5" s="28"/>
      <c r="H5" s="28"/>
      <c r="I5" s="28"/>
      <c r="J5" s="28"/>
      <c r="K5" s="71"/>
      <c r="L5" s="28"/>
      <c r="M5" s="28"/>
      <c r="N5" s="28"/>
      <c r="O5" s="28"/>
      <c r="P5" s="28"/>
      <c r="Q5" s="28"/>
      <c r="R5" s="74"/>
      <c r="S5" s="28"/>
      <c r="T5" s="28"/>
      <c r="U5" s="28"/>
      <c r="V5" s="28"/>
      <c r="W5" s="28"/>
    </row>
    <row r="6" spans="1:23" x14ac:dyDescent="0.25">
      <c r="A6" s="75"/>
      <c r="B6" s="28"/>
      <c r="C6" s="28"/>
      <c r="D6" s="28"/>
      <c r="E6" s="28"/>
      <c r="F6" s="71"/>
      <c r="G6" s="28"/>
      <c r="H6" s="28"/>
      <c r="I6" s="28"/>
      <c r="J6" s="28"/>
      <c r="K6" s="71"/>
      <c r="L6" s="28"/>
      <c r="M6" s="28"/>
      <c r="N6" s="28"/>
      <c r="O6" s="28"/>
      <c r="P6" s="28"/>
      <c r="Q6" s="28"/>
      <c r="R6" s="74"/>
      <c r="S6" s="28"/>
      <c r="T6" s="28"/>
      <c r="U6" s="28"/>
      <c r="V6" s="28"/>
      <c r="W6" s="28"/>
    </row>
    <row r="7" spans="1:23" x14ac:dyDescent="0.25">
      <c r="A7" s="75"/>
      <c r="B7" s="28"/>
      <c r="C7" s="28"/>
      <c r="D7" s="28"/>
      <c r="E7" s="28"/>
      <c r="F7" s="71"/>
      <c r="G7" s="28"/>
      <c r="H7" s="28"/>
      <c r="I7" s="28"/>
      <c r="J7" s="28"/>
      <c r="K7" s="71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spans="1:23" x14ac:dyDescent="0.25">
      <c r="A8" s="75"/>
      <c r="B8" s="28"/>
      <c r="C8" s="28"/>
      <c r="D8" s="28"/>
      <c r="E8" s="28"/>
      <c r="F8" s="71"/>
      <c r="G8" s="28"/>
      <c r="H8" s="28"/>
      <c r="I8" s="28"/>
      <c r="J8" s="28"/>
      <c r="K8" s="71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1:23" x14ac:dyDescent="0.25">
      <c r="A9" s="75"/>
      <c r="B9" s="28"/>
      <c r="C9" s="28"/>
      <c r="D9" s="28"/>
      <c r="E9" s="28"/>
      <c r="F9" s="71"/>
      <c r="G9" s="28"/>
      <c r="H9" s="28"/>
      <c r="I9" s="28"/>
      <c r="J9" s="28"/>
      <c r="K9" s="71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spans="1:23" x14ac:dyDescent="0.25">
      <c r="A10" s="75"/>
      <c r="B10" s="28"/>
      <c r="C10" s="28"/>
      <c r="D10" s="28"/>
      <c r="E10" s="28"/>
      <c r="F10" s="71"/>
      <c r="G10" s="28"/>
      <c r="H10" s="71"/>
      <c r="I10" s="28"/>
      <c r="J10" s="28"/>
      <c r="K10" s="71"/>
      <c r="L10" s="28"/>
      <c r="M10" s="28"/>
      <c r="N10" s="28"/>
      <c r="O10" s="28"/>
      <c r="P10" s="71"/>
      <c r="Q10" s="71"/>
      <c r="R10" s="28"/>
      <c r="S10" s="74"/>
      <c r="T10" s="74"/>
      <c r="U10" s="76"/>
      <c r="V10" s="28"/>
      <c r="W10" s="28"/>
    </row>
    <row r="11" spans="1:23" x14ac:dyDescent="0.25">
      <c r="A11" s="75"/>
      <c r="B11" s="28"/>
      <c r="C11" s="28"/>
      <c r="D11" s="28"/>
      <c r="E11" s="28"/>
      <c r="F11" s="71"/>
      <c r="G11" s="28"/>
      <c r="H11" s="71"/>
      <c r="I11" s="28"/>
      <c r="J11" s="28"/>
      <c r="K11" s="71"/>
      <c r="L11" s="28"/>
      <c r="M11" s="28"/>
      <c r="N11" s="28"/>
      <c r="O11" s="28"/>
      <c r="P11" s="71"/>
      <c r="Q11" s="71"/>
      <c r="R11" s="76"/>
      <c r="S11" s="74"/>
      <c r="T11" s="74"/>
      <c r="U11" s="76"/>
      <c r="V11" s="28"/>
      <c r="W11" s="28"/>
    </row>
    <row r="12" spans="1:23" x14ac:dyDescent="0.25">
      <c r="A12" s="75"/>
      <c r="B12" s="28"/>
      <c r="C12" s="28"/>
      <c r="D12" s="28"/>
      <c r="E12" s="28"/>
      <c r="F12" s="71"/>
      <c r="G12" s="28"/>
      <c r="H12" s="71"/>
      <c r="I12" s="28"/>
      <c r="J12" s="28"/>
      <c r="K12" s="71"/>
      <c r="L12" s="28"/>
      <c r="M12" s="28"/>
      <c r="N12" s="28"/>
      <c r="O12" s="28"/>
      <c r="P12" s="71"/>
      <c r="Q12" s="77"/>
      <c r="R12" s="28"/>
      <c r="S12" s="74"/>
      <c r="T12" s="74"/>
      <c r="U12" s="76"/>
      <c r="V12" s="28"/>
      <c r="W12" s="28"/>
    </row>
    <row r="13" spans="1:23" x14ac:dyDescent="0.25">
      <c r="A13" s="75"/>
      <c r="B13" s="28"/>
      <c r="C13" s="28"/>
      <c r="D13" s="28"/>
      <c r="E13" s="28"/>
      <c r="F13" s="28"/>
      <c r="G13" s="28"/>
      <c r="H13" s="71"/>
      <c r="I13" s="28"/>
      <c r="J13" s="28"/>
      <c r="K13" s="28"/>
      <c r="L13" s="28"/>
      <c r="M13" s="28"/>
      <c r="N13" s="28"/>
      <c r="O13" s="28"/>
      <c r="P13" s="72"/>
      <c r="Q13" s="71"/>
      <c r="R13" s="28"/>
      <c r="S13" s="74"/>
      <c r="T13" s="74"/>
      <c r="U13" s="76"/>
      <c r="V13" s="28"/>
      <c r="W13" s="28"/>
    </row>
    <row r="14" spans="1:23" x14ac:dyDescent="0.25">
      <c r="A14" s="75"/>
      <c r="B14" s="28"/>
      <c r="C14" s="28"/>
      <c r="D14" s="28"/>
      <c r="E14" s="28"/>
      <c r="F14" s="28"/>
      <c r="G14" s="28"/>
      <c r="H14" s="71"/>
      <c r="I14" s="28"/>
      <c r="J14" s="28"/>
      <c r="K14" s="28"/>
      <c r="L14" s="28"/>
      <c r="M14" s="28"/>
      <c r="N14" s="28"/>
      <c r="O14" s="28"/>
      <c r="P14" s="72"/>
      <c r="Q14" s="71"/>
      <c r="R14" s="28"/>
      <c r="S14" s="74"/>
      <c r="T14" s="74"/>
      <c r="U14" s="76"/>
      <c r="V14" s="28"/>
      <c r="W14" s="28"/>
    </row>
    <row r="15" spans="1:23" x14ac:dyDescent="0.25">
      <c r="A15" s="75"/>
      <c r="B15" s="28"/>
      <c r="C15" s="28"/>
      <c r="D15" s="28"/>
      <c r="E15" s="28"/>
      <c r="F15" s="28"/>
      <c r="G15" s="28"/>
      <c r="H15" s="71"/>
      <c r="I15" s="28"/>
      <c r="J15" s="28"/>
      <c r="K15" s="28"/>
      <c r="L15" s="28"/>
      <c r="M15" s="28"/>
      <c r="N15" s="28"/>
      <c r="O15" s="28"/>
      <c r="P15" s="78"/>
      <c r="Q15" s="71"/>
      <c r="R15" s="28"/>
      <c r="S15" s="74"/>
      <c r="T15" s="74"/>
      <c r="U15" s="76"/>
      <c r="V15" s="28"/>
      <c r="W15" s="28"/>
    </row>
    <row r="16" spans="1:23" x14ac:dyDescent="0.25">
      <c r="A16" s="75"/>
      <c r="B16" s="28"/>
      <c r="C16" s="28"/>
      <c r="D16" s="28"/>
      <c r="E16" s="28"/>
      <c r="F16" s="28"/>
      <c r="G16" s="28"/>
      <c r="H16" s="71"/>
      <c r="I16" s="28"/>
      <c r="J16" s="28"/>
      <c r="K16" s="28"/>
      <c r="L16" s="28"/>
      <c r="M16" s="28"/>
      <c r="N16" s="28"/>
      <c r="O16" s="28"/>
      <c r="P16" s="78"/>
      <c r="Q16" s="71"/>
      <c r="R16" s="28"/>
      <c r="S16" s="74"/>
      <c r="T16" s="74"/>
      <c r="U16" s="76"/>
      <c r="V16" s="28"/>
      <c r="W16" s="28"/>
    </row>
    <row r="17" spans="1:23" x14ac:dyDescent="0.25">
      <c r="A17" s="75"/>
      <c r="B17" s="28"/>
      <c r="C17" s="76"/>
      <c r="D17" s="76"/>
      <c r="E17" s="76"/>
      <c r="F17" s="76"/>
      <c r="G17" s="76"/>
      <c r="H17" s="71"/>
      <c r="I17" s="76"/>
      <c r="J17" s="28"/>
      <c r="K17" s="28"/>
      <c r="L17" s="28"/>
      <c r="M17" s="28"/>
      <c r="N17" s="28"/>
      <c r="O17" s="28"/>
      <c r="P17" s="78"/>
      <c r="Q17" s="77"/>
      <c r="R17" s="28"/>
      <c r="S17" s="28"/>
      <c r="T17" s="28"/>
      <c r="U17" s="28"/>
      <c r="V17" s="28"/>
      <c r="W17" s="28"/>
    </row>
    <row r="18" spans="1:23" x14ac:dyDescent="0.25">
      <c r="A18" s="28"/>
      <c r="B18" s="28"/>
      <c r="C18" s="28"/>
      <c r="D18" s="78"/>
      <c r="E18" s="28"/>
      <c r="F18" s="74"/>
      <c r="G18" s="74"/>
      <c r="H18" s="71"/>
      <c r="I18" s="28"/>
      <c r="J18" s="78"/>
      <c r="K18" s="28"/>
      <c r="L18" s="74"/>
      <c r="M18" s="74"/>
      <c r="N18" s="76"/>
      <c r="O18" s="28"/>
      <c r="P18" s="78"/>
      <c r="Q18" s="71"/>
      <c r="R18" s="28"/>
      <c r="S18" s="76"/>
      <c r="T18" s="28"/>
      <c r="U18" s="28"/>
      <c r="V18" s="28"/>
      <c r="W18" s="28"/>
    </row>
    <row r="19" spans="1:23" x14ac:dyDescent="0.25">
      <c r="A19" s="28"/>
      <c r="B19" s="28"/>
      <c r="C19" s="28"/>
      <c r="D19" s="78"/>
      <c r="E19" s="28"/>
      <c r="F19" s="74"/>
      <c r="G19" s="74"/>
      <c r="H19" s="71"/>
      <c r="I19" s="28"/>
      <c r="J19" s="78"/>
      <c r="K19" s="28"/>
      <c r="L19" s="74"/>
      <c r="M19" s="74"/>
      <c r="N19" s="76"/>
      <c r="O19" s="28"/>
      <c r="P19" s="78"/>
      <c r="Q19" s="71"/>
      <c r="R19" s="28"/>
      <c r="S19" s="28"/>
      <c r="T19" s="28"/>
      <c r="U19" s="28"/>
      <c r="V19" s="28"/>
      <c r="W19" s="28"/>
    </row>
    <row r="20" spans="1:23" x14ac:dyDescent="0.25">
      <c r="A20" s="28"/>
      <c r="B20" s="28"/>
      <c r="C20" s="28"/>
      <c r="D20" s="78"/>
      <c r="E20" s="28"/>
      <c r="F20" s="74"/>
      <c r="G20" s="74"/>
      <c r="H20" s="71"/>
      <c r="I20" s="28"/>
      <c r="J20" s="78"/>
      <c r="K20" s="28"/>
      <c r="L20" s="74"/>
      <c r="M20" s="74"/>
      <c r="N20" s="76"/>
      <c r="O20" s="28"/>
      <c r="P20" s="78"/>
      <c r="Q20" s="77"/>
      <c r="R20" s="28"/>
      <c r="S20" s="28"/>
      <c r="T20" s="28"/>
      <c r="U20" s="28"/>
      <c r="V20" s="28"/>
      <c r="W20" s="28"/>
    </row>
    <row r="21" spans="1:23" x14ac:dyDescent="0.25">
      <c r="A21" s="28"/>
      <c r="B21" s="28"/>
      <c r="C21" s="28"/>
      <c r="D21" s="78"/>
      <c r="E21" s="28"/>
      <c r="F21" s="74"/>
      <c r="G21" s="74"/>
      <c r="H21" s="71"/>
      <c r="I21" s="28"/>
      <c r="J21" s="78"/>
      <c r="K21" s="28"/>
      <c r="L21" s="74"/>
      <c r="M21" s="74"/>
      <c r="N21" s="76"/>
      <c r="O21" s="28"/>
      <c r="P21" s="78"/>
      <c r="Q21" s="71"/>
      <c r="R21" s="28"/>
      <c r="S21" s="28"/>
      <c r="T21" s="28"/>
      <c r="U21" s="28"/>
      <c r="V21" s="28"/>
      <c r="W21" s="28"/>
    </row>
    <row r="22" spans="1:23" x14ac:dyDescent="0.25">
      <c r="A22" s="28"/>
      <c r="B22" s="28"/>
      <c r="C22" s="28"/>
      <c r="D22" s="78"/>
      <c r="E22" s="28"/>
      <c r="F22" s="74"/>
      <c r="G22" s="74"/>
      <c r="H22" s="71"/>
      <c r="I22" s="28"/>
      <c r="J22" s="78"/>
      <c r="K22" s="28"/>
      <c r="L22" s="74"/>
      <c r="M22" s="74"/>
      <c r="N22" s="76"/>
      <c r="O22" s="28"/>
      <c r="P22" s="78"/>
      <c r="Q22" s="71"/>
      <c r="R22" s="28"/>
      <c r="S22" s="28"/>
      <c r="T22" s="28"/>
      <c r="U22" s="28"/>
      <c r="V22" s="28"/>
      <c r="W22" s="28"/>
    </row>
    <row r="23" spans="1:23" x14ac:dyDescent="0.25">
      <c r="A23" s="28"/>
      <c r="B23" s="28"/>
      <c r="C23" s="28"/>
      <c r="D23" s="78"/>
      <c r="E23" s="28"/>
      <c r="F23" s="74"/>
      <c r="G23" s="74"/>
      <c r="H23" s="71"/>
      <c r="I23" s="28"/>
      <c r="J23" s="78"/>
      <c r="K23" s="28"/>
      <c r="L23" s="74"/>
      <c r="M23" s="74"/>
      <c r="N23" s="76"/>
      <c r="O23" s="28"/>
      <c r="P23" s="78"/>
      <c r="Q23" s="77"/>
      <c r="R23" s="28"/>
      <c r="S23" s="71"/>
      <c r="T23" s="28"/>
      <c r="U23" s="28"/>
      <c r="V23" s="28"/>
      <c r="W23" s="28"/>
    </row>
    <row r="24" spans="1:23" x14ac:dyDescent="0.25">
      <c r="A24" s="28"/>
      <c r="B24" s="28"/>
      <c r="C24" s="28"/>
      <c r="D24" s="78"/>
      <c r="E24" s="28"/>
      <c r="F24" s="74"/>
      <c r="G24" s="74"/>
      <c r="H24" s="71"/>
      <c r="I24" s="28"/>
      <c r="J24" s="78"/>
      <c r="K24" s="28"/>
      <c r="L24" s="74"/>
      <c r="M24" s="74"/>
      <c r="N24" s="76"/>
      <c r="O24" s="28"/>
      <c r="P24" s="78"/>
      <c r="Q24" s="71"/>
      <c r="R24" s="28"/>
      <c r="S24" s="78"/>
      <c r="T24" s="28"/>
      <c r="U24" s="28"/>
      <c r="V24" s="28"/>
      <c r="W24" s="28"/>
    </row>
    <row r="25" spans="1:23" x14ac:dyDescent="0.25">
      <c r="A25" s="28"/>
      <c r="B25" s="28"/>
      <c r="C25" s="28"/>
      <c r="D25" s="78"/>
      <c r="E25" s="28"/>
      <c r="F25" s="74"/>
      <c r="G25" s="74"/>
      <c r="H25" s="71"/>
      <c r="I25" s="28"/>
      <c r="J25" s="78"/>
      <c r="K25" s="28"/>
      <c r="L25" s="74"/>
      <c r="M25" s="74"/>
      <c r="N25" s="76"/>
      <c r="O25" s="28"/>
      <c r="P25" s="78"/>
      <c r="Q25" s="71"/>
      <c r="R25" s="28"/>
      <c r="S25" s="78"/>
      <c r="T25" s="28"/>
      <c r="U25" s="28"/>
      <c r="V25" s="28"/>
      <c r="W25" s="28"/>
    </row>
    <row r="26" spans="1:23" x14ac:dyDescent="0.25">
      <c r="A26" s="28"/>
      <c r="B26" s="28"/>
      <c r="C26" s="28"/>
      <c r="D26" s="78"/>
      <c r="E26" s="28"/>
      <c r="F26" s="28"/>
      <c r="G26" s="28"/>
      <c r="H26" s="71"/>
      <c r="I26" s="28"/>
      <c r="J26" s="78"/>
      <c r="K26" s="28"/>
      <c r="L26" s="74"/>
      <c r="M26" s="74"/>
      <c r="N26" s="76"/>
      <c r="O26" s="28"/>
      <c r="P26" s="78"/>
      <c r="Q26" s="77"/>
      <c r="R26" s="28"/>
      <c r="S26" s="78"/>
      <c r="T26" s="28"/>
      <c r="U26" s="28"/>
      <c r="V26" s="28"/>
      <c r="W26" s="28"/>
    </row>
    <row r="27" spans="1:23" x14ac:dyDescent="0.25">
      <c r="A27" s="28"/>
      <c r="B27" s="28"/>
      <c r="C27" s="28"/>
      <c r="D27" s="78"/>
      <c r="E27" s="28"/>
      <c r="F27" s="28"/>
      <c r="G27" s="28"/>
      <c r="H27" s="71"/>
      <c r="I27" s="28"/>
      <c r="J27" s="78"/>
      <c r="K27" s="28"/>
      <c r="L27" s="76"/>
      <c r="M27" s="76"/>
      <c r="N27" s="76"/>
      <c r="O27" s="28"/>
      <c r="P27" s="28"/>
      <c r="Q27" s="28"/>
      <c r="R27" s="28"/>
      <c r="S27" s="78"/>
      <c r="T27" s="28"/>
      <c r="U27" s="28"/>
      <c r="V27" s="28"/>
      <c r="W27" s="28"/>
    </row>
    <row r="28" spans="1:23" x14ac:dyDescent="0.25">
      <c r="A28" s="28"/>
      <c r="B28" s="28"/>
      <c r="C28" s="28"/>
      <c r="D28" s="78"/>
      <c r="E28" s="28"/>
      <c r="F28" s="28"/>
      <c r="G28" s="28"/>
      <c r="H28" s="71"/>
      <c r="I28" s="28"/>
      <c r="J28" s="78"/>
      <c r="K28" s="28"/>
      <c r="L28" s="28"/>
      <c r="M28" s="28"/>
      <c r="N28" s="28"/>
      <c r="O28" s="28"/>
      <c r="P28" s="28"/>
      <c r="Q28" s="28"/>
      <c r="R28" s="28"/>
      <c r="S28" s="78"/>
      <c r="T28" s="28"/>
      <c r="U28" s="28"/>
      <c r="V28" s="28"/>
      <c r="W28" s="28"/>
    </row>
    <row r="29" spans="1:23" x14ac:dyDescent="0.25">
      <c r="A29" s="28"/>
      <c r="B29" s="28"/>
      <c r="C29" s="28"/>
      <c r="D29" s="28"/>
      <c r="E29" s="28"/>
      <c r="F29" s="28"/>
      <c r="G29" s="28"/>
      <c r="H29" s="71"/>
      <c r="I29" s="28"/>
      <c r="J29" s="78"/>
      <c r="K29" s="28"/>
      <c r="L29" s="28"/>
      <c r="M29" s="28"/>
      <c r="N29" s="28"/>
      <c r="O29" s="28"/>
      <c r="P29" s="73"/>
      <c r="Q29" s="28"/>
      <c r="R29" s="28"/>
      <c r="S29" s="78"/>
      <c r="T29" s="28"/>
      <c r="U29" s="28"/>
      <c r="V29" s="28"/>
      <c r="W29" s="28"/>
    </row>
    <row r="30" spans="1:23" x14ac:dyDescent="0.25">
      <c r="A30" s="28"/>
      <c r="B30" s="28"/>
      <c r="C30" s="28"/>
      <c r="D30" s="28"/>
      <c r="E30" s="28"/>
      <c r="F30" s="28"/>
      <c r="G30" s="28"/>
      <c r="H30" s="71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</row>
    <row r="31" spans="1:23" x14ac:dyDescent="0.25">
      <c r="A31" s="28"/>
      <c r="B31" s="28"/>
      <c r="C31" s="28"/>
      <c r="D31" s="28"/>
      <c r="E31" s="28"/>
      <c r="F31" s="28"/>
      <c r="G31" s="28"/>
      <c r="H31" s="71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</row>
    <row r="32" spans="1:23" x14ac:dyDescent="0.25">
      <c r="A32" s="28"/>
      <c r="B32" s="28"/>
      <c r="C32" s="28"/>
      <c r="D32" s="28"/>
      <c r="E32" s="28"/>
      <c r="F32" s="28"/>
      <c r="G32" s="28"/>
      <c r="H32" s="71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</row>
    <row r="33" spans="1:23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Финансирование</vt:lpstr>
      <vt:lpstr>Показатели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2019-10-22T11:50:53Z</dcterms:modified>
</cp:coreProperties>
</file>