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65" windowWidth="14805" windowHeight="3450"/>
  </bookViews>
  <sheets>
    <sheet name="Финансирование" sheetId="1" r:id="rId1"/>
    <sheet name="Показатели" sheetId="2" state="hidden" r:id="rId2"/>
  </sheets>
  <calcPr calcId="145621"/>
</workbook>
</file>

<file path=xl/calcChain.xml><?xml version="1.0" encoding="utf-8"?>
<calcChain xmlns="http://schemas.openxmlformats.org/spreadsheetml/2006/main">
  <c r="O148" i="1" l="1"/>
  <c r="O147" i="1"/>
  <c r="J148" i="1"/>
  <c r="E148" i="1"/>
  <c r="R70" i="1"/>
  <c r="O70" i="1" s="1"/>
  <c r="M70" i="1"/>
  <c r="J70" i="1" s="1"/>
  <c r="H70" i="1"/>
  <c r="E70" i="1" s="1"/>
  <c r="O73" i="1"/>
  <c r="O72" i="1"/>
  <c r="O71" i="1"/>
  <c r="O69" i="1"/>
  <c r="J73" i="1"/>
  <c r="J72" i="1"/>
  <c r="J71" i="1"/>
  <c r="J69" i="1"/>
  <c r="E71" i="1"/>
  <c r="T71" i="1" s="1"/>
  <c r="E72" i="1"/>
  <c r="T72" i="1" s="1"/>
  <c r="E73" i="1"/>
  <c r="T73" i="1" s="1"/>
  <c r="T148" i="1" l="1"/>
  <c r="T70" i="1"/>
  <c r="R24" i="1" l="1"/>
  <c r="M251" i="1"/>
  <c r="R225" i="1" l="1"/>
  <c r="M225" i="1"/>
  <c r="J350" i="1" l="1"/>
  <c r="K349" i="1"/>
  <c r="K341" i="1" s="1"/>
  <c r="R349" i="1"/>
  <c r="Q349" i="1"/>
  <c r="Q341" i="1" s="1"/>
  <c r="P349" i="1"/>
  <c r="M349" i="1"/>
  <c r="L349" i="1"/>
  <c r="L341" i="1" s="1"/>
  <c r="G349" i="1"/>
  <c r="G341" i="1" s="1"/>
  <c r="G300" i="1" s="1"/>
  <c r="F349" i="1"/>
  <c r="F341" i="1" s="1"/>
  <c r="R342" i="1"/>
  <c r="O342" i="1" s="1"/>
  <c r="M342" i="1"/>
  <c r="J342" i="1" s="1"/>
  <c r="O348" i="1"/>
  <c r="O347" i="1"/>
  <c r="O346" i="1"/>
  <c r="O345" i="1"/>
  <c r="O344" i="1"/>
  <c r="O343" i="1"/>
  <c r="J348" i="1"/>
  <c r="J347" i="1"/>
  <c r="J346" i="1"/>
  <c r="J345" i="1"/>
  <c r="J344" i="1"/>
  <c r="J343" i="1"/>
  <c r="E343" i="1"/>
  <c r="E344" i="1"/>
  <c r="E345" i="1"/>
  <c r="E346" i="1"/>
  <c r="E347" i="1"/>
  <c r="E348" i="1"/>
  <c r="H342" i="1"/>
  <c r="E342" i="1" s="1"/>
  <c r="O335" i="1"/>
  <c r="O334" i="1"/>
  <c r="O333" i="1"/>
  <c r="J335" i="1"/>
  <c r="J334" i="1"/>
  <c r="J333" i="1"/>
  <c r="E334" i="1"/>
  <c r="E335" i="1"/>
  <c r="O321" i="1"/>
  <c r="O320" i="1"/>
  <c r="O319" i="1"/>
  <c r="O318" i="1"/>
  <c r="O317" i="1"/>
  <c r="J321" i="1"/>
  <c r="J320" i="1"/>
  <c r="J319" i="1"/>
  <c r="J318" i="1"/>
  <c r="J317" i="1"/>
  <c r="E318" i="1"/>
  <c r="E319" i="1"/>
  <c r="E320" i="1"/>
  <c r="E321" i="1"/>
  <c r="R315" i="1"/>
  <c r="M315" i="1"/>
  <c r="H315" i="1"/>
  <c r="O314" i="1"/>
  <c r="O313" i="1"/>
  <c r="O312" i="1"/>
  <c r="J314" i="1"/>
  <c r="J313" i="1"/>
  <c r="J312" i="1"/>
  <c r="E312" i="1"/>
  <c r="E313" i="1"/>
  <c r="E314" i="1"/>
  <c r="R311" i="1"/>
  <c r="O311" i="1" s="1"/>
  <c r="M311" i="1"/>
  <c r="J311" i="1" s="1"/>
  <c r="H311" i="1"/>
  <c r="O306" i="1"/>
  <c r="O305" i="1"/>
  <c r="O304" i="1"/>
  <c r="J306" i="1"/>
  <c r="J305" i="1"/>
  <c r="J304" i="1"/>
  <c r="E305" i="1"/>
  <c r="E306" i="1"/>
  <c r="R303" i="1"/>
  <c r="M303" i="1"/>
  <c r="H303" i="1"/>
  <c r="H302" i="1" s="1"/>
  <c r="R264" i="1"/>
  <c r="M264" i="1"/>
  <c r="O265" i="1"/>
  <c r="O266" i="1"/>
  <c r="J265" i="1"/>
  <c r="J266" i="1"/>
  <c r="E265" i="1"/>
  <c r="E266" i="1"/>
  <c r="H264" i="1"/>
  <c r="H262" i="1" s="1"/>
  <c r="T319" i="1" l="1"/>
  <c r="T318" i="1"/>
  <c r="T344" i="1"/>
  <c r="T348" i="1"/>
  <c r="R341" i="1"/>
  <c r="O349" i="1"/>
  <c r="M341" i="1"/>
  <c r="J341" i="1" s="1"/>
  <c r="T343" i="1"/>
  <c r="T347" i="1"/>
  <c r="J349" i="1"/>
  <c r="P341" i="1"/>
  <c r="T342" i="1"/>
  <c r="T346" i="1"/>
  <c r="T345" i="1"/>
  <c r="T320" i="1"/>
  <c r="T335" i="1"/>
  <c r="T334" i="1"/>
  <c r="T321" i="1"/>
  <c r="T313" i="1"/>
  <c r="T314" i="1"/>
  <c r="T312" i="1"/>
  <c r="T306" i="1"/>
  <c r="T305" i="1"/>
  <c r="T266" i="1"/>
  <c r="T265" i="1"/>
  <c r="H165" i="1"/>
  <c r="E147" i="1"/>
  <c r="O341" i="1" l="1"/>
  <c r="O143" i="1" l="1"/>
  <c r="O144" i="1"/>
  <c r="O145" i="1"/>
  <c r="O146" i="1"/>
  <c r="J143" i="1"/>
  <c r="J144" i="1"/>
  <c r="J145" i="1"/>
  <c r="J146" i="1"/>
  <c r="J147" i="1"/>
  <c r="E143" i="1"/>
  <c r="E144" i="1"/>
  <c r="E145" i="1"/>
  <c r="E146" i="1"/>
  <c r="T145" i="1" l="1"/>
  <c r="T144" i="1"/>
  <c r="T147" i="1"/>
  <c r="T143" i="1"/>
  <c r="T146" i="1"/>
  <c r="M326" i="1" l="1"/>
  <c r="R339" i="1"/>
  <c r="M339" i="1"/>
  <c r="H326" i="1"/>
  <c r="R326" i="1"/>
  <c r="R323" i="1"/>
  <c r="M323" i="1"/>
  <c r="R302" i="1"/>
  <c r="M302" i="1"/>
  <c r="H339" i="1"/>
  <c r="H323" i="1"/>
  <c r="M301" i="1" l="1"/>
  <c r="M300" i="1" s="1"/>
  <c r="R301" i="1"/>
  <c r="H301" i="1"/>
  <c r="R259" i="1"/>
  <c r="O259" i="1" s="1"/>
  <c r="R254" i="1"/>
  <c r="R251" i="1"/>
  <c r="R244" i="1"/>
  <c r="R239" i="1"/>
  <c r="R234" i="1"/>
  <c r="H244" i="1"/>
  <c r="O249" i="1"/>
  <c r="O248" i="1"/>
  <c r="O247" i="1"/>
  <c r="O246" i="1"/>
  <c r="J249" i="1"/>
  <c r="J248" i="1"/>
  <c r="J247" i="1"/>
  <c r="J246" i="1"/>
  <c r="E247" i="1"/>
  <c r="E248" i="1"/>
  <c r="E249" i="1"/>
  <c r="O260" i="1"/>
  <c r="O258" i="1"/>
  <c r="J260" i="1"/>
  <c r="J258" i="1"/>
  <c r="E260" i="1"/>
  <c r="M259" i="1"/>
  <c r="J259" i="1" s="1"/>
  <c r="H259" i="1"/>
  <c r="E259" i="1" s="1"/>
  <c r="R231" i="1" l="1"/>
  <c r="H254" i="1"/>
  <c r="T248" i="1"/>
  <c r="T249" i="1"/>
  <c r="T247" i="1"/>
  <c r="T260" i="1"/>
  <c r="T259" i="1"/>
  <c r="J225" i="1" l="1"/>
  <c r="O229" i="1"/>
  <c r="S220" i="1"/>
  <c r="S175" i="1" s="1"/>
  <c r="Q220" i="1"/>
  <c r="N220" i="1"/>
  <c r="N175" i="1" s="1"/>
  <c r="L220" i="1"/>
  <c r="R221" i="1"/>
  <c r="R220" i="1" s="1"/>
  <c r="M221" i="1"/>
  <c r="M220" i="1" s="1"/>
  <c r="O228" i="1"/>
  <c r="O227" i="1"/>
  <c r="O226" i="1"/>
  <c r="O225" i="1"/>
  <c r="O224" i="1"/>
  <c r="O223" i="1"/>
  <c r="O222" i="1"/>
  <c r="J228" i="1"/>
  <c r="J227" i="1"/>
  <c r="J226" i="1"/>
  <c r="J224" i="1"/>
  <c r="J223" i="1"/>
  <c r="J222" i="1"/>
  <c r="E223" i="1"/>
  <c r="E224" i="1"/>
  <c r="E226" i="1"/>
  <c r="E227" i="1"/>
  <c r="E228" i="1"/>
  <c r="I220" i="1"/>
  <c r="G220" i="1"/>
  <c r="E229" i="1"/>
  <c r="H225" i="1"/>
  <c r="E225" i="1" s="1"/>
  <c r="H221" i="1"/>
  <c r="O211" i="1"/>
  <c r="O210" i="1"/>
  <c r="O209" i="1"/>
  <c r="O208" i="1"/>
  <c r="O207" i="1"/>
  <c r="O206" i="1"/>
  <c r="J211" i="1"/>
  <c r="J210" i="1"/>
  <c r="J209" i="1"/>
  <c r="J208" i="1"/>
  <c r="J207" i="1"/>
  <c r="J206" i="1"/>
  <c r="E209" i="1"/>
  <c r="E210" i="1"/>
  <c r="E211" i="1"/>
  <c r="H205" i="1"/>
  <c r="H199" i="1"/>
  <c r="O203" i="1"/>
  <c r="J203" i="1"/>
  <c r="E203" i="1"/>
  <c r="H177" i="1"/>
  <c r="H171" i="1"/>
  <c r="H170" i="1" s="1"/>
  <c r="O158" i="1"/>
  <c r="O157" i="1"/>
  <c r="O156" i="1"/>
  <c r="O155" i="1"/>
  <c r="J158" i="1"/>
  <c r="J157" i="1"/>
  <c r="J156" i="1"/>
  <c r="J155" i="1"/>
  <c r="E156" i="1"/>
  <c r="E157" i="1"/>
  <c r="E158" i="1"/>
  <c r="R165" i="1"/>
  <c r="M165" i="1"/>
  <c r="H159" i="1"/>
  <c r="R154" i="1"/>
  <c r="M154" i="1"/>
  <c r="H154" i="1"/>
  <c r="R150" i="1"/>
  <c r="M150" i="1"/>
  <c r="H150" i="1"/>
  <c r="R129" i="1"/>
  <c r="M129" i="1"/>
  <c r="H129" i="1"/>
  <c r="H128" i="1" s="1"/>
  <c r="E141" i="1"/>
  <c r="O123" i="1"/>
  <c r="O122" i="1"/>
  <c r="O121" i="1"/>
  <c r="O120" i="1"/>
  <c r="O119" i="1"/>
  <c r="O118" i="1"/>
  <c r="O117" i="1"/>
  <c r="O116" i="1"/>
  <c r="O115" i="1"/>
  <c r="O114" i="1"/>
  <c r="O113" i="1"/>
  <c r="O111" i="1"/>
  <c r="O110" i="1"/>
  <c r="O109" i="1"/>
  <c r="O107" i="1"/>
  <c r="O106" i="1"/>
  <c r="O104" i="1"/>
  <c r="O103" i="1"/>
  <c r="O102" i="1"/>
  <c r="O101" i="1"/>
  <c r="O100" i="1"/>
  <c r="O99" i="1"/>
  <c r="O98" i="1"/>
  <c r="O97" i="1"/>
  <c r="O96" i="1"/>
  <c r="J123" i="1"/>
  <c r="J122" i="1"/>
  <c r="J121" i="1"/>
  <c r="J120" i="1"/>
  <c r="J119" i="1"/>
  <c r="J118" i="1"/>
  <c r="J117" i="1"/>
  <c r="J116" i="1"/>
  <c r="J115" i="1"/>
  <c r="J114" i="1"/>
  <c r="J113" i="1"/>
  <c r="J111" i="1"/>
  <c r="J110" i="1"/>
  <c r="J109" i="1"/>
  <c r="J107" i="1"/>
  <c r="J106" i="1"/>
  <c r="J104" i="1"/>
  <c r="J103" i="1"/>
  <c r="J102" i="1"/>
  <c r="J101" i="1"/>
  <c r="J100" i="1"/>
  <c r="J99" i="1"/>
  <c r="J98" i="1"/>
  <c r="J97" i="1"/>
  <c r="J96" i="1"/>
  <c r="E96" i="1"/>
  <c r="E97" i="1"/>
  <c r="E98" i="1"/>
  <c r="E99" i="1"/>
  <c r="E100" i="1"/>
  <c r="E101" i="1"/>
  <c r="E102" i="1"/>
  <c r="E103" i="1"/>
  <c r="E104" i="1"/>
  <c r="E106" i="1"/>
  <c r="E107" i="1"/>
  <c r="E109" i="1"/>
  <c r="E110" i="1"/>
  <c r="E111" i="1"/>
  <c r="E113" i="1"/>
  <c r="E114" i="1"/>
  <c r="E115" i="1"/>
  <c r="E116" i="1"/>
  <c r="E117" i="1"/>
  <c r="E118" i="1"/>
  <c r="E119" i="1"/>
  <c r="E120" i="1"/>
  <c r="E121" i="1"/>
  <c r="E122" i="1"/>
  <c r="E123" i="1"/>
  <c r="O127" i="1"/>
  <c r="O126" i="1"/>
  <c r="J127" i="1"/>
  <c r="J126" i="1"/>
  <c r="E126" i="1"/>
  <c r="E127" i="1"/>
  <c r="R125" i="1"/>
  <c r="R124" i="1" s="1"/>
  <c r="M125" i="1"/>
  <c r="M124" i="1" s="1"/>
  <c r="H125" i="1"/>
  <c r="H124" i="1" s="1"/>
  <c r="R112" i="1"/>
  <c r="O112" i="1" s="1"/>
  <c r="M112" i="1"/>
  <c r="J112" i="1" s="1"/>
  <c r="R108" i="1"/>
  <c r="O108" i="1" s="1"/>
  <c r="M108" i="1"/>
  <c r="J108" i="1" s="1"/>
  <c r="R105" i="1"/>
  <c r="O105" i="1" s="1"/>
  <c r="M105" i="1"/>
  <c r="J105" i="1" s="1"/>
  <c r="R95" i="1"/>
  <c r="O95" i="1" s="1"/>
  <c r="M95" i="1"/>
  <c r="J95" i="1" s="1"/>
  <c r="H112" i="1"/>
  <c r="E112" i="1" s="1"/>
  <c r="H108" i="1"/>
  <c r="E108" i="1" s="1"/>
  <c r="H105" i="1"/>
  <c r="E105" i="1" s="1"/>
  <c r="H95" i="1"/>
  <c r="E95" i="1" s="1"/>
  <c r="H86" i="1"/>
  <c r="O66" i="1"/>
  <c r="J66" i="1"/>
  <c r="E66" i="1"/>
  <c r="T66" i="1" s="1"/>
  <c r="H61" i="1"/>
  <c r="O59" i="1"/>
  <c r="O58" i="1"/>
  <c r="O57" i="1"/>
  <c r="O56" i="1"/>
  <c r="O55" i="1"/>
  <c r="O54" i="1"/>
  <c r="J59" i="1"/>
  <c r="J58" i="1"/>
  <c r="J57" i="1"/>
  <c r="J56" i="1"/>
  <c r="J55" i="1"/>
  <c r="J54" i="1"/>
  <c r="E55" i="1"/>
  <c r="T55" i="1" s="1"/>
  <c r="E56" i="1"/>
  <c r="T56" i="1" s="1"/>
  <c r="E57" i="1"/>
  <c r="T57" i="1" s="1"/>
  <c r="E58" i="1"/>
  <c r="T58" i="1" s="1"/>
  <c r="E59" i="1"/>
  <c r="T59" i="1" s="1"/>
  <c r="H52" i="1"/>
  <c r="H46" i="1"/>
  <c r="R68" i="1"/>
  <c r="M68" i="1"/>
  <c r="H33" i="1"/>
  <c r="R10" i="1"/>
  <c r="M10" i="1"/>
  <c r="H10" i="1"/>
  <c r="O13" i="1"/>
  <c r="J13" i="1"/>
  <c r="E13" i="1"/>
  <c r="O18" i="1"/>
  <c r="O16" i="1"/>
  <c r="J18" i="1"/>
  <c r="R17" i="1"/>
  <c r="O17" i="1" s="1"/>
  <c r="M17" i="1"/>
  <c r="J17" i="1" s="1"/>
  <c r="H17" i="1"/>
  <c r="E17" i="1" s="1"/>
  <c r="E18" i="1"/>
  <c r="T224" i="1" l="1"/>
  <c r="T229" i="1"/>
  <c r="T225" i="1"/>
  <c r="J229" i="1"/>
  <c r="T223" i="1"/>
  <c r="T227" i="1"/>
  <c r="H220" i="1"/>
  <c r="T226" i="1"/>
  <c r="T228" i="1"/>
  <c r="T209" i="1"/>
  <c r="T203" i="1"/>
  <c r="T210" i="1"/>
  <c r="T158" i="1"/>
  <c r="T157" i="1"/>
  <c r="T156" i="1"/>
  <c r="H153" i="1"/>
  <c r="T123" i="1"/>
  <c r="T110" i="1"/>
  <c r="T119" i="1"/>
  <c r="T115" i="1"/>
  <c r="T106" i="1"/>
  <c r="T127" i="1"/>
  <c r="T107" i="1"/>
  <c r="T105" i="1"/>
  <c r="T122" i="1"/>
  <c r="T118" i="1"/>
  <c r="T114" i="1"/>
  <c r="T98" i="1"/>
  <c r="T102" i="1"/>
  <c r="T116" i="1"/>
  <c r="T120" i="1"/>
  <c r="T126" i="1"/>
  <c r="J125" i="1"/>
  <c r="O125" i="1"/>
  <c r="T103" i="1"/>
  <c r="T99" i="1"/>
  <c r="T96" i="1"/>
  <c r="T100" i="1"/>
  <c r="T104" i="1"/>
  <c r="T109" i="1"/>
  <c r="T113" i="1"/>
  <c r="T117" i="1"/>
  <c r="T121" i="1"/>
  <c r="T95" i="1"/>
  <c r="T111" i="1"/>
  <c r="T97" i="1"/>
  <c r="T101" i="1"/>
  <c r="T108" i="1"/>
  <c r="T112" i="1"/>
  <c r="M94" i="1"/>
  <c r="R94" i="1"/>
  <c r="H94" i="1"/>
  <c r="T17" i="1"/>
  <c r="T18" i="1"/>
  <c r="T13" i="1"/>
  <c r="S80" i="1"/>
  <c r="O80" i="1" s="1"/>
  <c r="N80" i="1"/>
  <c r="J80" i="1" s="1"/>
  <c r="I80" i="1"/>
  <c r="E80" i="1" s="1"/>
  <c r="O81" i="1"/>
  <c r="O82" i="1"/>
  <c r="O83" i="1"/>
  <c r="O84" i="1"/>
  <c r="O85" i="1"/>
  <c r="J81" i="1"/>
  <c r="J82" i="1"/>
  <c r="J83" i="1"/>
  <c r="J84" i="1"/>
  <c r="J85" i="1"/>
  <c r="E81" i="1"/>
  <c r="E82" i="1"/>
  <c r="E83" i="1"/>
  <c r="E84" i="1"/>
  <c r="E85" i="1"/>
  <c r="R33" i="1"/>
  <c r="R21" i="1"/>
  <c r="H93" i="1" l="1"/>
  <c r="E94" i="1"/>
  <c r="R93" i="1"/>
  <c r="O93" i="1" s="1"/>
  <c r="O94" i="1"/>
  <c r="M93" i="1"/>
  <c r="J93" i="1" s="1"/>
  <c r="J94" i="1"/>
  <c r="I43" i="1"/>
  <c r="T83" i="1"/>
  <c r="S43" i="1"/>
  <c r="T80" i="1"/>
  <c r="N43" i="1"/>
  <c r="T82" i="1"/>
  <c r="T94" i="1" l="1"/>
  <c r="M24" i="1"/>
  <c r="M21" i="1" s="1"/>
  <c r="O324" i="1"/>
  <c r="O325" i="1"/>
  <c r="J324" i="1"/>
  <c r="J325" i="1"/>
  <c r="E324" i="1"/>
  <c r="E325" i="1"/>
  <c r="O323" i="1"/>
  <c r="J323" i="1"/>
  <c r="E323" i="1"/>
  <c r="R159" i="1"/>
  <c r="R153" i="1" s="1"/>
  <c r="M159" i="1"/>
  <c r="M153" i="1" s="1"/>
  <c r="O160" i="1"/>
  <c r="O161" i="1"/>
  <c r="J160" i="1"/>
  <c r="J161" i="1"/>
  <c r="E160" i="1"/>
  <c r="E161" i="1"/>
  <c r="H92" i="1"/>
  <c r="T325" i="1" l="1"/>
  <c r="T323" i="1"/>
  <c r="T324" i="1"/>
  <c r="T161" i="1"/>
  <c r="T160" i="1"/>
  <c r="R268" i="1"/>
  <c r="M268" i="1"/>
  <c r="H268" i="1"/>
  <c r="O183" i="1" l="1"/>
  <c r="J183" i="1"/>
  <c r="E183" i="1"/>
  <c r="M244" i="1"/>
  <c r="M234" i="1"/>
  <c r="T183" i="1" l="1"/>
  <c r="E333" i="1"/>
  <c r="O330" i="1"/>
  <c r="E330" i="1"/>
  <c r="J330" i="1"/>
  <c r="M297" i="1"/>
  <c r="I175" i="1" l="1"/>
  <c r="R46" i="1" l="1"/>
  <c r="M46" i="1"/>
  <c r="S351" i="1"/>
  <c r="N351" i="1"/>
  <c r="I351" i="1"/>
  <c r="Q300" i="1"/>
  <c r="P300" i="1"/>
  <c r="P351" i="1" s="1"/>
  <c r="L300" i="1"/>
  <c r="K300" i="1"/>
  <c r="K351" i="1" s="1"/>
  <c r="F300" i="1"/>
  <c r="F351" i="1" s="1"/>
  <c r="H297" i="1"/>
  <c r="R297" i="1"/>
  <c r="R294" i="1"/>
  <c r="M294" i="1"/>
  <c r="M293" i="1" s="1"/>
  <c r="H294" i="1"/>
  <c r="R291" i="1"/>
  <c r="M291" i="1"/>
  <c r="H291" i="1"/>
  <c r="O271" i="1"/>
  <c r="O272" i="1"/>
  <c r="O273" i="1"/>
  <c r="O274" i="1"/>
  <c r="O275" i="1"/>
  <c r="O276" i="1"/>
  <c r="O277" i="1"/>
  <c r="O278" i="1"/>
  <c r="O279" i="1"/>
  <c r="O280" i="1"/>
  <c r="J271" i="1"/>
  <c r="J272" i="1"/>
  <c r="J273" i="1"/>
  <c r="J274" i="1"/>
  <c r="J275" i="1"/>
  <c r="J276" i="1"/>
  <c r="J277" i="1"/>
  <c r="J278" i="1"/>
  <c r="J279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R262" i="1"/>
  <c r="M262" i="1"/>
  <c r="O255" i="1"/>
  <c r="J255" i="1"/>
  <c r="M254" i="1"/>
  <c r="E252" i="1"/>
  <c r="H251" i="1"/>
  <c r="M239" i="1"/>
  <c r="H239" i="1"/>
  <c r="H234" i="1"/>
  <c r="R230" i="1" l="1"/>
  <c r="R293" i="1"/>
  <c r="R300" i="1"/>
  <c r="H293" i="1"/>
  <c r="T279" i="1"/>
  <c r="T275" i="1"/>
  <c r="T271" i="1"/>
  <c r="R267" i="1"/>
  <c r="R261" i="1" s="1"/>
  <c r="M267" i="1"/>
  <c r="M261" i="1" s="1"/>
  <c r="H267" i="1"/>
  <c r="H261" i="1" s="1"/>
  <c r="T276" i="1"/>
  <c r="T272" i="1"/>
  <c r="T277" i="1"/>
  <c r="T273" i="1"/>
  <c r="T278" i="1"/>
  <c r="T274" i="1"/>
  <c r="M231" i="1"/>
  <c r="M230" i="1" s="1"/>
  <c r="H231" i="1"/>
  <c r="H230" i="1" s="1"/>
  <c r="O221" i="1"/>
  <c r="J221" i="1"/>
  <c r="E221" i="1"/>
  <c r="E222" i="1"/>
  <c r="R213" i="1"/>
  <c r="O213" i="1" s="1"/>
  <c r="M213" i="1"/>
  <c r="J213" i="1" s="1"/>
  <c r="H213" i="1"/>
  <c r="E213" i="1" s="1"/>
  <c r="E214" i="1"/>
  <c r="O219" i="1"/>
  <c r="O218" i="1"/>
  <c r="O217" i="1"/>
  <c r="O216" i="1"/>
  <c r="O215" i="1"/>
  <c r="O214" i="1"/>
  <c r="J219" i="1"/>
  <c r="J218" i="1"/>
  <c r="J217" i="1"/>
  <c r="J216" i="1"/>
  <c r="J215" i="1"/>
  <c r="J214" i="1"/>
  <c r="E206" i="1"/>
  <c r="E207" i="1"/>
  <c r="T207" i="1" s="1"/>
  <c r="E208" i="1"/>
  <c r="T208" i="1" s="1"/>
  <c r="E215" i="1"/>
  <c r="E216" i="1"/>
  <c r="E217" i="1"/>
  <c r="E218" i="1"/>
  <c r="E219" i="1"/>
  <c r="R205" i="1"/>
  <c r="O205" i="1" s="1"/>
  <c r="M205" i="1"/>
  <c r="J205" i="1" s="1"/>
  <c r="E205" i="1"/>
  <c r="R199" i="1"/>
  <c r="O199" i="1" s="1"/>
  <c r="M199" i="1"/>
  <c r="J199" i="1" s="1"/>
  <c r="E199" i="1"/>
  <c r="R191" i="1"/>
  <c r="Q191" i="1"/>
  <c r="M191" i="1"/>
  <c r="L191" i="1"/>
  <c r="H191" i="1"/>
  <c r="G191" i="1"/>
  <c r="O197" i="1"/>
  <c r="O198" i="1"/>
  <c r="O200" i="1"/>
  <c r="O201" i="1"/>
  <c r="O202" i="1"/>
  <c r="J197" i="1"/>
  <c r="J198" i="1"/>
  <c r="J200" i="1"/>
  <c r="J201" i="1"/>
  <c r="J202" i="1"/>
  <c r="E197" i="1"/>
  <c r="E198" i="1"/>
  <c r="E200" i="1"/>
  <c r="E201" i="1"/>
  <c r="E202" i="1"/>
  <c r="O192" i="1"/>
  <c r="O193" i="1"/>
  <c r="O194" i="1"/>
  <c r="O195" i="1"/>
  <c r="O196" i="1"/>
  <c r="J192" i="1"/>
  <c r="J193" i="1"/>
  <c r="J194" i="1"/>
  <c r="J195" i="1"/>
  <c r="J196" i="1"/>
  <c r="E192" i="1"/>
  <c r="E193" i="1"/>
  <c r="E194" i="1"/>
  <c r="E195" i="1"/>
  <c r="E196" i="1"/>
  <c r="H187" i="1"/>
  <c r="H176" i="1" s="1"/>
  <c r="R187" i="1"/>
  <c r="M187" i="1"/>
  <c r="Q177" i="1"/>
  <c r="L177" i="1"/>
  <c r="G177" i="1"/>
  <c r="R177" i="1"/>
  <c r="M177" i="1"/>
  <c r="R176" i="1" l="1"/>
  <c r="M176" i="1"/>
  <c r="E220" i="1"/>
  <c r="O220" i="1"/>
  <c r="J220" i="1"/>
  <c r="T222" i="1"/>
  <c r="T221" i="1"/>
  <c r="Q176" i="1"/>
  <c r="Q175" i="1" s="1"/>
  <c r="T217" i="1"/>
  <c r="R212" i="1"/>
  <c r="O212" i="1" s="1"/>
  <c r="T218" i="1"/>
  <c r="T214" i="1"/>
  <c r="H212" i="1"/>
  <c r="E212" i="1" s="1"/>
  <c r="M212" i="1"/>
  <c r="J212" i="1" s="1"/>
  <c r="R204" i="1"/>
  <c r="O204" i="1" s="1"/>
  <c r="T213" i="1"/>
  <c r="T215" i="1"/>
  <c r="T219" i="1"/>
  <c r="T216" i="1"/>
  <c r="M204" i="1"/>
  <c r="J204" i="1" s="1"/>
  <c r="H204" i="1"/>
  <c r="E204" i="1" s="1"/>
  <c r="G176" i="1"/>
  <c r="G175" i="1" s="1"/>
  <c r="T192" i="1"/>
  <c r="L176" i="1"/>
  <c r="T196" i="1"/>
  <c r="T211" i="1"/>
  <c r="T205" i="1"/>
  <c r="T195" i="1"/>
  <c r="T206" i="1"/>
  <c r="T200" i="1"/>
  <c r="T201" i="1"/>
  <c r="T198" i="1"/>
  <c r="J191" i="1"/>
  <c r="E191" i="1"/>
  <c r="O191" i="1"/>
  <c r="T194" i="1"/>
  <c r="T193" i="1"/>
  <c r="T197" i="1"/>
  <c r="T202" i="1"/>
  <c r="T199" i="1"/>
  <c r="O173" i="1"/>
  <c r="O174" i="1"/>
  <c r="J173" i="1"/>
  <c r="J174" i="1"/>
  <c r="E173" i="1"/>
  <c r="E174" i="1"/>
  <c r="R171" i="1"/>
  <c r="R170" i="1" s="1"/>
  <c r="M171" i="1"/>
  <c r="M170" i="1" s="1"/>
  <c r="M152" i="1" s="1"/>
  <c r="O159" i="1"/>
  <c r="O162" i="1"/>
  <c r="O163" i="1"/>
  <c r="O164" i="1"/>
  <c r="O165" i="1"/>
  <c r="O166" i="1"/>
  <c r="O167" i="1"/>
  <c r="J159" i="1"/>
  <c r="J162" i="1"/>
  <c r="J163" i="1"/>
  <c r="J164" i="1"/>
  <c r="J165" i="1"/>
  <c r="J166" i="1"/>
  <c r="J167" i="1"/>
  <c r="E155" i="1"/>
  <c r="E159" i="1"/>
  <c r="E162" i="1"/>
  <c r="E163" i="1"/>
  <c r="E164" i="1"/>
  <c r="E165" i="1"/>
  <c r="E166" i="1"/>
  <c r="E167" i="1"/>
  <c r="R128" i="1"/>
  <c r="M128" i="1"/>
  <c r="R92" i="1"/>
  <c r="M92" i="1"/>
  <c r="R86" i="1"/>
  <c r="M86" i="1"/>
  <c r="R77" i="1"/>
  <c r="M77" i="1"/>
  <c r="H77" i="1"/>
  <c r="R75" i="1"/>
  <c r="M75" i="1"/>
  <c r="H75" i="1"/>
  <c r="O74" i="1"/>
  <c r="J74" i="1"/>
  <c r="E74" i="1"/>
  <c r="T74" i="1" s="1"/>
  <c r="E69" i="1"/>
  <c r="T69" i="1" s="1"/>
  <c r="H68" i="1"/>
  <c r="R61" i="1"/>
  <c r="M61" i="1"/>
  <c r="R52" i="1"/>
  <c r="M52" i="1"/>
  <c r="R49" i="1"/>
  <c r="M49" i="1"/>
  <c r="H49" i="1"/>
  <c r="O47" i="1"/>
  <c r="O48" i="1"/>
  <c r="J47" i="1"/>
  <c r="J48" i="1"/>
  <c r="E47" i="1"/>
  <c r="T47" i="1" s="1"/>
  <c r="E48" i="1"/>
  <c r="T48" i="1" s="1"/>
  <c r="O46" i="1"/>
  <c r="J46" i="1"/>
  <c r="E46" i="1"/>
  <c r="M33" i="1"/>
  <c r="O25" i="1"/>
  <c r="O26" i="1"/>
  <c r="J25" i="1"/>
  <c r="J26" i="1"/>
  <c r="E25" i="1"/>
  <c r="E26" i="1"/>
  <c r="H24" i="1"/>
  <c r="H21" i="1" s="1"/>
  <c r="R14" i="1"/>
  <c r="R9" i="1" s="1"/>
  <c r="M14" i="1"/>
  <c r="M9" i="1" s="1"/>
  <c r="H14" i="1"/>
  <c r="H9" i="1" s="1"/>
  <c r="R91" i="1" l="1"/>
  <c r="R45" i="1"/>
  <c r="R44" i="1" s="1"/>
  <c r="R43" i="1" s="1"/>
  <c r="M45" i="1"/>
  <c r="M44" i="1" s="1"/>
  <c r="M43" i="1" s="1"/>
  <c r="H45" i="1"/>
  <c r="H44" i="1" s="1"/>
  <c r="H43" i="1" s="1"/>
  <c r="L175" i="1"/>
  <c r="J176" i="1"/>
  <c r="H175" i="1"/>
  <c r="H91" i="1"/>
  <c r="Q351" i="1"/>
  <c r="G351" i="1"/>
  <c r="T220" i="1"/>
  <c r="R175" i="1"/>
  <c r="M175" i="1"/>
  <c r="H152" i="1"/>
  <c r="T212" i="1"/>
  <c r="T204" i="1"/>
  <c r="T191" i="1"/>
  <c r="R152" i="1"/>
  <c r="T174" i="1"/>
  <c r="T173" i="1"/>
  <c r="T166" i="1"/>
  <c r="T162" i="1"/>
  <c r="T165" i="1"/>
  <c r="T159" i="1"/>
  <c r="T164" i="1"/>
  <c r="T167" i="1"/>
  <c r="T163" i="1"/>
  <c r="T155" i="1"/>
  <c r="L351" i="1"/>
  <c r="M91" i="1"/>
  <c r="H19" i="1"/>
  <c r="T46" i="1"/>
  <c r="M19" i="1"/>
  <c r="R19" i="1"/>
  <c r="T25" i="1"/>
  <c r="T26" i="1"/>
  <c r="J310" i="1"/>
  <c r="O310" i="1"/>
  <c r="E310" i="1"/>
  <c r="E232" i="1"/>
  <c r="R351" i="1" l="1"/>
  <c r="M351" i="1"/>
  <c r="T310" i="1"/>
  <c r="J45" i="1"/>
  <c r="O10" i="1" l="1"/>
  <c r="J10" i="1"/>
  <c r="E10" i="1"/>
  <c r="O11" i="1"/>
  <c r="J11" i="1"/>
  <c r="E11" i="1"/>
  <c r="T11" i="1" l="1"/>
  <c r="T10" i="1"/>
  <c r="J340" i="1" l="1"/>
  <c r="O350" i="1"/>
  <c r="E340" i="1"/>
  <c r="O338" i="1"/>
  <c r="O339" i="1"/>
  <c r="J338" i="1"/>
  <c r="J339" i="1"/>
  <c r="E338" i="1"/>
  <c r="E339" i="1"/>
  <c r="T338" i="1" l="1"/>
  <c r="T339" i="1"/>
  <c r="O309" i="1"/>
  <c r="J309" i="1"/>
  <c r="E309" i="1"/>
  <c r="O308" i="1"/>
  <c r="J308" i="1"/>
  <c r="E308" i="1"/>
  <c r="T309" i="1" l="1"/>
  <c r="T308" i="1"/>
  <c r="E68" i="1"/>
  <c r="T68" i="1" s="1"/>
  <c r="J68" i="1"/>
  <c r="O68" i="1"/>
  <c r="O51" i="1"/>
  <c r="J51" i="1"/>
  <c r="E51" i="1"/>
  <c r="T51" i="1" s="1"/>
  <c r="J257" i="1" l="1"/>
  <c r="E257" i="1"/>
  <c r="E258" i="1"/>
  <c r="O240" i="1"/>
  <c r="J240" i="1"/>
  <c r="E240" i="1"/>
  <c r="E181" i="1"/>
  <c r="O190" i="1"/>
  <c r="J190" i="1"/>
  <c r="E190" i="1"/>
  <c r="O187" i="1"/>
  <c r="J187" i="1"/>
  <c r="E187" i="1"/>
  <c r="O340" i="1"/>
  <c r="O337" i="1"/>
  <c r="J337" i="1"/>
  <c r="E337" i="1"/>
  <c r="E304" i="1"/>
  <c r="E307" i="1"/>
  <c r="J307" i="1"/>
  <c r="O307" i="1"/>
  <c r="T307" i="1" l="1"/>
  <c r="T304" i="1"/>
  <c r="T330" i="1"/>
  <c r="J188" i="1"/>
  <c r="T240" i="1"/>
  <c r="T187" i="1"/>
  <c r="T190" i="1"/>
  <c r="O188" i="1"/>
  <c r="T337" i="1"/>
  <c r="T340" i="1"/>
  <c r="O89" i="1" l="1"/>
  <c r="J89" i="1"/>
  <c r="E89" i="1"/>
  <c r="O64" i="1"/>
  <c r="O65" i="1"/>
  <c r="O67" i="1"/>
  <c r="J64" i="1"/>
  <c r="J65" i="1"/>
  <c r="J67" i="1"/>
  <c r="E64" i="1"/>
  <c r="T64" i="1" s="1"/>
  <c r="E65" i="1"/>
  <c r="T65" i="1" s="1"/>
  <c r="E67" i="1"/>
  <c r="T67" i="1" s="1"/>
  <c r="O49" i="1"/>
  <c r="O50" i="1"/>
  <c r="J49" i="1"/>
  <c r="J50" i="1"/>
  <c r="E49" i="1"/>
  <c r="T49" i="1" s="1"/>
  <c r="E50" i="1"/>
  <c r="T50" i="1" s="1"/>
  <c r="J86" i="1" l="1"/>
  <c r="T89" i="1"/>
  <c r="O22" i="1"/>
  <c r="O23" i="1"/>
  <c r="O24" i="1"/>
  <c r="O27" i="1"/>
  <c r="O28" i="1"/>
  <c r="J237" i="1" l="1"/>
  <c r="E255" i="1" l="1"/>
  <c r="O189" i="1"/>
  <c r="J189" i="1"/>
  <c r="E189" i="1"/>
  <c r="E179" i="1" l="1"/>
  <c r="E129" i="1"/>
  <c r="J170" i="1" l="1"/>
  <c r="O172" i="1" l="1"/>
  <c r="J172" i="1"/>
  <c r="E172" i="1"/>
  <c r="O169" i="1"/>
  <c r="J169" i="1"/>
  <c r="E169" i="1"/>
  <c r="J88" i="1"/>
  <c r="J153" i="1" l="1"/>
  <c r="T172" i="1"/>
  <c r="T169" i="1"/>
  <c r="E30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70" i="1"/>
  <c r="O269" i="1"/>
  <c r="J269" i="1"/>
  <c r="J270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E269" i="1"/>
  <c r="E270" i="1"/>
  <c r="E291" i="1"/>
  <c r="E292" i="1"/>
  <c r="J256" i="1"/>
  <c r="E256" i="1"/>
  <c r="E168" i="1"/>
  <c r="O268" i="1" l="1"/>
  <c r="J267" i="1"/>
  <c r="T269" i="1"/>
  <c r="T281" i="1"/>
  <c r="T280" i="1"/>
  <c r="T289" i="1"/>
  <c r="T286" i="1"/>
  <c r="T282" i="1"/>
  <c r="T290" i="1"/>
  <c r="T292" i="1"/>
  <c r="T291" i="1"/>
  <c r="T288" i="1"/>
  <c r="T287" i="1"/>
  <c r="T285" i="1"/>
  <c r="T284" i="1"/>
  <c r="T283" i="1"/>
  <c r="T270" i="1"/>
  <c r="T333" i="1" l="1"/>
  <c r="O234" i="1"/>
  <c r="J234" i="1"/>
  <c r="E234" i="1"/>
  <c r="T234" i="1" l="1"/>
  <c r="J254" i="1"/>
  <c r="E188" i="1"/>
  <c r="T188" i="1" s="1"/>
  <c r="T189" i="1"/>
  <c r="O77" i="1" l="1"/>
  <c r="O60" i="1" l="1"/>
  <c r="O61" i="1"/>
  <c r="O62" i="1"/>
  <c r="O63" i="1"/>
  <c r="J60" i="1"/>
  <c r="J61" i="1"/>
  <c r="J62" i="1"/>
  <c r="J63" i="1"/>
  <c r="O53" i="1"/>
  <c r="J53" i="1"/>
  <c r="E53" i="1"/>
  <c r="E54" i="1"/>
  <c r="T54" i="1" s="1"/>
  <c r="E60" i="1"/>
  <c r="T60" i="1" s="1"/>
  <c r="E61" i="1"/>
  <c r="T61" i="1" s="1"/>
  <c r="E62" i="1"/>
  <c r="T62" i="1" s="1"/>
  <c r="E63" i="1"/>
  <c r="T63" i="1" s="1"/>
  <c r="E241" i="1"/>
  <c r="O322" i="1"/>
  <c r="J322" i="1"/>
  <c r="E311" i="1"/>
  <c r="O303" i="1"/>
  <c r="J303" i="1"/>
  <c r="O336" i="1"/>
  <c r="O332" i="1"/>
  <c r="O331" i="1"/>
  <c r="O329" i="1"/>
  <c r="O328" i="1"/>
  <c r="O327" i="1"/>
  <c r="O326" i="1"/>
  <c r="O316" i="1"/>
  <c r="O315" i="1"/>
  <c r="O302" i="1"/>
  <c r="O301" i="1"/>
  <c r="J336" i="1"/>
  <c r="J332" i="1"/>
  <c r="J331" i="1"/>
  <c r="J329" i="1"/>
  <c r="J328" i="1"/>
  <c r="J327" i="1"/>
  <c r="J326" i="1"/>
  <c r="J316" i="1"/>
  <c r="J315" i="1"/>
  <c r="J302" i="1"/>
  <c r="J301" i="1"/>
  <c r="E302" i="1"/>
  <c r="E315" i="1"/>
  <c r="E316" i="1"/>
  <c r="E317" i="1"/>
  <c r="E326" i="1"/>
  <c r="E327" i="1"/>
  <c r="E328" i="1"/>
  <c r="E329" i="1"/>
  <c r="E331" i="1"/>
  <c r="E332" i="1"/>
  <c r="E336" i="1"/>
  <c r="E301" i="1"/>
  <c r="O294" i="1"/>
  <c r="J294" i="1"/>
  <c r="E294" i="1"/>
  <c r="O297" i="1"/>
  <c r="J297" i="1"/>
  <c r="E297" i="1"/>
  <c r="O299" i="1"/>
  <c r="O298" i="1"/>
  <c r="J299" i="1"/>
  <c r="J298" i="1"/>
  <c r="E299" i="1"/>
  <c r="E298" i="1"/>
  <c r="O296" i="1"/>
  <c r="O295" i="1"/>
  <c r="J296" i="1"/>
  <c r="J295" i="1"/>
  <c r="E296" i="1"/>
  <c r="E295" i="1"/>
  <c r="O262" i="1"/>
  <c r="E262" i="1"/>
  <c r="O267" i="1"/>
  <c r="E267" i="1"/>
  <c r="J268" i="1"/>
  <c r="E268" i="1"/>
  <c r="O264" i="1"/>
  <c r="O263" i="1"/>
  <c r="J264" i="1"/>
  <c r="J263" i="1"/>
  <c r="E264" i="1"/>
  <c r="E263" i="1"/>
  <c r="O251" i="1"/>
  <c r="J251" i="1"/>
  <c r="E250" i="1"/>
  <c r="O253" i="1"/>
  <c r="O252" i="1"/>
  <c r="J253" i="1"/>
  <c r="J252" i="1"/>
  <c r="E253" i="1"/>
  <c r="O242" i="1"/>
  <c r="J243" i="1"/>
  <c r="E243" i="1"/>
  <c r="O245" i="1"/>
  <c r="O244" i="1"/>
  <c r="J245" i="1"/>
  <c r="J244" i="1"/>
  <c r="E245" i="1"/>
  <c r="E246" i="1"/>
  <c r="E244" i="1"/>
  <c r="O243" i="1"/>
  <c r="O232" i="1"/>
  <c r="J232" i="1"/>
  <c r="O241" i="1"/>
  <c r="O239" i="1"/>
  <c r="O238" i="1"/>
  <c r="O237" i="1"/>
  <c r="O236" i="1"/>
  <c r="O235" i="1"/>
  <c r="O233" i="1"/>
  <c r="J241" i="1"/>
  <c r="J239" i="1"/>
  <c r="J238" i="1"/>
  <c r="J236" i="1"/>
  <c r="J235" i="1"/>
  <c r="J233" i="1"/>
  <c r="E235" i="1"/>
  <c r="E236" i="1"/>
  <c r="E237" i="1"/>
  <c r="E238" i="1"/>
  <c r="E239" i="1"/>
  <c r="E233" i="1"/>
  <c r="O179" i="1"/>
  <c r="J179" i="1"/>
  <c r="O186" i="1"/>
  <c r="J186" i="1"/>
  <c r="E186" i="1"/>
  <c r="J184" i="1"/>
  <c r="E184" i="1"/>
  <c r="O185" i="1"/>
  <c r="J185" i="1"/>
  <c r="E185" i="1"/>
  <c r="O182" i="1"/>
  <c r="O181" i="1"/>
  <c r="O180" i="1"/>
  <c r="J182" i="1"/>
  <c r="J181" i="1"/>
  <c r="J180" i="1"/>
  <c r="E182" i="1"/>
  <c r="E180" i="1"/>
  <c r="O176" i="1"/>
  <c r="E176" i="1"/>
  <c r="O178" i="1"/>
  <c r="J178" i="1"/>
  <c r="E178" i="1"/>
  <c r="O12" i="1"/>
  <c r="J12" i="1"/>
  <c r="O15" i="1"/>
  <c r="O14" i="1"/>
  <c r="J16" i="1"/>
  <c r="J15" i="1"/>
  <c r="J14" i="1"/>
  <c r="J300" i="1" l="1"/>
  <c r="O184" i="1"/>
  <c r="O175" i="1"/>
  <c r="E322" i="1"/>
  <c r="T322" i="1" s="1"/>
  <c r="E175" i="1"/>
  <c r="J175" i="1"/>
  <c r="O177" i="1"/>
  <c r="E177" i="1"/>
  <c r="T53" i="1"/>
  <c r="J250" i="1"/>
  <c r="E242" i="1"/>
  <c r="T317" i="1"/>
  <c r="E251" i="1"/>
  <c r="T181" i="1"/>
  <c r="J261" i="1"/>
  <c r="T296" i="1"/>
  <c r="E93" i="1"/>
  <c r="E293" i="1"/>
  <c r="T332" i="1"/>
  <c r="T327" i="1"/>
  <c r="T180" i="1"/>
  <c r="T295" i="1"/>
  <c r="T233" i="1"/>
  <c r="T316" i="1"/>
  <c r="T303" i="1"/>
  <c r="O250" i="1"/>
  <c r="O261" i="1"/>
  <c r="T301" i="1"/>
  <c r="T331" i="1"/>
  <c r="T329" i="1"/>
  <c r="T326" i="1"/>
  <c r="T328" i="1"/>
  <c r="T336" i="1"/>
  <c r="T237" i="1"/>
  <c r="J231" i="1"/>
  <c r="T268" i="1"/>
  <c r="O293" i="1"/>
  <c r="T302" i="1"/>
  <c r="T315" i="1"/>
  <c r="J262" i="1"/>
  <c r="E261" i="1"/>
  <c r="J242" i="1"/>
  <c r="E231" i="1"/>
  <c r="J177" i="1"/>
  <c r="J293" i="1"/>
  <c r="T311" i="1"/>
  <c r="O300" i="1"/>
  <c r="E9" i="1" l="1"/>
  <c r="O231" i="1"/>
  <c r="E230" i="1"/>
  <c r="O153" i="1"/>
  <c r="O78" i="1" l="1"/>
  <c r="E254" i="1" l="1"/>
  <c r="E170" i="1"/>
  <c r="O168" i="1"/>
  <c r="O171" i="1"/>
  <c r="J168" i="1"/>
  <c r="J171" i="1"/>
  <c r="E171" i="1"/>
  <c r="O154" i="1"/>
  <c r="J154" i="1"/>
  <c r="E154" i="1"/>
  <c r="T154" i="1" l="1"/>
  <c r="T168" i="1"/>
  <c r="J151" i="1"/>
  <c r="E150" i="1"/>
  <c r="O129" i="1"/>
  <c r="J128" i="1"/>
  <c r="E128" i="1"/>
  <c r="E130" i="1"/>
  <c r="E131" i="1"/>
  <c r="E132" i="1"/>
  <c r="E133" i="1"/>
  <c r="E134" i="1"/>
  <c r="E135" i="1"/>
  <c r="E136" i="1"/>
  <c r="E137" i="1"/>
  <c r="E138" i="1"/>
  <c r="E139" i="1"/>
  <c r="E140" i="1"/>
  <c r="E142" i="1"/>
  <c r="E149" i="1"/>
  <c r="E151" i="1"/>
  <c r="E124" i="1"/>
  <c r="O124" i="1"/>
  <c r="J124" i="1"/>
  <c r="E125" i="1"/>
  <c r="O88" i="1"/>
  <c r="O87" i="1"/>
  <c r="J87" i="1"/>
  <c r="E88" i="1"/>
  <c r="E87" i="1"/>
  <c r="J78" i="1"/>
  <c r="J77" i="1"/>
  <c r="E77" i="1"/>
  <c r="O79" i="1"/>
  <c r="J52" i="1"/>
  <c r="J79" i="1"/>
  <c r="E52" i="1"/>
  <c r="E76" i="1"/>
  <c r="E78" i="1"/>
  <c r="T78" i="1" s="1"/>
  <c r="E79" i="1"/>
  <c r="J33" i="1"/>
  <c r="E33" i="1"/>
  <c r="J20" i="1"/>
  <c r="E20" i="1"/>
  <c r="J22" i="1"/>
  <c r="J23" i="1"/>
  <c r="J24" i="1"/>
  <c r="J27" i="1"/>
  <c r="J28" i="1"/>
  <c r="J29" i="1"/>
  <c r="J30" i="1"/>
  <c r="J31" i="1"/>
  <c r="J32" i="1"/>
  <c r="J34" i="1"/>
  <c r="J35" i="1"/>
  <c r="J36" i="1"/>
  <c r="J37" i="1"/>
  <c r="J38" i="1"/>
  <c r="J39" i="1"/>
  <c r="J40" i="1"/>
  <c r="J41" i="1"/>
  <c r="J42" i="1"/>
  <c r="E22" i="1"/>
  <c r="E23" i="1"/>
  <c r="E24" i="1"/>
  <c r="E27" i="1"/>
  <c r="E28" i="1"/>
  <c r="E29" i="1"/>
  <c r="E30" i="1"/>
  <c r="E31" i="1"/>
  <c r="E32" i="1"/>
  <c r="E34" i="1"/>
  <c r="E35" i="1"/>
  <c r="E36" i="1"/>
  <c r="E37" i="1"/>
  <c r="E38" i="1"/>
  <c r="E39" i="1"/>
  <c r="E40" i="1"/>
  <c r="E41" i="1"/>
  <c r="E42" i="1"/>
  <c r="O20" i="1"/>
  <c r="O86" i="1" l="1"/>
  <c r="E92" i="1"/>
  <c r="E91" i="1"/>
  <c r="E75" i="1"/>
  <c r="E43" i="1"/>
  <c r="T125" i="1"/>
  <c r="T79" i="1"/>
  <c r="E45" i="1"/>
  <c r="J19" i="1"/>
  <c r="E21" i="1"/>
  <c r="E153" i="1"/>
  <c r="E152" i="1"/>
  <c r="J91" i="1"/>
  <c r="J129" i="1"/>
  <c r="O128" i="1"/>
  <c r="J92" i="1"/>
  <c r="E86" i="1"/>
  <c r="O90" i="1"/>
  <c r="J90" i="1"/>
  <c r="E90" i="1"/>
  <c r="J21" i="1"/>
  <c r="E14" i="1"/>
  <c r="E15" i="1"/>
  <c r="E16" i="1"/>
  <c r="E19" i="1" l="1"/>
  <c r="J9" i="1"/>
  <c r="O9" i="1"/>
  <c r="E44" i="1"/>
  <c r="E12" i="1"/>
  <c r="T294" i="1"/>
  <c r="T293" i="1"/>
  <c r="T263" i="1"/>
  <c r="T264" i="1"/>
  <c r="T267" i="1"/>
  <c r="T262" i="1"/>
  <c r="T261" i="1"/>
  <c r="T231" i="1"/>
  <c r="T232" i="1"/>
  <c r="T235" i="1"/>
  <c r="T236" i="1"/>
  <c r="T238" i="1"/>
  <c r="T239" i="1"/>
  <c r="T241" i="1"/>
  <c r="T242" i="1"/>
  <c r="T243" i="1"/>
  <c r="T244" i="1"/>
  <c r="T245" i="1"/>
  <c r="T246" i="1"/>
  <c r="T250" i="1"/>
  <c r="T251" i="1"/>
  <c r="T252" i="1"/>
  <c r="T253" i="1"/>
  <c r="T177" i="1"/>
  <c r="T178" i="1"/>
  <c r="T179" i="1"/>
  <c r="T182" i="1"/>
  <c r="T184" i="1"/>
  <c r="T185" i="1"/>
  <c r="T186" i="1"/>
  <c r="T176" i="1"/>
  <c r="T175" i="1"/>
  <c r="J152" i="1"/>
  <c r="T171" i="1"/>
  <c r="J230" i="1" l="1"/>
  <c r="O170" i="1"/>
  <c r="T170" i="1" s="1"/>
  <c r="T124" i="1"/>
  <c r="T128" i="1"/>
  <c r="T129" i="1"/>
  <c r="T87" i="1"/>
  <c r="T88" i="1"/>
  <c r="T90" i="1"/>
  <c r="T86" i="1"/>
  <c r="O52" i="1"/>
  <c r="O35" i="1"/>
  <c r="T35" i="1" s="1"/>
  <c r="O36" i="1"/>
  <c r="T36" i="1" s="1"/>
  <c r="O37" i="1"/>
  <c r="T37" i="1" s="1"/>
  <c r="O38" i="1"/>
  <c r="T38" i="1" s="1"/>
  <c r="O39" i="1"/>
  <c r="T39" i="1" s="1"/>
  <c r="O40" i="1"/>
  <c r="T40" i="1" s="1"/>
  <c r="O41" i="1"/>
  <c r="T41" i="1" s="1"/>
  <c r="O42" i="1"/>
  <c r="T42" i="1" s="1"/>
  <c r="T24" i="1"/>
  <c r="T27" i="1"/>
  <c r="T28" i="1"/>
  <c r="O29" i="1"/>
  <c r="T29" i="1" s="1"/>
  <c r="O30" i="1"/>
  <c r="T30" i="1" s="1"/>
  <c r="O31" i="1"/>
  <c r="T31" i="1" s="1"/>
  <c r="O32" i="1"/>
  <c r="T32" i="1" s="1"/>
  <c r="T20" i="1"/>
  <c r="T9" i="1"/>
  <c r="O91" i="1" l="1"/>
  <c r="T91" i="1" s="1"/>
  <c r="O92" i="1"/>
  <c r="T92" i="1" s="1"/>
  <c r="J44" i="1"/>
  <c r="O34" i="1"/>
  <c r="T34" i="1" s="1"/>
  <c r="O33" i="1"/>
  <c r="T33" i="1" s="1"/>
  <c r="T93" i="1"/>
  <c r="T77" i="1"/>
  <c r="T52" i="1"/>
  <c r="T15" i="1"/>
  <c r="T23" i="1"/>
  <c r="T16" i="1"/>
  <c r="T14" i="1"/>
  <c r="T22" i="1"/>
  <c r="O45" i="1" l="1"/>
  <c r="O21" i="1"/>
  <c r="T21" i="1"/>
  <c r="T45" i="1"/>
  <c r="T44" i="1" l="1"/>
  <c r="O44" i="1"/>
  <c r="O19" i="1"/>
  <c r="T19" i="1"/>
  <c r="J76" i="1"/>
  <c r="J75" i="1"/>
  <c r="J351" i="1" l="1"/>
  <c r="J43" i="1"/>
  <c r="O76" i="1"/>
  <c r="T76" i="1"/>
  <c r="O75" i="1"/>
  <c r="T75" i="1"/>
  <c r="O43" i="1" l="1"/>
  <c r="J149" i="1"/>
  <c r="J140" i="1"/>
  <c r="J131" i="1"/>
  <c r="J142" i="1"/>
  <c r="J139" i="1"/>
  <c r="J141" i="1"/>
  <c r="J133" i="1"/>
  <c r="J130" i="1"/>
  <c r="J136" i="1"/>
  <c r="J150" i="1"/>
  <c r="J132" i="1"/>
  <c r="J134" i="1"/>
  <c r="J135" i="1"/>
  <c r="J137" i="1"/>
  <c r="J138" i="1"/>
  <c r="O130" i="1"/>
  <c r="T130" i="1" s="1"/>
  <c r="O131" i="1"/>
  <c r="T131" i="1" s="1"/>
  <c r="O132" i="1"/>
  <c r="T132" i="1" s="1"/>
  <c r="O133" i="1"/>
  <c r="T133" i="1" s="1"/>
  <c r="O134" i="1"/>
  <c r="T134" i="1" s="1"/>
  <c r="O135" i="1"/>
  <c r="T135" i="1" s="1"/>
  <c r="O136" i="1"/>
  <c r="T136" i="1" s="1"/>
  <c r="O137" i="1"/>
  <c r="T137" i="1" s="1"/>
  <c r="O138" i="1"/>
  <c r="T138" i="1" s="1"/>
  <c r="O139" i="1"/>
  <c r="T139" i="1" s="1"/>
  <c r="O140" i="1"/>
  <c r="T140" i="1" s="1"/>
  <c r="O141" i="1"/>
  <c r="T141" i="1" s="1"/>
  <c r="O142" i="1"/>
  <c r="T142" i="1" s="1"/>
  <c r="O149" i="1"/>
  <c r="T149" i="1" s="1"/>
  <c r="O151" i="1"/>
  <c r="T151" i="1" s="1"/>
  <c r="O150" i="1"/>
  <c r="T150" i="1" s="1"/>
  <c r="T153" i="1"/>
  <c r="T43" i="1" l="1"/>
  <c r="O152" i="1"/>
  <c r="O256" i="1"/>
  <c r="T256" i="1" s="1"/>
  <c r="O257" i="1"/>
  <c r="T257" i="1" s="1"/>
  <c r="T258" i="1"/>
  <c r="T152" i="1" l="1"/>
  <c r="T255" i="1"/>
  <c r="O254" i="1" l="1"/>
  <c r="T254" i="1" s="1"/>
  <c r="O230" i="1" l="1"/>
  <c r="T230" i="1" s="1"/>
  <c r="O351" i="1" l="1"/>
  <c r="E350" i="1" l="1"/>
  <c r="T350" i="1" s="1"/>
  <c r="H349" i="1"/>
  <c r="H341" i="1" s="1"/>
  <c r="H300" i="1" s="1"/>
  <c r="E300" i="1" l="1"/>
  <c r="T300" i="1" s="1"/>
  <c r="H351" i="1"/>
  <c r="E351" i="1" s="1"/>
  <c r="T351" i="1" s="1"/>
  <c r="E349" i="1"/>
  <c r="T349" i="1" s="1"/>
  <c r="E341" i="1"/>
  <c r="T341" i="1" s="1"/>
</calcChain>
</file>

<file path=xl/sharedStrings.xml><?xml version="1.0" encoding="utf-8"?>
<sst xmlns="http://schemas.openxmlformats.org/spreadsheetml/2006/main" count="916" uniqueCount="673">
  <si>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</si>
  <si>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</si>
  <si>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</si>
  <si>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</si>
  <si>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</si>
  <si>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</si>
  <si>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</si>
  <si>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</si>
  <si>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</si>
  <si>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</si>
  <si>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</si>
  <si>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 xml:space="preserve"> 10.1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</si>
  <si>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</si>
  <si>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</si>
  <si>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</si>
  <si>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«Социальная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области»</t>
  </si>
  <si>
    <t>Муниципальная программа «Безопасность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</si>
  <si>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«Обеспечение качественным жильем граждан на территории муниципального образования Киришское городское поселение Киришского муниципального района Ленинградской области»</t>
  </si>
  <si>
    <t>Обеспечение капитального ремонта муниципального жилого фонда за счет взносов собственника муниципального жилого фонда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</si>
  <si>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</si>
  <si>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</si>
  <si>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</si>
  <si>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</si>
  <si>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</si>
  <si>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области»</t>
  </si>
  <si>
    <t>Муниципальная программа «Устойчивое общественное развитие в муниципальном образовании Киришское городское поселение Киришского муниципального района Ленинградской области»</t>
  </si>
  <si>
    <t>Муниципальная программа «Развитие физической культуры и спорта в муниципальном образовании Киришское городское поселение Киришского муниципального района Ленинградской области»</t>
  </si>
  <si>
    <t>Муниципальная программа «Развитие культуры в муниципальном образовании Киришское городское поселение Киришского муниципального района Ленинградской области»</t>
  </si>
  <si>
    <t>Муниципальная программа «Управление муниципальными финансами и муниципальным долгом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</si>
  <si>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"Благоустройство муниципального образования Киришское городское поселение Киришского муниципального района Ленинградской области"</t>
  </si>
  <si>
    <t>Материальная помощь  при рождении ребенка</t>
  </si>
  <si>
    <t>Летнее оздоровление детей и подростков, находящихся в трудной жизненной ситуации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</si>
  <si>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</si>
  <si>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</si>
  <si>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</si>
  <si>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</si>
  <si>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        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</si>
  <si>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</si>
  <si>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Оплата транспортных услуг по доставке (в черте города) детей-инвалидов</t>
  </si>
  <si>
    <t>Материальная помощь гражданам, оказавшимся в трудной жизненной ситуации</t>
  </si>
  <si>
    <t>Материальная помощь на оплату части расходов, за жилищно-коммунальные услуги  одному из родителей, или каждому из  родителей в равных долях в случае  раздельного проживания, потерявших сыновей (дочерей)  в период боевых действий в Афганистане и  Чеченской Республике</t>
  </si>
  <si>
    <t>2.3.1</t>
  </si>
  <si>
    <t>2.3.2</t>
  </si>
  <si>
    <t>3.1.2</t>
  </si>
  <si>
    <t>Бюджет Киришского городского поселения</t>
  </si>
  <si>
    <t>Ремонт дорожного покрытия</t>
  </si>
  <si>
    <t>Ремонт тротуаров</t>
  </si>
  <si>
    <t>Устройство выравнивающего слоя</t>
  </si>
  <si>
    <t>Экспертные мероприятия по проверке качества выполненных работ по ремонту дорожного покрытия</t>
  </si>
  <si>
    <t>Содержание дорог</t>
  </si>
  <si>
    <t>Ремонт проездов и подходов к подъездам многоквартирных жилых домов</t>
  </si>
  <si>
    <t xml:space="preserve">Выравнивающий слой </t>
  </si>
  <si>
    <t>Содержание и текущий ремонт объектов уличного освещения</t>
  </si>
  <si>
    <t>-</t>
  </si>
  <si>
    <t>Создание условий для занятий физической культурой и спортом</t>
  </si>
  <si>
    <t>Организация занятий физической культурой и спортом и проведение официальных физкультурно-оздоровительных и спортивных мероприятий на спортивных объектах учреждения</t>
  </si>
  <si>
    <t>Приобретение спортивного оборудования, инвентаря, спортивной одежды и обуви, конной амуниции, упряжи и других спортивных товаров</t>
  </si>
  <si>
    <t>Приобретение наградной атрибутики</t>
  </si>
  <si>
    <t>Пропаганда физической культуры, спорта и здорового образа жизни</t>
  </si>
  <si>
    <t>Доставка спортсменов, участников к месту проведения официальных физкультурных и спортивных мероприятий</t>
  </si>
  <si>
    <t>МУ «Спорт и молодость»</t>
  </si>
  <si>
    <t>Проведение на территории муниципального образования официальных межрегиональных, всероссийских и международных спортивных соревнований</t>
  </si>
  <si>
    <t>Развитие спортивной инфраструктуры</t>
  </si>
  <si>
    <t>Организация и проведение фестивалей, выставок, смотров, конкурсов и информационно-просветительских мероприятий</t>
  </si>
  <si>
    <t>МАУ «МДЦ «Восход»</t>
  </si>
  <si>
    <t>10.1.1</t>
  </si>
  <si>
    <t>10.1.2</t>
  </si>
  <si>
    <t>10.2</t>
  </si>
  <si>
    <t>10.2.1</t>
  </si>
  <si>
    <t>10.2.2</t>
  </si>
  <si>
    <t>Содержание благоустроенных городских территорий</t>
  </si>
  <si>
    <t>Установка ограждений (кнопок, столбов)</t>
  </si>
  <si>
    <t>Монтаж (демонтаж) праздничных конструкций (консолей)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</si>
  <si>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</si>
  <si>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</si>
  <si>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</si>
  <si>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</si>
  <si>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</si>
  <si>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</si>
  <si>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</si>
  <si>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</si>
  <si>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Рост количества субъектов целевой группы малого и среднего предпринимательства, которым на безвозмездной основе предоставлена информационная, консультационная и  образовательная  поддержка</t>
  </si>
  <si>
    <t>Количество субъектов малого и среднего предпринимательства, которым  оказана финансовая поддержка в форме выдачи займа микрофинансовой организацией</t>
  </si>
  <si>
    <t xml:space="preserve">Количество субъектов малого и среднего предпринимательства, получивших имущественную поддержку </t>
  </si>
  <si>
    <t xml:space="preserve">Рост количества субъектов малого  и среднего предпринимательства в расчете на 10 тысяч человек населения муниципального образования Киришское городское поселение Киришского муниципального района Ленинградской области  </t>
  </si>
  <si>
    <t xml:space="preserve">Рост оборота (выручки) малых  и средних предприятий от реализации товаров (работ, услуг) </t>
  </si>
  <si>
    <t xml:space="preserve">Рост оборота розничной торговли </t>
  </si>
  <si>
    <t>ед.</t>
  </si>
  <si>
    <t>%</t>
  </si>
  <si>
    <t>на заявительной основе</t>
  </si>
  <si>
    <t>Доля граждан, имеющих право и получивших меры социальной поддержки в общем числе граждан, обратившихся и имеющих право за получением мер социальной поддержки отсутствие жалоб  на предоставление услуг по  социальной поддержке</t>
  </si>
  <si>
    <t>Оздоровление детей и подростков, находящихся в трудной жизненной ситуации</t>
  </si>
  <si>
    <t>Отсутствие отклонений в движении общественного автомобильного транспорта по муниципальным маршрутам  от установленного расписания</t>
  </si>
  <si>
    <t>Отсутствие жалоб на услуги  общественного  автомобильного транспорта, осуществляющих перевозку отдельных категорий граждан</t>
  </si>
  <si>
    <t>Отсутствие жалоб населения на услуги общественных бань</t>
  </si>
  <si>
    <t>Число приобретенных единых социальных проездных билетов пенсионерами, имеющих право льготного проезда в размере 50 % стоимости единого социального проездного билета</t>
  </si>
  <si>
    <t>чел.</t>
  </si>
  <si>
    <t>Снижение количества преступлений, совершенных на улицах</t>
  </si>
  <si>
    <t>Выполнение плана по количеству оказанных услуг в области предупреждения чрезвычайных ситуаций, развития гражданской обороны, защиты населения и территорий от чрезвычайных ситуаций природного и техногенного характера, обеспечения безопасности людей на водных объектах</t>
  </si>
  <si>
    <t>Доля охвата территории муниципального образования Киришское городское поселение Киришского муниципального района Ленинградской области системой оповещения и информирования</t>
  </si>
  <si>
    <t>Количество семей улучшивших жилищные условия</t>
  </si>
  <si>
    <t>Площадь муниципального жилищного фонда</t>
  </si>
  <si>
    <t>Расходы на оплату жилищно-коммунальных услуг свободных помещений  муниципального жилого фонда</t>
  </si>
  <si>
    <t>Общая площадь многоквартирных домов, нуждающихся в капитальном ремонте</t>
  </si>
  <si>
    <t>семья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</si>
  <si>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</si>
  <si>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</si>
  <si>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Доля проездов и подходов к подъездам многоквартирных жилых домов, соответствующих нормативным требованиям к транспортно-эксплуатационным показателям</t>
  </si>
  <si>
    <t>доля выполненных работ  по организации дорожного движения</t>
  </si>
  <si>
    <t>Экономия электрической энергии (уличное освещение, электроснабжение светофоров) в натуральном выражении</t>
  </si>
  <si>
    <t xml:space="preserve">Доля реконструированных с использованием энергосберегающих технологий сетей по отношению  к общей протяженности сетей уличного освещения </t>
  </si>
  <si>
    <t xml:space="preserve">Доля реконструированных с использованием энергосберегающих технологий сетей по отношению  к общей протяженности сетей теплоснабжения </t>
  </si>
  <si>
    <t>Снижение потребления теплоэнергии, за счет уменьшения потерь</t>
  </si>
  <si>
    <t>Доля жилых помещений муниципального жилищного фонда, оснащенных индивидуальными приборами учета и жилых домов, оснащенных приборами учета тепловой энергии</t>
  </si>
  <si>
    <t>Экономия газа в натуральном выражении</t>
  </si>
  <si>
    <t>Доля объектов водоснабжения и водоотведения, подготовленных к осенне-зимнему сезону, от запланированных к подготовке на текущий год</t>
  </si>
  <si>
    <t>Снижение количества аварий на сетях водоснабжения и водоотведения</t>
  </si>
  <si>
    <t>тыс. м³</t>
  </si>
  <si>
    <t>Число участников мероприятий по гражданско-патриотическому и духовно-нравственному воспитанию молодежи</t>
  </si>
  <si>
    <t xml:space="preserve">Доля молодежи, охваченная программными мероприятиями </t>
  </si>
  <si>
    <t>Число организованной молодежи в  МУ «Спорт и молодость»</t>
  </si>
  <si>
    <t xml:space="preserve">Число организованной молодежи в  МАУ «МДЦ «Восход» </t>
  </si>
  <si>
    <t>Число участников мероприятий по профилактике правонарушений, рискованного поведения и формированию культуры межэтнических и межконфессиональных отношений в молодежной среде</t>
  </si>
  <si>
    <t>Число участников мероприятий, направленных на социальную поддержку и защиту ветеранов.</t>
  </si>
  <si>
    <t>шт.</t>
  </si>
  <si>
    <t>Доля населения систематически занимающегося физической культурой и спортом</t>
  </si>
  <si>
    <t>Доля обучающихся систематически занимающихся физической культурой и спортом, в общей численности обучающихся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</si>
  <si>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граждан данной категории населения</t>
  </si>
  <si>
    <t>Уровень обеспеченности населения спортивными сооружениями, исходя из единовременной пропускной способности объектов спорта</t>
  </si>
  <si>
    <t>Увеличение охвата населения мероприятиями в сфере культуры и искусства</t>
  </si>
  <si>
    <t>Увеличение проводимых мероприятий в сфере культуры и искусства по отношению к предыдущему году</t>
  </si>
  <si>
    <t xml:space="preserve">Увеличение участников художественных коллективов муниципального образования Киришское городское поселение Киришского муниципального района Ленинградской области </t>
  </si>
  <si>
    <t>Количество творческих объединений на территории муниципального образования Киришское городское поселение Киришского муниципального район Ленинградской области по отношению к предыдущему году</t>
  </si>
  <si>
    <t xml:space="preserve">Увеличение посещаемости фестивалей, выставок, смотров, конкурсов и информационно-просветительских мероприятий по сравнению к предыдущему году </t>
  </si>
  <si>
    <t xml:space="preserve">Увеличение посещаемости библиотек МАУК «МРБ Киришского муниципального района» по сравнению к предыдущему году </t>
  </si>
  <si>
    <t>Доля муниципальных учреждений, обеспеченных возможностью работы в автоматизированных системах исполнения бюджета муниципального образования Киришское городское поселение Киришского муниципального района Ленинградской области</t>
  </si>
  <si>
    <t xml:space="preserve">Доля расходов бюджета муниципального образования Киришское городское поселение Киришского муниципального района Ленинградской области формируемых в рамках муниципальных программ </t>
  </si>
  <si>
    <t>Доля просроченной кредиторской задолженности в расходах бюджета муниципального образования Киришское городское поселение Киришского муниципального района Ленинградской области</t>
  </si>
  <si>
    <t>Обеспечение исполнения расходных обязательств расходов бюджета муниципального образования Киришское городское поселение Киришского муниципального района Ленинградской области</t>
  </si>
  <si>
    <t>Доля расходов на обслуживание муниципального долга в объеме расходов бюджета муниципального образования Киришское городское поселение Киришского муниципального района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</t>
  </si>
  <si>
    <t>Отсутствие просроченной задолженности по долговым обязательствам бюджета муниципального образования Киришское городское поселение Киришского муниципального района Ленинградской области</t>
  </si>
  <si>
    <t>не более 5</t>
  </si>
  <si>
    <t>Доля благоустроенных территорий содержащихся в нормативном состоянии</t>
  </si>
  <si>
    <t>Количество бытовых отходов, вывозимых с несанкционированных свалок на 1 000 человек населения</t>
  </si>
  <si>
    <t>Количество скамеек на 1 000 человек населения</t>
  </si>
  <si>
    <t>Количество урн на 1 000 человек населения</t>
  </si>
  <si>
    <t>Количество вывезенных  умерших граждан из внебольничных условий</t>
  </si>
  <si>
    <t>Процент потребителей удовлетворенных качеством услуги</t>
  </si>
  <si>
    <t>Количество обоснованных жалоб потребителей</t>
  </si>
  <si>
    <t>Площадь городских кладбищ</t>
  </si>
  <si>
    <t>Количество захороненных граждан, не имеющих родственников на территории поселения</t>
  </si>
  <si>
    <t>кв.м.</t>
  </si>
  <si>
    <t>не менее 99</t>
  </si>
  <si>
    <t>Материальная помощь  гражданам, имеющим звание «Заслуженный»</t>
  </si>
  <si>
    <t xml:space="preserve">Результат </t>
  </si>
  <si>
    <t>Мероприятие исполняется без финансирования</t>
  </si>
  <si>
    <t>Установка пешеходных ограждений</t>
  </si>
  <si>
    <t>Экспертные мероприятия</t>
  </si>
  <si>
    <t>МАУ "Ледовая арена Кириши"</t>
  </si>
  <si>
    <t>Подпрограмма без финансирования</t>
  </si>
  <si>
    <t>Материальная помощь  гражданам, имеющим звание  "Почетный гражданин города Кириши"</t>
  </si>
  <si>
    <t>Масленица</t>
  </si>
  <si>
    <t>День города</t>
  </si>
  <si>
    <t>День защиты детей</t>
  </si>
  <si>
    <t>День России</t>
  </si>
  <si>
    <t>Кросс Нации</t>
  </si>
  <si>
    <t>День пожилого человека</t>
  </si>
  <si>
    <t>Новогодний праздник для школьников</t>
  </si>
  <si>
    <t>Новогодний праздник для жителей города</t>
  </si>
  <si>
    <t>Изготовление баннеров к праздничным мероприятиям</t>
  </si>
  <si>
    <t>Монтажные (демонтажные) работы (баннеров)</t>
  </si>
  <si>
    <t xml:space="preserve">Снижение количества преступлений, совершенных в общественных местах  </t>
  </si>
  <si>
    <t>Тираж газеты "Любимый город Кириши"</t>
  </si>
  <si>
    <t>Число участников мероприятий, направленных на гармонизацию межнациональных и межконфессиональных отношений</t>
  </si>
  <si>
    <t>Доля реализованных проектов выполнения администрацией Киришского муниципального района полномочий                     по вопросам местного значения поселения</t>
  </si>
  <si>
    <t xml:space="preserve">Снижение количества дорожно-транспортных происшествий на улично-дорожной сети г. Кириши  </t>
  </si>
  <si>
    <t>тыс. кв.м</t>
  </si>
  <si>
    <t>тыс. Квт/ч</t>
  </si>
  <si>
    <t>Благоустройство парков и скверов</t>
  </si>
  <si>
    <t>Содержание и благоустройство территории общего пользования</t>
  </si>
  <si>
    <t>Проведение муниципальных официальных физкультурных и спортивных мероприятий с участием общественных спортивных организаций</t>
  </si>
  <si>
    <t>1.2.1</t>
  </si>
  <si>
    <t>1.2.2</t>
  </si>
  <si>
    <t>11.16.4</t>
  </si>
  <si>
    <t>1.1.</t>
  </si>
  <si>
    <t>1.1.1.</t>
  </si>
  <si>
    <t>Сведения о фактически достигнутых значениях показателей (индикаторов) муниципальных программ за 2017 год</t>
  </si>
  <si>
    <t>Общая площадь муниципального жилищного фонда, в котором проведены ремонтные работы</t>
  </si>
  <si>
    <t>экземпляр</t>
  </si>
  <si>
    <t>Изготовление полиграфической продукции</t>
  </si>
  <si>
    <t>Количество проведенных общественно-значимых конкурсов</t>
  </si>
  <si>
    <t xml:space="preserve">Количество реализованных проектов по благоустройству дворовых территорий  </t>
  </si>
  <si>
    <t>Количество реализованных проектов по благоустройству общественных территорий</t>
  </si>
  <si>
    <t>Количество  клубных формирований уменьшилась на 1 ед.</t>
  </si>
  <si>
    <t xml:space="preserve">Доля граждан  занимающихся в специализированных спортивных учреждениях,  в общей  численности граждан данной возрастной категории </t>
  </si>
  <si>
    <t>Создание условий для проведения праздничных мероприятий</t>
  </si>
  <si>
    <t>Непрограммные расходы составляют 8,2% и основная доля непрограммных расходов направлена на иные межбюджетные трансферты бюджету муниципального образования Киришский муниципальный район Ленинградской области на осуществления полномочий администрации Киришского городского поселения</t>
  </si>
  <si>
    <t>Произошло увеличение количества обращений граждан</t>
  </si>
  <si>
    <t>Показатель невозможно оценить, в связи с отсутствием статистических данных</t>
  </si>
  <si>
    <t>Не достижение плановых значений обусловлено ремонтом Тихорецкой сельской библиотеки</t>
  </si>
  <si>
    <t>Муниципальная программа «Стимулирование экономической активности Киришского городского поселения»</t>
  </si>
  <si>
    <t>Подпрограмма «Развитие малого, среднего предпринимательства и потребительского рынка»</t>
  </si>
  <si>
    <t>Информационная, консультационная и образовательная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</si>
  <si>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</si>
  <si>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Подпрограмма «Социально-экономическое развитие территории»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</si>
  <si>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</si>
  <si>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</si>
  <si>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</si>
  <si>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</si>
  <si>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</si>
  <si>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</si>
  <si>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«Совершенствование социальной поддержки семьи и детей»</t>
  </si>
  <si>
    <t>Обеспечение транспортными услугами</t>
  </si>
  <si>
    <t>Транспортные услуги по доставке детей на новогодние елки, областные праздники и др.</t>
  </si>
  <si>
    <t>Подпрограмма «Социальная поддержка граждан пожилого возраста и инвалидов»</t>
  </si>
  <si>
    <t>Обеспечение пенсионных прав лиц, замещавших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</si>
  <si>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«Безопасность Киришского городского  поселения»</t>
  </si>
  <si>
    <t xml:space="preserve">Подпрограмма «Повышение безопасности дорожного движения» </t>
  </si>
  <si>
    <t>Совершенствование технических средств организации дорожного движения</t>
  </si>
  <si>
    <t>Устройство пешеходных переходов</t>
  </si>
  <si>
    <t>Установка дорожных знаков</t>
  </si>
  <si>
    <t>Установка искусственных дорожных неровностей</t>
  </si>
  <si>
    <t>Устройство (обустройство) автобусных остановок</t>
  </si>
  <si>
    <t>Актуализация проекта организации дорожного движения</t>
  </si>
  <si>
    <t>Подпрограмма «Обеспечение правопорядка и профилактика правонарушений»</t>
  </si>
  <si>
    <t>Эксплуатация системы "Безопасный город"</t>
  </si>
  <si>
    <t>Подпрограмма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</si>
  <si>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Организация и осуществление мероприятий по гражданской обороне, 
защите населения и территории от чрезвычайных ситуаций природного и техногенного характера</t>
  </si>
  <si>
    <t xml:space="preserve">Мониторинг атмосферного воздуха </t>
  </si>
  <si>
    <t>Муниципальная программа «Обеспечение качественным жильем граждан в Киришском городском поселении»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</si>
  <si>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</si>
  <si>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Создание условий для предоставления жилых помещений</t>
  </si>
  <si>
    <t>Поддержка граждан, нуждающихся в улучшении 
жилищных условий</t>
  </si>
  <si>
    <t xml:space="preserve">Строительство подъездной улицы к промзоне с выездом на I очередь Северо-Восточного  шоссе </t>
  </si>
  <si>
    <t>Реконструкция участков теплотрасс</t>
  </si>
  <si>
    <t>Муниципальная программа «Устойчивое общественное развитие  Киришского городского поселения»</t>
  </si>
  <si>
    <t>Работа с молодежью по различным направлениям молодежной политики.</t>
  </si>
  <si>
    <t>День молодежи</t>
  </si>
  <si>
    <t>Обучающий семинар для молодежи</t>
  </si>
  <si>
    <t>Доставка молодежи к месту проведения мероприятия</t>
  </si>
  <si>
    <t>Участие в областном проекте «Губернаторский молодежный отряд»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</si>
  <si>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 (областной бюджет)</t>
  </si>
  <si>
    <t>Участие в областном конкурсе для молодых семей</t>
  </si>
  <si>
    <t>Участие в областной (районной) программе для молодых семей</t>
  </si>
  <si>
    <t>Открытый конкурс молодых модельеров «Золотая нить»</t>
  </si>
  <si>
    <t>МКУ «Спорт и молодость», МАУ «МДЦ «Восход»</t>
  </si>
  <si>
    <t>МКУ «Спорт и молодость»</t>
  </si>
  <si>
    <t>Работа с детьми и молодежью в подведомственных учреждениях</t>
  </si>
  <si>
    <t>Организация и осуществление работы с детьми и молодежью МКУ «Спорт и молодость»</t>
  </si>
  <si>
    <t>Организация и осуществление работы с детьми и молодежью МКУ «Спорт и молодость» (за счет деятельности приносящей доход»</t>
  </si>
  <si>
    <t>Организация и осуществление работы с детьми и молодежью в МАУ «МДЦ «Восход»</t>
  </si>
  <si>
    <t>Патриотическое воспитание молодежи</t>
  </si>
  <si>
    <t>Концерт, посвященный Дню памяти воинов - интернационалистов</t>
  </si>
  <si>
    <t>Городская акция «Георгиевская ленточка»</t>
  </si>
  <si>
    <t>Весенняя Вахта Памяти – 2018»</t>
  </si>
  <si>
    <t>Автопробег, посвященный Дню Победы</t>
  </si>
  <si>
    <t>Организация и проведение военно-полевых сборов имени Героя Советского Союза капитана Галкина М.П.</t>
  </si>
  <si>
    <t>«Осенняя Вахта Памяти – 2018»</t>
  </si>
  <si>
    <t>Реализация комплекса мер по сохранению исторической памяти (областной бюджет)</t>
  </si>
  <si>
    <t>Профилактика асоциального поведения в молодежной среде</t>
  </si>
  <si>
    <t>Граффити - фестиваль</t>
  </si>
  <si>
    <t>Участие в областном молодежном фестивале «Здоровье – это здорово!»</t>
  </si>
  <si>
    <t>Участие в областном фестивале молодежных клубов и центров</t>
  </si>
  <si>
    <t>МКУ «Спорт и молодость</t>
  </si>
  <si>
    <t>Подпрограмма  «Поддержка социально ориентированных некоммерческих организаций»</t>
  </si>
  <si>
    <t>Поддержка общественных организаций в части организации и проведения социально значимых мероприятий</t>
  </si>
  <si>
    <t>Мероприятие, посвященное годовщине со дня полного освобождения Ленинграда от фашистской блокады</t>
  </si>
  <si>
    <t>Мероприятие, посвященное годовщине Международного дня освобождения узников фашистских лагерей</t>
  </si>
  <si>
    <t>Мероприятие, посвященное годовщине Победы в Великой Отечественной войне 1941-1945г.г.</t>
  </si>
  <si>
    <t>Создание условий для организации социально значимых мероприятий (оплата коммунальных расходов, содержание помещения, предоставляемого органами местного самоуправления социально ориентированным некоммерческим организациям для реализации социально значимых мероприятий)</t>
  </si>
  <si>
    <t>Подпрограмма  «Гармонизация межнациональных и межконфессиональных отношений»</t>
  </si>
  <si>
    <t>Развитие национально-культурного взаимодействия представителей различных национальностей и конфессий.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</si>
  <si>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</si>
  <si>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</si>
  <si>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</si>
  <si>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</si>
  <si>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</si>
  <si>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Подпрограмма  «Создание условий для эффективного выполнения органами местного самоуправления своих полномочий»</t>
  </si>
  <si>
    <t>Обеспечение информирования населения в печатных средствах массовой информации.</t>
  </si>
  <si>
    <t>Реализация проектов гражданских инициатив.</t>
  </si>
  <si>
    <t>Содействие депутатам совета депутатов Киришского городского поселения в проведении встреч с избирателями</t>
  </si>
  <si>
    <t>Содействие информированию населения о социально значимых мероприятиях</t>
  </si>
  <si>
    <t>Муниципальная программа
«Развитие физической культуры и спорта в Киришском городском поселении»</t>
  </si>
  <si>
    <t>Организация занятий физической культурой и спортом в МАУ "Ледовая арена "Кириши"</t>
  </si>
  <si>
    <t>Проведение на территории муниципального образования официальных физкультурных и спортивных мероприятий. Участие сборных команд муниципального образования в межрегиональных, областных, всероссийских, международных физкультурных мероприятиях и спортивных соревнованиях среди различных групп населения</t>
  </si>
  <si>
    <t>МАУ "Ледовая арена Кириши", МУ «Спорт и молодость»</t>
  </si>
  <si>
    <t>Развитие спорта высших достижений
и системы подготовки спортивного резерва</t>
  </si>
  <si>
    <t>Участие сборных команд муниципального образования в межрегиональных, всероссийских, международных спортивных соревнованиях, учебно-тренировочных сборах</t>
  </si>
  <si>
    <t>Выплата подарков в денежной форме победителям и призерам официальных межрегиональных, всероссийских и международных соревнованиях</t>
  </si>
  <si>
    <t>Развитие адаптивной физической культуры и спорта для лиц с ограниченными возможностями здоровья и инвалидов</t>
  </si>
  <si>
    <t>Обслуживание, ремонт существующих плоскостных спортивных сооружений по месту жительства граждан</t>
  </si>
  <si>
    <t>Содержание участков лыжной трассы</t>
  </si>
  <si>
    <t>Охрана конно-спортивного комплекса</t>
  </si>
  <si>
    <t>Строительство спортивной площадки по адресу: Ленинградская область, Киришский район, г. Кириши, микрорайон "Березки"</t>
  </si>
  <si>
    <t>МКУ "УПСР"</t>
  </si>
  <si>
    <t>Муниципальная программа «Развитие культуры в
Киришском городском поселении»</t>
  </si>
  <si>
    <t>Подпрограмма «Библиотечное обслуживание и популяризация чтения»</t>
  </si>
  <si>
    <t>Библиотечное обслуживание, методическое обеспечение библиотек</t>
  </si>
  <si>
    <t>МАУК "МРБ Киришского муниципального района</t>
  </si>
  <si>
    <t>Подпрограмма «Профессиональное искусство, народное творчество и культурно-досуговая деятельность»</t>
  </si>
  <si>
    <t>Проведение программы в рамках соревнований "Лыжня России"</t>
  </si>
  <si>
    <t>Международный женский день 
8 марта</t>
  </si>
  <si>
    <t>Театрализованный концерт, посвященный 73-й годовщине Победы</t>
  </si>
  <si>
    <t>День Победы</t>
  </si>
  <si>
    <t>День медицинского работника</t>
  </si>
  <si>
    <t>День работников жилищно-коммунального хозяйства</t>
  </si>
  <si>
    <t>День образования Ленинградской области, День строителя</t>
  </si>
  <si>
    <t>Фестиваль "Открытое сердце", посвященный Дню инвалида</t>
  </si>
  <si>
    <t xml:space="preserve"> Приобретение подарочной, цветочной и сувенирной продукции, наградной атрибутики</t>
  </si>
  <si>
    <t>Обеспечение подачи электроэнергии к месту проведения праздничных мероприятий. Оплата за поставленную электроэнергию</t>
  </si>
  <si>
    <t>Доставка коллективов, команд к месту проведения мероприятий</t>
  </si>
  <si>
    <t xml:space="preserve">День знаний </t>
  </si>
  <si>
    <t>Организация деятельности культурно-досуговых учреждений, поддержка самодеятельного народного творчества</t>
  </si>
  <si>
    <t>Организация и проведение культурно-массовых мероприятий в МАУ "МДЦ "Восход"</t>
  </si>
  <si>
    <t>Муниципальная программа "Управление муниципальными финансами и муниципальным долгом Киришского городского поселения"</t>
  </si>
  <si>
    <t>Подпрограмма "Создание условий для эффективного управления муниципальными финансами, повышения устойчивости бюджета"</t>
  </si>
  <si>
    <t>Создание условий для обеспечения бюджетного процесса высоко-технологичной, унифицированной информационной инфраструктурой</t>
  </si>
  <si>
    <t>Обеспечение условий для устойчивого исполнения расходных обязательств бюджета</t>
  </si>
  <si>
    <t>Подпрограмма "Управление муниципальным долгом"</t>
  </si>
  <si>
    <t>Мониторинг состояния объема муниципального долга и расходов на его обслуживание</t>
  </si>
  <si>
    <t>Планирование расходов на обслуживание муниципального долга и соблюдение сроков исполнения долговых обязательств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</si>
  <si>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</si>
  <si>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</si>
  <si>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Содержание благоустроенных территорий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</si>
  <si>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</si>
  <si>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Благоустройство и оформление улиц и дорог</t>
  </si>
  <si>
    <t>Установка элементов праздничной иллюминации</t>
  </si>
  <si>
    <t>Обустройство детских площадок</t>
  </si>
  <si>
    <t>Организация ритуальных услуг и содержания городских кладбищ</t>
  </si>
  <si>
    <t>Мероприятия по борьбе с борщевиком Сосновского</t>
  </si>
  <si>
    <t>Подпрограмма "Формирование комфортной городской среды"</t>
  </si>
  <si>
    <t>Благоустройство общественных территорий</t>
  </si>
  <si>
    <t xml:space="preserve">Подпрограмма  «Молодежь города Кириши» </t>
  </si>
  <si>
    <t>Проведение муниципальных официальных физкультурных и спортивных мероприятий для лиц с ограниченными возможностями здоровья и инвалидов. Участие сборных команд муниципального образования лиц с ограниченными возможностями здоровья и инвалидов в межрегиональных, областных, всероссийских, международных физкультурных и спортивных мероприятиях. Доставка спортсменов, участников к месту проведения официальных физкультурных и спортивных мероприятиях</t>
  </si>
  <si>
    <t>Приобретение спортивного оборудования, инвентаря, спортивной одежды и обуви, конной амуниции, упряжи и других спортивных товаров для групп адаптивной физической культуры</t>
  </si>
  <si>
    <t>Без финансирования</t>
  </si>
  <si>
    <t>Подпрограмма «Обеспечение первичных мер пожарной безопасности»</t>
  </si>
  <si>
    <t>Участие в деятельности комиссии по предупреждению и ликвидации чрезвычайных ситуаций  и обеспечению пожарной безопасности Киришского муниципального района</t>
  </si>
  <si>
    <t>Текущий ремонт и поддержание в исправном состоянии средств наружного пожарного водоснабжения (пожарный гидрант)</t>
  </si>
  <si>
    <t xml:space="preserve">Очистка чердаков, подвалов и мест общего пользования многоквартирных жилых домов от сгораемого мусора </t>
  </si>
  <si>
    <t>Информационное сопровождение, противопожарная пропаганда, распространение листовок, памяток на противопожарную тематику, в т.ч. информирование населения о пожарах и их последствиях</t>
  </si>
  <si>
    <t>Обновление информационных уголков по пожарной безопасности в многоквартирных домах, пунктах приема коммунальных платежей</t>
  </si>
  <si>
    <t>на 2019 год (тыс. руб.)</t>
  </si>
  <si>
    <t>Подпрограмма "Обеспечение благоприятного инвестиционного климата"</t>
  </si>
  <si>
    <t>Актуализация генерального плана Киришского городского поселения</t>
  </si>
  <si>
    <t>2</t>
  </si>
  <si>
    <t>2.1</t>
  </si>
  <si>
    <t>2.2</t>
  </si>
  <si>
    <t>3</t>
  </si>
  <si>
    <t>3.1</t>
  </si>
  <si>
    <t>Организация и проведение ярмарочных мероприятий</t>
  </si>
  <si>
    <t>1.3.</t>
  </si>
  <si>
    <t xml:space="preserve">Материальная помощь на  адаптацию (перепланировку) жилых помещений 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</si>
  <si>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</si>
  <si>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Транспортные услуги по доставке пожилых людей и инвалидов на областные и районные мероприятия, выставки творчества</t>
  </si>
  <si>
    <t>Льготное зубопротезирование отдельных категорий граждан</t>
  </si>
  <si>
    <t>2.3</t>
  </si>
  <si>
    <t>2.4</t>
  </si>
  <si>
    <t>2.5</t>
  </si>
  <si>
    <t>2.6</t>
  </si>
  <si>
    <t>2.7</t>
  </si>
  <si>
    <t>2.8</t>
  </si>
  <si>
    <t>2.9</t>
  </si>
  <si>
    <t>3.2</t>
  </si>
  <si>
    <t>3.3</t>
  </si>
  <si>
    <t>3.4</t>
  </si>
  <si>
    <t>3.5</t>
  </si>
  <si>
    <t>3.6</t>
  </si>
  <si>
    <t>3.7</t>
  </si>
  <si>
    <t>3.8</t>
  </si>
  <si>
    <t>3.9</t>
  </si>
  <si>
    <t>дорога пр. Победы, пешеходный переход в районе д.32
пр. Победы</t>
  </si>
  <si>
    <t>дорога ул. Нефтехимиков, пешеходный переход в районе д.52 Волховская набережная</t>
  </si>
  <si>
    <t>дорога ул. Нефтехимиков, искусственная дорожная неровность в районе д.18 ул. Нефтехимиков</t>
  </si>
  <si>
    <t>дорога Волховская набережная, искусственные дорожные неровности в районе д.22 ул. Волховская набережная</t>
  </si>
  <si>
    <t>дорога Волховская набережная, пешеходные ограждения в  районе д. 9 Волховская набережная</t>
  </si>
  <si>
    <t xml:space="preserve">дорога ул. Советская, пешеходные ограждения в районе д.5 ул. Строителей </t>
  </si>
  <si>
    <t>дорога ул. Нефтехимиков, пешеходные ограждения в районе д. 30 бул. Молодежный</t>
  </si>
  <si>
    <t>дорога пр. Победы, пешеходные ограждения в районе светофора при переходе на Привокзальную площадь</t>
  </si>
  <si>
    <t>дорога бул. Молодежный, пешеходные ограждения в районе д. 25 бул. Молодежный</t>
  </si>
  <si>
    <t>дорога ул. Нефтехимиков, пешеходные ограждения в районе  д. 24Б ул. Нефтехимиков</t>
  </si>
  <si>
    <t>дорога Волховская набережная, пешеходные ограждения в районе роллер-парка с откатными воротами</t>
  </si>
  <si>
    <t>Перекресток улицы Нефтехимиков – улицы Декабристов Бестужевых</t>
  </si>
  <si>
    <t>автодорога «А»: ш. Энтузиастов, отм. 2+402 км., от 1-й транспортной развязки, с левой стороны</t>
  </si>
  <si>
    <t>автодорога «А»: ш. Энтузиастов, отм. 2+433 км, от 1-й транспортной развязки, с правой стороны</t>
  </si>
  <si>
    <t>дорога Волховская набережная, в районе д. 48 Волховской набережной</t>
  </si>
  <si>
    <t>дорога пр. Героев, нечетная сторона, пл. 60-летия Октября</t>
  </si>
  <si>
    <t>дорога ул. Восточная</t>
  </si>
  <si>
    <t>2.1.</t>
  </si>
  <si>
    <t>3.1.</t>
  </si>
  <si>
    <t>3.2.</t>
  </si>
  <si>
    <t>4.1.</t>
  </si>
  <si>
    <t>4.2.</t>
  </si>
  <si>
    <t>4.3.</t>
  </si>
  <si>
    <t>4.4.</t>
  </si>
  <si>
    <t>4.5.</t>
  </si>
  <si>
    <t>1.1.3</t>
  </si>
  <si>
    <t>1.1.4</t>
  </si>
  <si>
    <t>1.1.5</t>
  </si>
  <si>
    <t>1.1.1.1.</t>
  </si>
  <si>
    <t>1.1.1.2.</t>
  </si>
  <si>
    <t>1.1.2.1</t>
  </si>
  <si>
    <t>1.1.2.2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</si>
  <si>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</si>
  <si>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</si>
  <si>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</si>
  <si>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</si>
  <si>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</si>
  <si>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</si>
  <si>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</si>
  <si>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</si>
  <si>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1.1.4.1</t>
  </si>
  <si>
    <t>1.1.4.2</t>
  </si>
  <si>
    <t>1.1.4.3</t>
  </si>
  <si>
    <t>1.1.4.4</t>
  </si>
  <si>
    <t>1.1.4.5</t>
  </si>
  <si>
    <t>1.1.4.6</t>
  </si>
  <si>
    <t>1.1.5.1</t>
  </si>
  <si>
    <t>Содержание свободных помещений муниципального жилищного фонда</t>
  </si>
  <si>
    <t>Ремонтные работы</t>
  </si>
  <si>
    <t>Ремонт дорожного покрытия дорог</t>
  </si>
  <si>
    <t>Дорога Волховская набережная (участок от ул. Нефтехимиков до 0 км автодороги Кириши - Черницы)</t>
  </si>
  <si>
    <t>Дорога ул. Советская  (участок от пр. Ленина до пр. Героев и ул. Строителей)</t>
  </si>
  <si>
    <t>Дорога пр. Ленина (участок от ул. Нефтехимиков к Плавницкому ручью)</t>
  </si>
  <si>
    <t>Дорога б. Молодежный (площадь между зданием администрации и  памятником Ленину)</t>
  </si>
  <si>
    <t>Дорога ул. Декабристов Бестужевых (участок от пер. Скорой помощи до пр. Героев)</t>
  </si>
  <si>
    <t>Дорога пр. Ленина (участок от 1-й транспортной развязки до ул. Советской – нечетная сторона)</t>
  </si>
  <si>
    <t>Дорога ул. Строителей (участок от пр. Победы до пр. Героев с уширением)</t>
  </si>
  <si>
    <t>Дорога пр. Победы (участок от заезда на АЗС «Китек» до 0 км автодороги Кириши - Смолино)</t>
  </si>
  <si>
    <t>Проезд пр. Героев, д.6 (устройство уширения)</t>
  </si>
  <si>
    <t>Автообъезд (участок от автомобильного моста до Волховской набережной)</t>
  </si>
  <si>
    <t>Дорога пр. Победы (участки от ул. Мира до ул. Строителей – нечетная сторона и от д.6 до д.20 по пр. Победы – четная сторона)</t>
  </si>
  <si>
    <t>Замена искусственных неровностей</t>
  </si>
  <si>
    <t>Дорога ул. Советская (участок от пр. Ленина до ул. Строителей)</t>
  </si>
  <si>
    <t>Восстановление дорожной разметки</t>
  </si>
  <si>
    <t>Проектирование ремонта путепровода через "Октябрьскую железную дорогу!</t>
  </si>
  <si>
    <t>1.1</t>
  </si>
  <si>
    <t>1.1.1</t>
  </si>
  <si>
    <t>1.1.1.1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</si>
  <si>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</si>
  <si>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</si>
  <si>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</si>
  <si>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</si>
  <si>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</si>
  <si>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</si>
  <si>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</si>
  <si>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</si>
  <si>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</si>
  <si>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</t>
  </si>
  <si>
    <t>1.1.1.3</t>
  </si>
  <si>
    <t>1.1.1.4</t>
  </si>
  <si>
    <t>1.1.1.4.1</t>
  </si>
  <si>
    <t>1.1.1.4.2</t>
  </si>
  <si>
    <t>1.1.1.4.3</t>
  </si>
  <si>
    <t>1.1.1.4.4</t>
  </si>
  <si>
    <t>1.1.1.4.5</t>
  </si>
  <si>
    <t>1.1.1.4.6</t>
  </si>
  <si>
    <t>1.1.1.4.7</t>
  </si>
  <si>
    <t>1.1.1.4.8</t>
  </si>
  <si>
    <t>1.1.1.5</t>
  </si>
  <si>
    <t>1.1.1.6</t>
  </si>
  <si>
    <t>1.1.2</t>
  </si>
  <si>
    <t>Обеспечение деятельности муниципальных казенных учреждений</t>
  </si>
  <si>
    <t>2.1.1</t>
  </si>
  <si>
    <t>2.1.2</t>
  </si>
  <si>
    <t>Ремонт проездов и подходов к подъездам многоквартирных жилых домов  по адресу ул. Декабристов Бестужевых д.1</t>
  </si>
  <si>
    <t>Ремонт проездов и подходов к подъездам многоквартирных жилых домов по адресу ул. Декабристов Бестужевых д.7 дорога за домом напротив детского садика</t>
  </si>
  <si>
    <t>Ремонт проездов и подходов к подъездам многоквартирных жилых домов по адресу бул. Молодежный д. 8</t>
  </si>
  <si>
    <t>Ремонт проездов и подходов к подъездам многоквартирных жилых домов по адресу бул. Молодежный д. 12</t>
  </si>
  <si>
    <t>Ремонт проездов и подходов к подъездам многоквартирных жилых домов по адресу пр. Героев д.10</t>
  </si>
  <si>
    <t>Ремонт проездов и подходов к подъездам многоквартирных жилых домов по адресу ул. Восточная д. 14</t>
  </si>
  <si>
    <t>Ремонт проездов и подходов к подъездам многоквартирных жилых домов по адресу Энергетиков д. 17</t>
  </si>
  <si>
    <t>Ремонт проездов и подходов к подъездам многоквартирных жилых домов по адресу ул. Энергетиков д. 56</t>
  </si>
  <si>
    <t>Ремонт проездов и подходов к подъездам многоквартирных жилых домов по адресу ул. Энергетиков д. 62</t>
  </si>
  <si>
    <t>Ремонт проездов и подходов к подъездам многоквартирных жилых домов по адресу  ул. Нефтехимиков д. 19</t>
  </si>
  <si>
    <t>Ремонт проездов и подходов к подъездам многоквартирных жилых домов по адресу ул. Нефтехимиков  д. 26</t>
  </si>
  <si>
    <t>Ремонт проездов и подходов к подъездам многоквартирных жилых домов по адресу Нефтехимиков д. 20</t>
  </si>
  <si>
    <t>Ремонт проездов и подходов к подъездам многоквартирных жилых домов по адресу Нефтехимиков д. 22</t>
  </si>
  <si>
    <t>Ремонт проездов и подходов к подъездам многоквартирных жилых домов по адресу ул. Ленина  д.47</t>
  </si>
  <si>
    <t>Ремонт проездов и подходов к подъездам многоквартирных жилых домов по адресу пр. Героев д.22</t>
  </si>
  <si>
    <t>Ремонт проездов и подходов к подъездам многоквартирных жилых домов по адресу пр. Героев д.24</t>
  </si>
  <si>
    <t>Ремонт проездов и подходов к подъездам многоквартирных жилых домов по адресу пр. Героев д.26</t>
  </si>
  <si>
    <t>3.1.1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</si>
  <si>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</si>
  <si>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</si>
  <si>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</si>
  <si>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</si>
  <si>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</si>
  <si>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</si>
  <si>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</si>
  <si>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</si>
  <si>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</si>
  <si>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</si>
  <si>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</si>
  <si>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</si>
  <si>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</si>
  <si>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</si>
  <si>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</si>
  <si>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</si>
  <si>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</si>
  <si>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4.1</t>
  </si>
  <si>
    <t>1.1.1.2.1</t>
  </si>
  <si>
    <t>1.1.1.2.2</t>
  </si>
  <si>
    <t>1.1.1.3.1</t>
  </si>
  <si>
    <t>1.1.1.3.2</t>
  </si>
  <si>
    <t>1.1.1.3.3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</si>
  <si>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</si>
  <si>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Подпрограмма "Энергосбережение и повышение энергетической эффективности "</t>
  </si>
  <si>
    <t>Реконструкция трубопроводов ТС ул.Нефтехимиков 12КМН-ТК1МЭ м-н "Березки"</t>
  </si>
  <si>
    <t>Реконструкция трубопроводов ТС ул.Нефтехимиков 29 (11КМН-Нефтехимиков 29) - (участок от 11КМН до УТ11Н6)</t>
  </si>
  <si>
    <t>Реконструкция трубопроводов ТС магистраль 3ТП-11 КМН м-не Е (участок от 9КМН до камеры 10КМН)</t>
  </si>
  <si>
    <t>Реконструкция трубопроводов ТС магистраль Энергетиков 11 КМН-ТК7МЭ м-н Березки1 (участок от ТК 11КМН до ТК1аМЭ)</t>
  </si>
  <si>
    <t>Электроснабжение уличного освещения</t>
  </si>
  <si>
    <t xml:space="preserve">Электроснабжение светофорных объектов </t>
  </si>
  <si>
    <t>Газоснабжение мемориала "Памяти павших"</t>
  </si>
  <si>
    <t>Установка и замена приборов учета</t>
  </si>
  <si>
    <t>Замена приборов учета электрической энергии в жилых помещениях муниципального жилищного фонда</t>
  </si>
  <si>
    <t>Возмещение затрат, связанных с реализацией мероприятий  по замене приборов учета  электроэнергии в жилых помещениях  муниципального жилищного фонда  в части помещений, находящихся в  муниципальной собственности (коммунальные квартиры)</t>
  </si>
  <si>
    <t>Возмещение затрат, связанных с реализацией мероприятий на установку приборов учета  холодного и горячего водоснабжения  в жилых помещениях  муниципального жилищного фонда  в части помещений, находящихся в  муниципальной собственности (коммунальные квартиры)</t>
  </si>
  <si>
    <t>1.2</t>
  </si>
  <si>
    <t>1.3</t>
  </si>
  <si>
    <t>1.4</t>
  </si>
  <si>
    <t>1.5</t>
  </si>
  <si>
    <t>1.6</t>
  </si>
  <si>
    <t>Подпрограмма "Водоснабжение и водоотведение на территории муниципального образования"</t>
  </si>
  <si>
    <t>Реконструкция сетей хоз.фекальной канализации</t>
  </si>
  <si>
    <t xml:space="preserve">Содержание и текущий ремонт сети ливневой канализации </t>
  </si>
  <si>
    <t>Устройство системы контроля на производственной базе ВОС</t>
  </si>
  <si>
    <t>1.6.1</t>
  </si>
  <si>
    <t>1.6.2</t>
  </si>
  <si>
    <t>1.6.3</t>
  </si>
  <si>
    <t>1.6.4</t>
  </si>
  <si>
    <t>Содействие трудовой адаптации и занятости молодежи</t>
  </si>
  <si>
    <t>1.1.3.</t>
  </si>
  <si>
    <t>1.1.4.</t>
  </si>
  <si>
    <t>1.1.5.</t>
  </si>
  <si>
    <t>1.1.6.</t>
  </si>
  <si>
    <t>1.1.7.</t>
  </si>
  <si>
    <t>1.1.9.</t>
  </si>
  <si>
    <t>1.1.8.</t>
  </si>
  <si>
    <t>1.2.3</t>
  </si>
  <si>
    <t>1.3.1</t>
  </si>
  <si>
    <t>1.3.2</t>
  </si>
  <si>
    <t>1.3.3</t>
  </si>
  <si>
    <t>1.3.4</t>
  </si>
  <si>
    <t>1.3.5</t>
  </si>
  <si>
    <t>1.3.6</t>
  </si>
  <si>
    <t>1.3.7</t>
  </si>
  <si>
    <t>1.4.1</t>
  </si>
  <si>
    <t>1.4.2</t>
  </si>
  <si>
    <t>1.4.3</t>
  </si>
  <si>
    <t xml:space="preserve">Реализация общественно значимых мероприятий в области духовного развития личности </t>
  </si>
  <si>
    <t>2.1.3</t>
  </si>
  <si>
    <t>2.1.4</t>
  </si>
  <si>
    <t>2.1.5</t>
  </si>
  <si>
    <t>2.1.6</t>
  </si>
  <si>
    <t>Транспортные услуги по доставке делегаций к месту проведения мероприятий и обратно</t>
  </si>
  <si>
    <t>4.1.1</t>
  </si>
  <si>
    <t>4.1.2</t>
  </si>
  <si>
    <t>4.2</t>
  </si>
  <si>
    <t>4.3</t>
  </si>
  <si>
    <t>4.3.1</t>
  </si>
  <si>
    <t>4.3.2</t>
  </si>
  <si>
    <t>4.4</t>
  </si>
  <si>
    <t>4.5</t>
  </si>
  <si>
    <t>Обеспечение информирования населения в печатных средствах массовой информации (ЛГК)</t>
  </si>
  <si>
    <t>Опубликование нормативно-правовых актов органа местного самоуправления в печатных средствах массовой информации</t>
  </si>
  <si>
    <t>Предоставление постоянного доступа к сети Интернет в Общественной приемной</t>
  </si>
  <si>
    <t>Уборка помещений Общественной приемной</t>
  </si>
  <si>
    <t>Содействие информированию населения в средствах массовой информации</t>
  </si>
  <si>
    <t>4</t>
  </si>
  <si>
    <t>Организация занятий в спортивных секциях спортивного клуба «Молодость» МКУ «Спорт и молодость»</t>
  </si>
  <si>
    <t>Организация занятий в спортивных секциях
МАУ «Ледовая арена «Кириши»</t>
  </si>
  <si>
    <t>Выплата подарков в денежной форме победителям и призерам  официальных
межрегиональных, всероссийских и международных
соревнований</t>
  </si>
  <si>
    <t>Реконструкция стадиона «Нефтяник»</t>
  </si>
  <si>
    <t>Разработка проектно-сметной документации по реконструкции стадиона «Нефтяник»</t>
  </si>
  <si>
    <t>1.7</t>
  </si>
  <si>
    <t>1.8</t>
  </si>
  <si>
    <t>4.5.1</t>
  </si>
  <si>
    <t>2.2.1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</si>
  <si>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</si>
  <si>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</si>
  <si>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</si>
  <si>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</si>
  <si>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</si>
  <si>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</si>
  <si>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</si>
  <si>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</si>
  <si>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</si>
  <si>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</si>
  <si>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</si>
  <si>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</si>
  <si>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</si>
  <si>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</si>
  <si>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</si>
  <si>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</si>
  <si>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Содержание и техническое обслуживание информационного киоска</t>
  </si>
  <si>
    <t xml:space="preserve">Содержание городского пляжа </t>
  </si>
  <si>
    <t>Обеспечение деятельности муниципальных казенных учреждений в сфере благоустройства территории</t>
  </si>
  <si>
    <t>Благоустройство сквера «Березки»</t>
  </si>
  <si>
    <t>Благоустройство сквера «Первостроитель»</t>
  </si>
  <si>
    <t>Ремонтные работы на мемориале «Памяти Павших»</t>
  </si>
  <si>
    <t>Обустройство детской игровой площадки по адресу: г. Кириши, пр. Героев, д.7-9</t>
  </si>
  <si>
    <t>Обустройство детской игровой площадки по адресу: г. Кириши, ул. Нефтехимиков, д.18-20-22</t>
  </si>
  <si>
    <t xml:space="preserve">Обустройство детской игровой площадки по адресу: г. Кириши, Волховская набережная,д.36-36а </t>
  </si>
  <si>
    <t>Обустройство детской игровой площадки по адресу: г. Кириши, Строителей д.42-44-46-48</t>
  </si>
  <si>
    <t>Обустройство детской игровой площадки по адресу: г. Кириши, ул. Пионерская, д.9</t>
  </si>
  <si>
    <t xml:space="preserve">Обустройство детской игровой площадки по адресу: г. Кириши, ул. Романтиков, д. 1  </t>
  </si>
  <si>
    <t>Обустройство детской игровой площадки по адресу: г. Кириши, пр. Героев, д.8</t>
  </si>
  <si>
    <t>Обустройство детской игровой площадки по адресу: г. Кириши, ул. Декабристов Бестужевых, д.16-18</t>
  </si>
  <si>
    <t>Реконструкция парков и скверов</t>
  </si>
  <si>
    <t>Реконструкция объекта «Сквер у памятника Ленину»</t>
  </si>
  <si>
    <t>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</si>
  <si>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</si>
  <si>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</si>
  <si>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</si>
  <si>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</si>
  <si>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</si>
  <si>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</si>
  <si>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</si>
  <si>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</si>
  <si>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.1.8</t>
  </si>
  <si>
    <t>1.8.1</t>
  </si>
  <si>
    <t>дорога пр. Ленина, в районе д. 17 пр. Ленина</t>
  </si>
  <si>
    <t>дорога пр. Ленина, в районе д. 18 пр. Ленина</t>
  </si>
  <si>
    <t>Актуализация схемы теплоснабжения города Кириши</t>
  </si>
  <si>
    <t>Установка приборов учета холодного и горячего водоснабжения в жилых помещениях муниципального жилищного фонда</t>
  </si>
  <si>
    <t>Реконструкция сетей  хоз.-фекальной канализации микрорайонов "Г", "Д", "Березка" (вдоль ул. Нефтехимиков  по Волховская наб.)</t>
  </si>
  <si>
    <t>Участие молодых семей в областном мероприятии</t>
  </si>
  <si>
    <t>Мероприятие, посвящённое юбилею Киришской районной организации общества инвалидов</t>
  </si>
  <si>
    <t>за  январь-сентябрь 2019 года</t>
  </si>
  <si>
    <t>Фактический объем финансирования за январь-сентябрь  2019 г.</t>
  </si>
  <si>
    <t>Выполнено на отчетную дату на 30.09.2019г.</t>
  </si>
  <si>
    <t>3.1.20</t>
  </si>
  <si>
    <t>Ремонт проездов и подходов к подъездам многоквартирных жилых домов по адресу ул. Энергетиков от д.52 до пер. Березовый д.10</t>
  </si>
  <si>
    <t>Организация деятельности Картинной галереи</t>
  </si>
  <si>
    <t>Организация деятельности Выставочного павильона</t>
  </si>
  <si>
    <t>Демонтаж архитектурного элемента между многоквартирными жилыми домами №50-№52 по ул. Энергетиков</t>
  </si>
  <si>
    <t>Благоустройство территории по ул. Советская в районе д.5 (у сквера Поколений)</t>
  </si>
  <si>
    <t>Устройство  контейнерных площадок</t>
  </si>
  <si>
    <t>Актуализацию генеральной схемы санитарной очистки муниципального образования Киришское городское поселение Киришского муниципального района Ленинградской области</t>
  </si>
  <si>
    <t>Благоустройство сквера у памятника «Танк Т-34»</t>
  </si>
  <si>
    <t>Благоустройство сквера «Прибрежный»</t>
  </si>
  <si>
    <t>Благоустройство Сквера «Поколений»</t>
  </si>
  <si>
    <t>Обустройство ограждения детской игровой площадки по адресу: г. Кириши, Волховская набережная, д. 22-24 (I этап)</t>
  </si>
  <si>
    <t>Содержание детских площадок</t>
  </si>
  <si>
    <t>1.5.9</t>
  </si>
  <si>
    <t>1.5.10</t>
  </si>
  <si>
    <t>Разработка проекта благоустройства территории Сквера «Спортивный»</t>
  </si>
  <si>
    <t>Разработка проекта благоустройства территории Сквера «Сказка»</t>
  </si>
  <si>
    <t>Разработка проекта благоустройства территории Сквера у памятника Ленину</t>
  </si>
  <si>
    <t>Инженерно-геодезические изыскания благоустройства общественных территорий (Территория между бул. Молодежный и ЗДУ-4 ООО «Кинеф»);</t>
  </si>
  <si>
    <t>Разработка арт- проекта (Территория между бул. Молодежный и ЗДУ-4 ООО «Кинеф»);</t>
  </si>
  <si>
    <t>экспертные мероприятия благоустройство общественных территорий (Территория между бул. Молодежным и ЗДУ-4 ООО «КИНЕФ»)</t>
  </si>
  <si>
    <t>Участие в федеральном проекте «Формирование комфортной городской среды"</t>
  </si>
  <si>
    <t>Благоустройство территории между бул. Молодежным и ЗДУ-4 ООО «КИНЕФ»</t>
  </si>
  <si>
    <t>11.16.4.1</t>
  </si>
  <si>
    <t>11.16.4.1.1</t>
  </si>
  <si>
    <t>11.16.4.1.2</t>
  </si>
  <si>
    <t>11.16.4.1.3</t>
  </si>
  <si>
    <t>11.16.4.1.4</t>
  </si>
  <si>
    <t>11.16.4.1.5</t>
  </si>
  <si>
    <t>11.16.4.1.6</t>
  </si>
  <si>
    <t>11.16.4.2</t>
  </si>
  <si>
    <t>11.16.4.2.1</t>
  </si>
  <si>
    <t>Разработка проектов на реконструкцию элементов дороги: светофорных постов</t>
  </si>
  <si>
    <t>Перекресток ул. Строителей - пр. Победы</t>
  </si>
  <si>
    <t>Перекресток ул. Декабристов Бестужевых  -  ул. Нефтехимиков</t>
  </si>
  <si>
    <t>ул. Строителей, д.9  (в районе школы №8)</t>
  </si>
  <si>
    <t>1.1.6</t>
  </si>
  <si>
    <t>1.1.6.1</t>
  </si>
  <si>
    <t>1.1.6.2</t>
  </si>
  <si>
    <t>1.1.6.3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</si>
</sst>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  <numFmt numFmtId="167" formatCode="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8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3" fontId="4" fillId="0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0" xfId="0" applyFont="1" applyFill="1" applyProtection="1"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vertical="center" wrapText="1"/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Protection="1"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4" fontId="12" fillId="2" borderId="1" xfId="1" applyNumberFormat="1" applyFont="1" applyFill="1" applyBorder="1" applyAlignment="1" applyProtection="1">
      <alignment horizontal="center" vertical="center" wrapText="1"/>
    </xf>
    <xf numFmtId="4" fontId="12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</xf>
    <xf numFmtId="4" fontId="12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2" fillId="3" borderId="1" xfId="1" applyNumberFormat="1" applyFont="1" applyFill="1" applyBorder="1" applyAlignment="1" applyProtection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</xf>
    <xf numFmtId="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vertical="center" wrapText="1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49" fontId="7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Protection="1">
      <protection locked="0"/>
    </xf>
    <xf numFmtId="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>
      <protection locked="0"/>
    </xf>
    <xf numFmtId="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4" fontId="11" fillId="0" borderId="0" xfId="0" applyNumberFormat="1" applyFont="1" applyFill="1" applyProtection="1"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4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4" fontId="1" fillId="2" borderId="1" xfId="1" applyNumberFormat="1" applyFont="1" applyFill="1" applyBorder="1" applyAlignment="1" applyProtection="1">
      <alignment horizontal="center" vertical="center"/>
    </xf>
    <xf numFmtId="4" fontId="10" fillId="2" borderId="1" xfId="1" applyNumberFormat="1" applyFont="1" applyFill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/>
    </xf>
    <xf numFmtId="4" fontId="1" fillId="0" borderId="1" xfId="1" applyNumberFormat="1" applyFont="1" applyFill="1" applyBorder="1" applyAlignment="1" applyProtection="1">
      <alignment horizontal="center" vertical="center"/>
    </xf>
    <xf numFmtId="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/>
      <protection locked="0"/>
    </xf>
    <xf numFmtId="4" fontId="10" fillId="2" borderId="1" xfId="1" applyNumberFormat="1" applyFont="1" applyFill="1" applyBorder="1" applyAlignment="1" applyProtection="1">
      <alignment horizontal="center" vertical="center"/>
    </xf>
    <xf numFmtId="14" fontId="14" fillId="0" borderId="1" xfId="0" applyNumberFormat="1" applyFont="1" applyFill="1" applyBorder="1" applyAlignment="1" applyProtection="1">
      <alignment horizontal="center" vertical="center"/>
      <protection locked="0"/>
    </xf>
    <xf numFmtId="4" fontId="7" fillId="3" borderId="1" xfId="1" applyNumberFormat="1" applyFont="1" applyFill="1" applyBorder="1" applyAlignment="1" applyProtection="1">
      <alignment horizontal="center" vertical="center" wrapText="1"/>
    </xf>
    <xf numFmtId="4" fontId="14" fillId="3" borderId="1" xfId="1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</xf>
    <xf numFmtId="4" fontId="12" fillId="0" borderId="2" xfId="1" applyNumberFormat="1" applyFont="1" applyFill="1" applyBorder="1" applyAlignment="1" applyProtection="1">
      <alignment horizontal="center" vertical="center" wrapText="1"/>
    </xf>
    <xf numFmtId="4" fontId="1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14" fontId="7" fillId="0" borderId="6" xfId="0" applyNumberFormat="1" applyFont="1" applyFill="1" applyBorder="1" applyAlignment="1" applyProtection="1">
      <alignment horizontal="center" vertical="center"/>
      <protection locked="0"/>
    </xf>
    <xf numFmtId="4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Protection="1">
      <protection locked="0"/>
    </xf>
    <xf numFmtId="4" fontId="10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justify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justify" wrapText="1"/>
      <protection locked="0"/>
    </xf>
    <xf numFmtId="0" fontId="1" fillId="0" borderId="1" xfId="0" applyFont="1" applyFill="1" applyBorder="1" applyAlignment="1" applyProtection="1">
      <alignment horizontal="justify" wrapText="1"/>
      <protection locked="0"/>
    </xf>
    <xf numFmtId="4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0" xfId="0" applyNumberFormat="1" applyFont="1" applyFill="1" applyProtection="1">
      <protection locked="0"/>
    </xf>
    <xf numFmtId="4" fontId="9" fillId="0" borderId="0" xfId="0" applyNumberFormat="1" applyFont="1" applyFill="1" applyProtection="1">
      <protection locked="0"/>
    </xf>
    <xf numFmtId="0" fontId="13" fillId="0" borderId="0" xfId="0" applyFont="1" applyFill="1" applyProtection="1">
      <protection locked="0"/>
    </xf>
    <xf numFmtId="0" fontId="1" fillId="0" borderId="1" xfId="0" applyFont="1" applyFill="1" applyBorder="1" applyProtection="1">
      <protection locked="0"/>
    </xf>
    <xf numFmtId="4" fontId="12" fillId="0" borderId="1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vertical="center" wrapText="1"/>
    </xf>
    <xf numFmtId="4" fontId="1" fillId="0" borderId="1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5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Protection="1">
      <protection locked="0"/>
    </xf>
    <xf numFmtId="4" fontId="11" fillId="0" borderId="0" xfId="0" applyNumberFormat="1" applyFont="1" applyFill="1" applyBorder="1" applyProtection="1">
      <protection locked="0"/>
    </xf>
    <xf numFmtId="4" fontId="15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Protection="1">
      <protection locked="0"/>
    </xf>
    <xf numFmtId="0" fontId="13" fillId="0" borderId="0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Protection="1"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16" fontId="1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6" xfId="0" applyNumberFormat="1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49" fontId="8" fillId="0" borderId="8" xfId="0" applyNumberFormat="1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  <protection locked="0"/>
    </xf>
    <xf numFmtId="49" fontId="14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6" xfId="0" applyNumberFormat="1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1" xfId="0" applyNumberFormat="1" applyFont="1" applyFill="1" applyBorder="1" applyAlignment="1" applyProtection="1">
      <alignment horizontal="left" vertical="center" wrapText="1"/>
      <protection locked="0"/>
    </xf>
    <xf numFmtId="4" fontId="10" fillId="0" borderId="2" xfId="1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0" xfId="0" applyNumberFormat="1" applyFont="1" applyBorder="1" applyAlignment="1" applyProtection="1">
      <alignment horizontal="right" vertical="center" wrapText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6" xfId="0" applyNumberFormat="1" applyFont="1" applyFill="1" applyBorder="1" applyAlignment="1" applyProtection="1">
      <alignment horizontal="left" vertical="center" wrapText="1"/>
    </xf>
    <xf numFmtId="49" fontId="12" fillId="0" borderId="7" xfId="0" applyNumberFormat="1" applyFont="1" applyFill="1" applyBorder="1" applyAlignment="1" applyProtection="1">
      <alignment horizontal="left" vertical="center" wrapText="1"/>
    </xf>
    <xf numFmtId="49" fontId="14" fillId="0" borderId="6" xfId="0" applyNumberFormat="1" applyFont="1" applyFill="1" applyBorder="1" applyAlignment="1" applyProtection="1">
      <alignment horizontal="left" vertical="center"/>
      <protection locked="0"/>
    </xf>
    <xf numFmtId="49" fontId="14" fillId="0" borderId="7" xfId="0" applyNumberFormat="1" applyFont="1" applyFill="1" applyBorder="1" applyAlignment="1" applyProtection="1">
      <alignment horizontal="left" vertical="center"/>
      <protection locked="0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/>
      <protection locked="0"/>
    </xf>
    <xf numFmtId="49" fontId="14" fillId="0" borderId="9" xfId="0" applyNumberFormat="1" applyFont="1" applyFill="1" applyBorder="1" applyAlignment="1" applyProtection="1">
      <alignment horizontal="left" vertical="center"/>
      <protection locked="0"/>
    </xf>
    <xf numFmtId="49" fontId="1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left" vertical="center" wrapText="1"/>
      <protection locked="0"/>
    </xf>
    <xf numFmtId="0" fontId="10" fillId="3" borderId="9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8" xfId="0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49" fontId="10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8" xfId="0" applyFont="1" applyFill="1" applyBorder="1" applyAlignment="1" applyProtection="1">
      <alignment horizontal="center" vertical="center" textRotation="90" wrapText="1"/>
      <protection locked="0"/>
    </xf>
    <xf numFmtId="0" fontId="1" fillId="0" borderId="9" xfId="0" applyFont="1" applyFill="1" applyBorder="1" applyAlignment="1" applyProtection="1">
      <alignment horizontal="center" vertical="center" textRotation="90" wrapText="1"/>
      <protection locked="0"/>
    </xf>
    <xf numFmtId="0" fontId="1" fillId="0" borderId="12" xfId="0" applyFont="1" applyFill="1" applyBorder="1" applyAlignment="1" applyProtection="1">
      <alignment horizontal="center" vertical="center" textRotation="90" wrapText="1"/>
      <protection locked="0"/>
    </xf>
    <xf numFmtId="0" fontId="1" fillId="0" borderId="13" xfId="0" applyFont="1" applyFill="1" applyBorder="1" applyAlignment="1" applyProtection="1">
      <alignment horizontal="center" vertical="center" textRotation="90" wrapText="1"/>
      <protection locked="0"/>
    </xf>
    <xf numFmtId="0" fontId="1" fillId="0" borderId="10" xfId="0" applyFont="1" applyFill="1" applyBorder="1" applyAlignment="1" applyProtection="1">
      <alignment horizontal="center" vertical="center" textRotation="90" wrapText="1"/>
      <protection locked="0"/>
    </xf>
    <xf numFmtId="0" fontId="1" fillId="0" borderId="11" xfId="0" applyFont="1" applyFill="1" applyBorder="1" applyAlignment="1" applyProtection="1">
      <alignment horizontal="center" vertical="center" textRotation="90" wrapText="1"/>
      <protection locked="0"/>
    </xf>
    <xf numFmtId="0" fontId="14" fillId="0" borderId="8" xfId="0" applyFont="1" applyFill="1" applyBorder="1" applyAlignment="1" applyProtection="1">
      <alignment horizontal="left" vertical="center"/>
      <protection locked="0"/>
    </xf>
    <xf numFmtId="0" fontId="14" fillId="0" borderId="9" xfId="0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left" vertical="center"/>
      <protection locked="0"/>
    </xf>
    <xf numFmtId="0" fontId="10" fillId="0" borderId="7" xfId="0" applyFont="1" applyFill="1" applyBorder="1" applyAlignment="1" applyProtection="1">
      <alignment horizontal="left" vertical="center"/>
      <protection locked="0"/>
    </xf>
    <xf numFmtId="49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AC353"/>
  <sheetViews>
    <sheetView tabSelected="1" zoomScale="90" zoomScaleNormal="90" workbookViewId="0">
      <selection activeCell="J357" sqref="J357"/>
    </sheetView>
  </sheetViews>
  <sheetFormatPr defaultRowHeight="12.75" outlineLevelRow="5" outlineLevelCol="1" x14ac:dyDescent="0.2"/>
  <cols>
    <col min="1" max="1" width="9.140625" style="32" customWidth="1"/>
    <col min="2" max="2" width="7" style="155" customWidth="1"/>
    <col min="3" max="3" width="47.28515625" style="156" customWidth="1"/>
    <col min="4" max="4" width="12.140625" style="32" customWidth="1"/>
    <col min="5" max="5" width="13.85546875" style="32" customWidth="1"/>
    <col min="6" max="6" width="11.5703125" style="32" customWidth="1" outlineLevel="1"/>
    <col min="7" max="7" width="11.7109375" style="32" customWidth="1" outlineLevel="1"/>
    <col min="8" max="8" width="13.140625" style="32" customWidth="1" outlineLevel="1"/>
    <col min="9" max="9" width="9.42578125" style="32" customWidth="1" outlineLevel="1"/>
    <col min="10" max="10" width="11.5703125" style="32" customWidth="1"/>
    <col min="11" max="11" width="12" style="32" customWidth="1" outlineLevel="1"/>
    <col min="12" max="12" width="11.7109375" style="32" customWidth="1" outlineLevel="1"/>
    <col min="13" max="13" width="12.28515625" style="32" customWidth="1" outlineLevel="1"/>
    <col min="14" max="14" width="7.42578125" style="32" customWidth="1" outlineLevel="1"/>
    <col min="15" max="15" width="10.42578125" style="32" customWidth="1"/>
    <col min="16" max="16" width="9.140625" style="32" customWidth="1" outlineLevel="1"/>
    <col min="17" max="17" width="11.28515625" style="32" customWidth="1" outlineLevel="1"/>
    <col min="18" max="18" width="11.42578125" style="32" customWidth="1" outlineLevel="1"/>
    <col min="19" max="19" width="8.28515625" style="32" customWidth="1" outlineLevel="1"/>
    <col min="20" max="20" width="14.28515625" style="32" customWidth="1"/>
    <col min="21" max="21" width="12.5703125" style="41" customWidth="1"/>
    <col min="22" max="22" width="15.7109375" style="41" customWidth="1"/>
    <col min="23" max="23" width="14.140625" style="41" customWidth="1"/>
    <col min="24" max="24" width="12" style="41" customWidth="1"/>
    <col min="25" max="27" width="9.140625" style="41"/>
    <col min="28" max="28" width="14.28515625" style="41" customWidth="1"/>
    <col min="29" max="16384" width="9.140625" style="41"/>
  </cols>
  <sheetData>
    <row r="2" spans="1:29" ht="17.25" customHeight="1" x14ac:dyDescent="0.2">
      <c r="A2" s="213" t="s">
        <v>10</v>
      </c>
      <c r="B2" s="213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</row>
    <row r="3" spans="1:29" x14ac:dyDescent="0.2">
      <c r="A3" s="215" t="s">
        <v>13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</row>
    <row r="4" spans="1:29" x14ac:dyDescent="0.2">
      <c r="A4" s="215" t="s">
        <v>630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</row>
    <row r="6" spans="1:29" ht="23.25" customHeight="1" x14ac:dyDescent="0.2">
      <c r="A6" s="212" t="s">
        <v>0</v>
      </c>
      <c r="B6" s="217" t="s">
        <v>1</v>
      </c>
      <c r="C6" s="218"/>
      <c r="D6" s="216" t="s">
        <v>2</v>
      </c>
      <c r="E6" s="212" t="s">
        <v>3</v>
      </c>
      <c r="F6" s="212"/>
      <c r="G6" s="212"/>
      <c r="H6" s="212"/>
      <c r="I6" s="212"/>
      <c r="J6" s="212" t="s">
        <v>631</v>
      </c>
      <c r="K6" s="212"/>
      <c r="L6" s="212"/>
      <c r="M6" s="212"/>
      <c r="N6" s="212"/>
      <c r="O6" s="212" t="s">
        <v>632</v>
      </c>
      <c r="P6" s="212"/>
      <c r="Q6" s="212"/>
      <c r="R6" s="212"/>
      <c r="S6" s="212"/>
      <c r="T6" s="212" t="s">
        <v>154</v>
      </c>
    </row>
    <row r="7" spans="1:29" x14ac:dyDescent="0.2">
      <c r="A7" s="212"/>
      <c r="B7" s="219"/>
      <c r="C7" s="220"/>
      <c r="D7" s="216"/>
      <c r="E7" s="212" t="s">
        <v>342</v>
      </c>
      <c r="F7" s="212"/>
      <c r="G7" s="212"/>
      <c r="H7" s="212"/>
      <c r="I7" s="212"/>
      <c r="J7" s="212" t="s">
        <v>4</v>
      </c>
      <c r="K7" s="212"/>
      <c r="L7" s="212"/>
      <c r="M7" s="212"/>
      <c r="N7" s="212"/>
      <c r="O7" s="212" t="s">
        <v>4</v>
      </c>
      <c r="P7" s="212"/>
      <c r="Q7" s="212"/>
      <c r="R7" s="212"/>
      <c r="S7" s="212"/>
      <c r="T7" s="212"/>
    </row>
    <row r="8" spans="1:29" ht="109.5" customHeight="1" x14ac:dyDescent="0.2">
      <c r="A8" s="212"/>
      <c r="B8" s="221"/>
      <c r="C8" s="222"/>
      <c r="D8" s="216"/>
      <c r="E8" s="31" t="s">
        <v>9</v>
      </c>
      <c r="F8" s="31" t="s">
        <v>5</v>
      </c>
      <c r="G8" s="31" t="s">
        <v>6</v>
      </c>
      <c r="H8" s="31" t="s">
        <v>44</v>
      </c>
      <c r="I8" s="31" t="s">
        <v>7</v>
      </c>
      <c r="J8" s="31" t="s">
        <v>9</v>
      </c>
      <c r="K8" s="31" t="s">
        <v>8</v>
      </c>
      <c r="L8" s="31" t="s">
        <v>6</v>
      </c>
      <c r="M8" s="31" t="s">
        <v>44</v>
      </c>
      <c r="N8" s="31" t="s">
        <v>7</v>
      </c>
      <c r="O8" s="31" t="s">
        <v>9</v>
      </c>
      <c r="P8" s="31" t="s">
        <v>8</v>
      </c>
      <c r="Q8" s="31" t="s">
        <v>6</v>
      </c>
      <c r="R8" s="31" t="s">
        <v>44</v>
      </c>
      <c r="S8" s="31" t="s">
        <v>7</v>
      </c>
      <c r="T8" s="212"/>
    </row>
    <row r="9" spans="1:29" ht="48.75" customHeight="1" x14ac:dyDescent="0.2">
      <c r="A9" s="42">
        <v>1</v>
      </c>
      <c r="B9" s="198" t="s">
        <v>200</v>
      </c>
      <c r="C9" s="199"/>
      <c r="D9" s="43"/>
      <c r="E9" s="44">
        <f>F9+G9+H9+I9</f>
        <v>18366.440000000002</v>
      </c>
      <c r="F9" s="45"/>
      <c r="G9" s="46"/>
      <c r="H9" s="44">
        <f>H10+H14+H17</f>
        <v>18366.440000000002</v>
      </c>
      <c r="I9" s="46"/>
      <c r="J9" s="44">
        <f>K9+L9+M9+N9</f>
        <v>10172.4</v>
      </c>
      <c r="K9" s="45"/>
      <c r="L9" s="46"/>
      <c r="M9" s="44">
        <f>M10+M14+M17</f>
        <v>10172.4</v>
      </c>
      <c r="N9" s="46"/>
      <c r="O9" s="44">
        <f>P9+Q9+R9+S9</f>
        <v>10172.4</v>
      </c>
      <c r="P9" s="45"/>
      <c r="Q9" s="46"/>
      <c r="R9" s="44">
        <f>R10+R14+R17</f>
        <v>10172.4</v>
      </c>
      <c r="S9" s="46"/>
      <c r="T9" s="46">
        <f>O9/E9*100</f>
        <v>55.385801494464893</v>
      </c>
      <c r="U9" s="80"/>
      <c r="V9" s="177"/>
      <c r="W9" s="177"/>
      <c r="X9" s="177"/>
      <c r="Y9" s="149"/>
      <c r="Z9" s="149"/>
      <c r="AA9" s="147"/>
      <c r="AB9" s="255"/>
      <c r="AC9" s="255"/>
    </row>
    <row r="10" spans="1:29" s="54" customFormat="1" ht="34.5" customHeight="1" outlineLevel="1" x14ac:dyDescent="0.2">
      <c r="A10" s="47">
        <v>1</v>
      </c>
      <c r="B10" s="200" t="s">
        <v>201</v>
      </c>
      <c r="C10" s="201"/>
      <c r="D10" s="48"/>
      <c r="E10" s="49">
        <f t="shared" ref="E10:E11" si="0">F10+G10+H10+I10</f>
        <v>4999.5</v>
      </c>
      <c r="F10" s="50"/>
      <c r="G10" s="51"/>
      <c r="H10" s="52">
        <f>SUM(H11:H13)</f>
        <v>4999.5</v>
      </c>
      <c r="I10" s="51"/>
      <c r="J10" s="49">
        <f t="shared" ref="J10:J11" si="1">K10+L10+M10+N10</f>
        <v>3091.48</v>
      </c>
      <c r="K10" s="50"/>
      <c r="L10" s="51"/>
      <c r="M10" s="52">
        <f>SUM(M11:M13)</f>
        <v>3091.48</v>
      </c>
      <c r="N10" s="51"/>
      <c r="O10" s="49">
        <f t="shared" ref="O10:O11" si="2">P10+Q10+R10+S10</f>
        <v>3091.48</v>
      </c>
      <c r="P10" s="50"/>
      <c r="Q10" s="51"/>
      <c r="R10" s="52">
        <f>SUM(R11:R13)</f>
        <v>3091.48</v>
      </c>
      <c r="S10" s="51"/>
      <c r="T10" s="53">
        <f t="shared" ref="T10:T18" si="3">O10/E10*100</f>
        <v>61.835783578357841</v>
      </c>
      <c r="U10" s="125"/>
      <c r="V10" s="150"/>
      <c r="W10" s="150"/>
      <c r="X10" s="149"/>
      <c r="Y10" s="149"/>
      <c r="Z10" s="149"/>
      <c r="AA10" s="147"/>
      <c r="AB10" s="255"/>
      <c r="AC10" s="255"/>
    </row>
    <row r="11" spans="1:29" ht="30" customHeight="1" outlineLevel="2" x14ac:dyDescent="0.2">
      <c r="A11" s="55" t="s">
        <v>184</v>
      </c>
      <c r="B11" s="206" t="s">
        <v>202</v>
      </c>
      <c r="C11" s="207"/>
      <c r="D11" s="56"/>
      <c r="E11" s="57">
        <f t="shared" si="0"/>
        <v>4650</v>
      </c>
      <c r="F11" s="58"/>
      <c r="G11" s="59"/>
      <c r="H11" s="58">
        <v>4650</v>
      </c>
      <c r="I11" s="59"/>
      <c r="J11" s="57">
        <f t="shared" si="1"/>
        <v>3091.48</v>
      </c>
      <c r="K11" s="59"/>
      <c r="L11" s="59"/>
      <c r="M11" s="58">
        <v>3091.48</v>
      </c>
      <c r="N11" s="59"/>
      <c r="O11" s="57">
        <f t="shared" si="2"/>
        <v>3091.48</v>
      </c>
      <c r="P11" s="59"/>
      <c r="Q11" s="59"/>
      <c r="R11" s="58">
        <v>3091.48</v>
      </c>
      <c r="S11" s="59"/>
      <c r="T11" s="60">
        <f t="shared" si="3"/>
        <v>66.483440860215055</v>
      </c>
      <c r="U11" s="80"/>
      <c r="V11" s="146"/>
      <c r="W11" s="146"/>
      <c r="X11" s="149"/>
      <c r="Y11" s="149"/>
      <c r="Z11" s="149"/>
      <c r="AA11" s="147"/>
      <c r="AB11" s="255"/>
      <c r="AC11" s="255"/>
    </row>
    <row r="12" spans="1:29" ht="30" customHeight="1" outlineLevel="2" x14ac:dyDescent="0.2">
      <c r="A12" s="61" t="s">
        <v>208</v>
      </c>
      <c r="B12" s="208" t="s">
        <v>203</v>
      </c>
      <c r="C12" s="209"/>
      <c r="D12" s="56"/>
      <c r="E12" s="57">
        <f>F12+G12+H12+I12</f>
        <v>0</v>
      </c>
      <c r="F12" s="62"/>
      <c r="G12" s="60"/>
      <c r="H12" s="62">
        <v>0</v>
      </c>
      <c r="I12" s="60"/>
      <c r="J12" s="57">
        <f>K12+L12+M12+N12</f>
        <v>0</v>
      </c>
      <c r="K12" s="60"/>
      <c r="L12" s="60"/>
      <c r="M12" s="62">
        <v>0</v>
      </c>
      <c r="N12" s="60"/>
      <c r="O12" s="57">
        <f>P12+Q12+R12+S12</f>
        <v>0</v>
      </c>
      <c r="P12" s="60"/>
      <c r="Q12" s="60"/>
      <c r="R12" s="62">
        <v>0</v>
      </c>
      <c r="S12" s="60"/>
      <c r="T12" s="60" t="s">
        <v>335</v>
      </c>
      <c r="U12" s="80"/>
      <c r="V12" s="146"/>
      <c r="W12" s="146"/>
      <c r="X12" s="149"/>
      <c r="Y12" s="149"/>
      <c r="Z12" s="149"/>
      <c r="AA12" s="147"/>
      <c r="AB12" s="255"/>
      <c r="AC12" s="255"/>
    </row>
    <row r="13" spans="1:29" ht="24.75" customHeight="1" outlineLevel="2" x14ac:dyDescent="0.2">
      <c r="A13" s="61" t="s">
        <v>351</v>
      </c>
      <c r="B13" s="208" t="s">
        <v>350</v>
      </c>
      <c r="C13" s="209"/>
      <c r="D13" s="56"/>
      <c r="E13" s="57">
        <f>F13+G13+H13+I13</f>
        <v>349.5</v>
      </c>
      <c r="F13" s="62"/>
      <c r="G13" s="60"/>
      <c r="H13" s="62">
        <v>349.5</v>
      </c>
      <c r="I13" s="60"/>
      <c r="J13" s="57">
        <f>K13+L13+M13+N13</f>
        <v>0</v>
      </c>
      <c r="K13" s="60"/>
      <c r="L13" s="60"/>
      <c r="M13" s="62">
        <v>0</v>
      </c>
      <c r="N13" s="60"/>
      <c r="O13" s="57">
        <f>P13+Q13+R13+S13</f>
        <v>0</v>
      </c>
      <c r="P13" s="60"/>
      <c r="Q13" s="60"/>
      <c r="R13" s="62">
        <v>0</v>
      </c>
      <c r="S13" s="60"/>
      <c r="T13" s="60">
        <f t="shared" si="3"/>
        <v>0</v>
      </c>
      <c r="U13" s="80"/>
      <c r="V13" s="146"/>
      <c r="W13" s="146"/>
      <c r="X13" s="149"/>
      <c r="Y13" s="149"/>
      <c r="Z13" s="149"/>
      <c r="AA13" s="147"/>
      <c r="AB13" s="255"/>
      <c r="AC13" s="255"/>
    </row>
    <row r="14" spans="1:29" s="54" customFormat="1" ht="33" customHeight="1" outlineLevel="1" x14ac:dyDescent="0.2">
      <c r="A14" s="63" t="s">
        <v>345</v>
      </c>
      <c r="B14" s="202" t="s">
        <v>204</v>
      </c>
      <c r="C14" s="203"/>
      <c r="D14" s="64"/>
      <c r="E14" s="49">
        <f t="shared" ref="E14:E18" si="4">F14+G14+H14+I14</f>
        <v>10866.94</v>
      </c>
      <c r="F14" s="65"/>
      <c r="G14" s="53"/>
      <c r="H14" s="49">
        <f>SUM(H15:H16)</f>
        <v>10866.94</v>
      </c>
      <c r="I14" s="53"/>
      <c r="J14" s="49">
        <f t="shared" ref="J14:J18" si="5">K14+L14+M14+N14</f>
        <v>7080.92</v>
      </c>
      <c r="K14" s="53"/>
      <c r="L14" s="53"/>
      <c r="M14" s="49">
        <f>SUM(M15:M16)</f>
        <v>7080.92</v>
      </c>
      <c r="N14" s="53"/>
      <c r="O14" s="49">
        <f t="shared" ref="O14:O18" si="6">P14+Q14+R14+S14</f>
        <v>7080.92</v>
      </c>
      <c r="P14" s="53"/>
      <c r="Q14" s="53"/>
      <c r="R14" s="49">
        <f>SUM(R15:R16)</f>
        <v>7080.92</v>
      </c>
      <c r="S14" s="53"/>
      <c r="T14" s="53">
        <f t="shared" si="3"/>
        <v>65.160201491864314</v>
      </c>
      <c r="U14" s="125"/>
      <c r="V14" s="150"/>
      <c r="W14" s="150"/>
      <c r="X14" s="149"/>
      <c r="Y14" s="149"/>
      <c r="Z14" s="149"/>
      <c r="AA14" s="147"/>
      <c r="AB14" s="255"/>
      <c r="AC14" s="255"/>
    </row>
    <row r="15" spans="1:29" ht="20.25" customHeight="1" outlineLevel="2" x14ac:dyDescent="0.2">
      <c r="A15" s="66" t="s">
        <v>346</v>
      </c>
      <c r="B15" s="208" t="s">
        <v>205</v>
      </c>
      <c r="C15" s="209"/>
      <c r="D15" s="56"/>
      <c r="E15" s="57">
        <f t="shared" si="4"/>
        <v>8672.61</v>
      </c>
      <c r="F15" s="62"/>
      <c r="G15" s="60"/>
      <c r="H15" s="62">
        <v>8672.61</v>
      </c>
      <c r="I15" s="60"/>
      <c r="J15" s="57">
        <f t="shared" si="5"/>
        <v>5425.55</v>
      </c>
      <c r="K15" s="60"/>
      <c r="L15" s="60"/>
      <c r="M15" s="62">
        <v>5425.55</v>
      </c>
      <c r="N15" s="60"/>
      <c r="O15" s="57">
        <f t="shared" si="6"/>
        <v>5425.55</v>
      </c>
      <c r="P15" s="60"/>
      <c r="Q15" s="60"/>
      <c r="R15" s="62">
        <v>5425.55</v>
      </c>
      <c r="S15" s="60"/>
      <c r="T15" s="60">
        <f t="shared" si="3"/>
        <v>62.559598552223605</v>
      </c>
      <c r="U15" s="80"/>
      <c r="V15" s="146"/>
      <c r="W15" s="146"/>
      <c r="X15" s="149"/>
      <c r="Y15" s="149"/>
      <c r="Z15" s="149"/>
      <c r="AA15" s="147"/>
      <c r="AB15" s="255"/>
      <c r="AC15" s="255"/>
    </row>
    <row r="16" spans="1:29" ht="47.25" customHeight="1" outlineLevel="2" x14ac:dyDescent="0.2">
      <c r="A16" s="66" t="s">
        <v>347</v>
      </c>
      <c r="B16" s="208" t="s">
        <v>206</v>
      </c>
      <c r="C16" s="209"/>
      <c r="D16" s="56"/>
      <c r="E16" s="57">
        <f t="shared" si="4"/>
        <v>2194.33</v>
      </c>
      <c r="F16" s="62"/>
      <c r="G16" s="60"/>
      <c r="H16" s="62">
        <v>2194.33</v>
      </c>
      <c r="I16" s="60"/>
      <c r="J16" s="57">
        <f t="shared" si="5"/>
        <v>1655.37</v>
      </c>
      <c r="K16" s="60"/>
      <c r="L16" s="60"/>
      <c r="M16" s="62">
        <v>1655.37</v>
      </c>
      <c r="N16" s="60"/>
      <c r="O16" s="57">
        <f t="shared" si="6"/>
        <v>1655.37</v>
      </c>
      <c r="P16" s="60"/>
      <c r="Q16" s="60"/>
      <c r="R16" s="62">
        <v>1655.37</v>
      </c>
      <c r="S16" s="60"/>
      <c r="T16" s="60">
        <f t="shared" si="3"/>
        <v>75.438516540356275</v>
      </c>
      <c r="U16" s="80"/>
      <c r="V16" s="146"/>
      <c r="W16" s="146"/>
      <c r="X16" s="149"/>
      <c r="Y16" s="149"/>
      <c r="Z16" s="149"/>
      <c r="AA16" s="147"/>
      <c r="AB16" s="255"/>
      <c r="AC16" s="255"/>
    </row>
    <row r="17" spans="1:29" s="54" customFormat="1" ht="30.75" customHeight="1" outlineLevel="1" x14ac:dyDescent="0.2">
      <c r="A17" s="63" t="s">
        <v>348</v>
      </c>
      <c r="B17" s="210" t="s">
        <v>343</v>
      </c>
      <c r="C17" s="211"/>
      <c r="D17" s="64"/>
      <c r="E17" s="49">
        <f t="shared" si="4"/>
        <v>2500</v>
      </c>
      <c r="F17" s="65"/>
      <c r="G17" s="53"/>
      <c r="H17" s="65">
        <f>H18</f>
        <v>2500</v>
      </c>
      <c r="I17" s="53"/>
      <c r="J17" s="49">
        <f t="shared" si="5"/>
        <v>0</v>
      </c>
      <c r="K17" s="53"/>
      <c r="L17" s="53"/>
      <c r="M17" s="65">
        <f>M18</f>
        <v>0</v>
      </c>
      <c r="N17" s="53"/>
      <c r="O17" s="49">
        <f t="shared" si="6"/>
        <v>0</v>
      </c>
      <c r="P17" s="53"/>
      <c r="Q17" s="53"/>
      <c r="R17" s="65">
        <f>R18</f>
        <v>0</v>
      </c>
      <c r="S17" s="53"/>
      <c r="T17" s="53">
        <f t="shared" si="3"/>
        <v>0</v>
      </c>
      <c r="U17" s="125"/>
      <c r="V17" s="150"/>
      <c r="W17" s="150"/>
      <c r="X17" s="149"/>
      <c r="Y17" s="149"/>
      <c r="Z17" s="149"/>
      <c r="AA17" s="147"/>
      <c r="AB17" s="255"/>
      <c r="AC17" s="255"/>
    </row>
    <row r="18" spans="1:29" ht="32.25" customHeight="1" outlineLevel="2" x14ac:dyDescent="0.2">
      <c r="A18" s="66" t="s">
        <v>349</v>
      </c>
      <c r="B18" s="208" t="s">
        <v>344</v>
      </c>
      <c r="C18" s="209"/>
      <c r="D18" s="56"/>
      <c r="E18" s="57">
        <f t="shared" si="4"/>
        <v>2500</v>
      </c>
      <c r="F18" s="62"/>
      <c r="G18" s="60"/>
      <c r="H18" s="62">
        <v>2500</v>
      </c>
      <c r="I18" s="60"/>
      <c r="J18" s="57">
        <f t="shared" si="5"/>
        <v>0</v>
      </c>
      <c r="K18" s="60"/>
      <c r="L18" s="60"/>
      <c r="M18" s="62">
        <v>0</v>
      </c>
      <c r="N18" s="60"/>
      <c r="O18" s="57">
        <f t="shared" si="6"/>
        <v>0</v>
      </c>
      <c r="P18" s="60"/>
      <c r="Q18" s="60"/>
      <c r="R18" s="62">
        <v>0</v>
      </c>
      <c r="S18" s="60"/>
      <c r="T18" s="60">
        <f t="shared" si="3"/>
        <v>0</v>
      </c>
      <c r="U18" s="80"/>
      <c r="V18" s="146"/>
      <c r="W18" s="146"/>
      <c r="X18" s="149"/>
      <c r="Y18" s="149"/>
      <c r="Z18" s="149"/>
      <c r="AA18" s="147"/>
      <c r="AB18" s="255"/>
      <c r="AC18" s="255"/>
    </row>
    <row r="19" spans="1:29" ht="45.75" customHeight="1" x14ac:dyDescent="0.2">
      <c r="A19" s="42">
        <v>2</v>
      </c>
      <c r="B19" s="198" t="s">
        <v>209</v>
      </c>
      <c r="C19" s="199"/>
      <c r="D19" s="43"/>
      <c r="E19" s="44">
        <f>F19+G19+H19+I19</f>
        <v>12526.66</v>
      </c>
      <c r="F19" s="45"/>
      <c r="G19" s="46"/>
      <c r="H19" s="44">
        <f>H20+H21+H33</f>
        <v>12526.66</v>
      </c>
      <c r="I19" s="46"/>
      <c r="J19" s="44">
        <f>K19+L19+M19+N19</f>
        <v>7977.5699999999988</v>
      </c>
      <c r="K19" s="46"/>
      <c r="L19" s="46"/>
      <c r="M19" s="44">
        <f>M20+M21+M33</f>
        <v>7977.5699999999988</v>
      </c>
      <c r="N19" s="46"/>
      <c r="O19" s="44">
        <f>P19+Q19+R19+S19</f>
        <v>6958.86</v>
      </c>
      <c r="P19" s="46"/>
      <c r="Q19" s="46"/>
      <c r="R19" s="44">
        <f>R20+R21+R33</f>
        <v>6958.86</v>
      </c>
      <c r="S19" s="67"/>
      <c r="T19" s="46">
        <f>R19/E19*100</f>
        <v>55.55239784587431</v>
      </c>
      <c r="U19" s="80"/>
      <c r="V19" s="177"/>
      <c r="W19" s="177"/>
      <c r="X19" s="177"/>
      <c r="Y19" s="149"/>
      <c r="Z19" s="149"/>
      <c r="AA19" s="147"/>
      <c r="AB19" s="255"/>
      <c r="AC19" s="255"/>
    </row>
    <row r="20" spans="1:29" ht="46.5" customHeight="1" outlineLevel="1" x14ac:dyDescent="0.2">
      <c r="A20" s="134">
        <v>1</v>
      </c>
      <c r="B20" s="157"/>
      <c r="C20" s="142" t="s">
        <v>210</v>
      </c>
      <c r="D20" s="56"/>
      <c r="E20" s="57">
        <f>F20+G20+H20+I20</f>
        <v>492.42</v>
      </c>
      <c r="F20" s="62"/>
      <c r="G20" s="60"/>
      <c r="H20" s="62">
        <v>492.42</v>
      </c>
      <c r="I20" s="60"/>
      <c r="J20" s="57">
        <f>K20+L20+M20+N20</f>
        <v>370.72</v>
      </c>
      <c r="K20" s="60"/>
      <c r="L20" s="60"/>
      <c r="M20" s="62">
        <v>370.72</v>
      </c>
      <c r="N20" s="60"/>
      <c r="O20" s="57">
        <f>P20+Q20+R20+S20</f>
        <v>282.26</v>
      </c>
      <c r="P20" s="60"/>
      <c r="Q20" s="60"/>
      <c r="R20" s="62">
        <v>282.26</v>
      </c>
      <c r="S20" s="60"/>
      <c r="T20" s="60">
        <f>R20/E20*100</f>
        <v>57.320986150034514</v>
      </c>
      <c r="U20" s="80"/>
      <c r="V20" s="146"/>
      <c r="W20" s="146"/>
      <c r="X20" s="149"/>
      <c r="Y20" s="149"/>
      <c r="Z20" s="149"/>
      <c r="AA20" s="147"/>
      <c r="AB20" s="255"/>
      <c r="AC20" s="255"/>
    </row>
    <row r="21" spans="1:29" ht="31.5" customHeight="1" outlineLevel="1" x14ac:dyDescent="0.2">
      <c r="A21" s="68">
        <v>2</v>
      </c>
      <c r="B21" s="204" t="s">
        <v>211</v>
      </c>
      <c r="C21" s="205"/>
      <c r="D21" s="48"/>
      <c r="E21" s="49">
        <f t="shared" ref="E21:E42" si="7">F21+G21+H21+I21</f>
        <v>3882.33</v>
      </c>
      <c r="F21" s="65"/>
      <c r="G21" s="53"/>
      <c r="H21" s="49">
        <f>H22+H23+H24+H27+H28+H29+H30+H31+H32</f>
        <v>3882.33</v>
      </c>
      <c r="I21" s="53"/>
      <c r="J21" s="49">
        <f>K21+L21+M21+N21</f>
        <v>2493.2999999999997</v>
      </c>
      <c r="K21" s="53"/>
      <c r="L21" s="53"/>
      <c r="M21" s="49">
        <f>M22+M23+M24+M27+M28+M29+M30+M31+M32</f>
        <v>2493.2999999999997</v>
      </c>
      <c r="N21" s="53"/>
      <c r="O21" s="49">
        <f t="shared" ref="O21:O42" si="8">P21+Q21+R21+S21</f>
        <v>2013.5700000000002</v>
      </c>
      <c r="P21" s="53"/>
      <c r="Q21" s="53"/>
      <c r="R21" s="49">
        <f>R22+R23+R24+R27+R28+R29+R30+R31+R32</f>
        <v>2013.5700000000002</v>
      </c>
      <c r="S21" s="53"/>
      <c r="T21" s="53">
        <f>R21/E21*100</f>
        <v>51.864988293112646</v>
      </c>
      <c r="U21" s="80"/>
      <c r="V21" s="146"/>
      <c r="W21" s="146"/>
      <c r="X21" s="149"/>
      <c r="Y21" s="149"/>
      <c r="Z21" s="149"/>
      <c r="AA21" s="147"/>
      <c r="AB21" s="255"/>
      <c r="AC21" s="255"/>
    </row>
    <row r="22" spans="1:29" ht="23.25" customHeight="1" outlineLevel="2" x14ac:dyDescent="0.2">
      <c r="A22" s="66" t="s">
        <v>346</v>
      </c>
      <c r="B22" s="206" t="s">
        <v>30</v>
      </c>
      <c r="C22" s="207"/>
      <c r="D22" s="56"/>
      <c r="E22" s="57">
        <f t="shared" si="7"/>
        <v>135.6</v>
      </c>
      <c r="F22" s="62"/>
      <c r="G22" s="60"/>
      <c r="H22" s="62">
        <v>135.6</v>
      </c>
      <c r="I22" s="60"/>
      <c r="J22" s="57">
        <f t="shared" ref="J22:J41" si="9">K22+L22+M22+N22</f>
        <v>117.6</v>
      </c>
      <c r="K22" s="60"/>
      <c r="L22" s="60"/>
      <c r="M22" s="62">
        <v>117.6</v>
      </c>
      <c r="N22" s="60"/>
      <c r="O22" s="57">
        <f t="shared" si="8"/>
        <v>114</v>
      </c>
      <c r="P22" s="60"/>
      <c r="Q22" s="60"/>
      <c r="R22" s="62">
        <v>114</v>
      </c>
      <c r="S22" s="60"/>
      <c r="T22" s="60">
        <f t="shared" ref="T22:T33" si="10">O22/E22*100</f>
        <v>84.070796460176993</v>
      </c>
      <c r="U22" s="80"/>
      <c r="V22" s="146"/>
      <c r="W22" s="146"/>
      <c r="X22" s="149"/>
      <c r="Y22" s="149"/>
      <c r="Z22" s="149"/>
      <c r="AA22" s="147"/>
      <c r="AB22" s="255"/>
      <c r="AC22" s="255"/>
    </row>
    <row r="23" spans="1:29" ht="27" customHeight="1" outlineLevel="2" x14ac:dyDescent="0.2">
      <c r="A23" s="66" t="s">
        <v>347</v>
      </c>
      <c r="B23" s="208" t="s">
        <v>31</v>
      </c>
      <c r="C23" s="209"/>
      <c r="D23" s="56"/>
      <c r="E23" s="57">
        <f t="shared" si="7"/>
        <v>499.73</v>
      </c>
      <c r="F23" s="62"/>
      <c r="G23" s="60"/>
      <c r="H23" s="62">
        <v>499.73</v>
      </c>
      <c r="I23" s="60"/>
      <c r="J23" s="57">
        <f t="shared" si="9"/>
        <v>499.73</v>
      </c>
      <c r="K23" s="60"/>
      <c r="L23" s="60"/>
      <c r="M23" s="62">
        <v>499.73</v>
      </c>
      <c r="N23" s="60"/>
      <c r="O23" s="57">
        <f t="shared" si="8"/>
        <v>499.73</v>
      </c>
      <c r="P23" s="60"/>
      <c r="Q23" s="60"/>
      <c r="R23" s="62">
        <v>499.73</v>
      </c>
      <c r="S23" s="60"/>
      <c r="T23" s="60">
        <f t="shared" si="10"/>
        <v>100</v>
      </c>
      <c r="U23" s="80"/>
      <c r="V23" s="146"/>
      <c r="W23" s="146"/>
      <c r="X23" s="149"/>
      <c r="Y23" s="149"/>
      <c r="Z23" s="149"/>
      <c r="AA23" s="147"/>
      <c r="AB23" s="255"/>
      <c r="AC23" s="255"/>
    </row>
    <row r="24" spans="1:29" ht="18" customHeight="1" outlineLevel="2" x14ac:dyDescent="0.2">
      <c r="A24" s="66" t="s">
        <v>356</v>
      </c>
      <c r="B24" s="208" t="s">
        <v>212</v>
      </c>
      <c r="C24" s="209"/>
      <c r="D24" s="56"/>
      <c r="E24" s="57">
        <f t="shared" si="7"/>
        <v>180.6</v>
      </c>
      <c r="F24" s="62"/>
      <c r="G24" s="60"/>
      <c r="H24" s="69">
        <f>SUM(H25:H26)</f>
        <v>180.6</v>
      </c>
      <c r="I24" s="60"/>
      <c r="J24" s="57">
        <f t="shared" si="9"/>
        <v>176.97</v>
      </c>
      <c r="K24" s="60"/>
      <c r="L24" s="60"/>
      <c r="M24" s="69">
        <f>SUM(M25:M26)</f>
        <v>176.97</v>
      </c>
      <c r="N24" s="60"/>
      <c r="O24" s="57">
        <f t="shared" si="8"/>
        <v>66.84</v>
      </c>
      <c r="P24" s="60"/>
      <c r="Q24" s="60"/>
      <c r="R24" s="69">
        <f>SUM(R25:R26)</f>
        <v>66.84</v>
      </c>
      <c r="S24" s="60"/>
      <c r="T24" s="60">
        <f t="shared" si="10"/>
        <v>37.009966777408643</v>
      </c>
      <c r="U24" s="80"/>
      <c r="V24" s="146"/>
      <c r="W24" s="146"/>
      <c r="X24" s="149"/>
      <c r="Y24" s="149"/>
      <c r="Z24" s="149"/>
      <c r="AA24" s="147"/>
      <c r="AB24" s="255"/>
      <c r="AC24" s="255"/>
    </row>
    <row r="25" spans="1:29" s="39" customFormat="1" ht="31.5" customHeight="1" outlineLevel="3" x14ac:dyDescent="0.2">
      <c r="A25" s="70" t="s">
        <v>41</v>
      </c>
      <c r="B25" s="158"/>
      <c r="C25" s="154" t="s">
        <v>213</v>
      </c>
      <c r="D25" s="34"/>
      <c r="E25" s="40">
        <f t="shared" si="7"/>
        <v>160.6</v>
      </c>
      <c r="F25" s="35"/>
      <c r="G25" s="38"/>
      <c r="H25" s="35">
        <v>160.6</v>
      </c>
      <c r="I25" s="38"/>
      <c r="J25" s="40">
        <f t="shared" si="9"/>
        <v>160.6</v>
      </c>
      <c r="K25" s="38"/>
      <c r="L25" s="38"/>
      <c r="M25" s="35">
        <v>160.6</v>
      </c>
      <c r="N25" s="38"/>
      <c r="O25" s="40">
        <f t="shared" si="8"/>
        <v>50.47</v>
      </c>
      <c r="P25" s="38"/>
      <c r="Q25" s="38"/>
      <c r="R25" s="35">
        <v>50.47</v>
      </c>
      <c r="S25" s="38"/>
      <c r="T25" s="38">
        <f t="shared" si="10"/>
        <v>31.425902864259029</v>
      </c>
      <c r="U25" s="82"/>
      <c r="V25" s="151"/>
      <c r="W25" s="151"/>
      <c r="X25" s="149"/>
      <c r="Y25" s="149"/>
      <c r="Z25" s="149"/>
      <c r="AA25" s="147"/>
      <c r="AB25" s="255"/>
      <c r="AC25" s="255"/>
    </row>
    <row r="26" spans="1:29" s="39" customFormat="1" ht="31.5" customHeight="1" outlineLevel="3" x14ac:dyDescent="0.2">
      <c r="A26" s="70" t="s">
        <v>42</v>
      </c>
      <c r="B26" s="158"/>
      <c r="C26" s="154" t="s">
        <v>38</v>
      </c>
      <c r="D26" s="34"/>
      <c r="E26" s="40">
        <f t="shared" si="7"/>
        <v>20</v>
      </c>
      <c r="F26" s="35"/>
      <c r="G26" s="38"/>
      <c r="H26" s="35">
        <v>20</v>
      </c>
      <c r="I26" s="38"/>
      <c r="J26" s="40">
        <f t="shared" si="9"/>
        <v>16.37</v>
      </c>
      <c r="K26" s="38"/>
      <c r="L26" s="38"/>
      <c r="M26" s="35">
        <v>16.37</v>
      </c>
      <c r="N26" s="38"/>
      <c r="O26" s="40">
        <f t="shared" si="8"/>
        <v>16.37</v>
      </c>
      <c r="P26" s="38"/>
      <c r="Q26" s="38"/>
      <c r="R26" s="35">
        <v>16.37</v>
      </c>
      <c r="S26" s="38"/>
      <c r="T26" s="38">
        <f t="shared" si="10"/>
        <v>81.849999999999994</v>
      </c>
      <c r="U26" s="82"/>
      <c r="V26" s="151"/>
      <c r="W26" s="151"/>
      <c r="X26" s="149"/>
      <c r="Y26" s="149"/>
      <c r="Z26" s="149"/>
      <c r="AA26" s="147"/>
      <c r="AB26" s="255"/>
      <c r="AC26" s="255"/>
    </row>
    <row r="27" spans="1:29" ht="20.25" customHeight="1" outlineLevel="2" x14ac:dyDescent="0.2">
      <c r="A27" s="66" t="s">
        <v>357</v>
      </c>
      <c r="B27" s="208" t="s">
        <v>32</v>
      </c>
      <c r="C27" s="209"/>
      <c r="D27" s="56"/>
      <c r="E27" s="57">
        <f t="shared" si="7"/>
        <v>960</v>
      </c>
      <c r="F27" s="62"/>
      <c r="G27" s="60"/>
      <c r="H27" s="62">
        <v>960</v>
      </c>
      <c r="I27" s="60"/>
      <c r="J27" s="57">
        <f t="shared" si="9"/>
        <v>745</v>
      </c>
      <c r="K27" s="60"/>
      <c r="L27" s="60"/>
      <c r="M27" s="62">
        <v>745</v>
      </c>
      <c r="N27" s="60"/>
      <c r="O27" s="57">
        <f t="shared" si="8"/>
        <v>673</v>
      </c>
      <c r="P27" s="60"/>
      <c r="Q27" s="60"/>
      <c r="R27" s="62">
        <v>673</v>
      </c>
      <c r="S27" s="60"/>
      <c r="T27" s="60">
        <f t="shared" si="10"/>
        <v>70.104166666666671</v>
      </c>
      <c r="U27" s="80"/>
      <c r="V27" s="146"/>
      <c r="W27" s="146"/>
      <c r="X27" s="149"/>
      <c r="Y27" s="149"/>
      <c r="Z27" s="149"/>
      <c r="AA27" s="147"/>
      <c r="AB27" s="255"/>
      <c r="AC27" s="255"/>
    </row>
    <row r="28" spans="1:29" ht="27.75" customHeight="1" outlineLevel="2" x14ac:dyDescent="0.2">
      <c r="A28" s="66" t="s">
        <v>358</v>
      </c>
      <c r="B28" s="208" t="s">
        <v>33</v>
      </c>
      <c r="C28" s="209"/>
      <c r="D28" s="56"/>
      <c r="E28" s="57">
        <f t="shared" si="7"/>
        <v>107.8</v>
      </c>
      <c r="F28" s="62"/>
      <c r="G28" s="60"/>
      <c r="H28" s="62">
        <v>107.8</v>
      </c>
      <c r="I28" s="60"/>
      <c r="J28" s="57">
        <f t="shared" si="9"/>
        <v>107.8</v>
      </c>
      <c r="K28" s="60"/>
      <c r="L28" s="60"/>
      <c r="M28" s="62">
        <v>107.8</v>
      </c>
      <c r="N28" s="60"/>
      <c r="O28" s="57">
        <f t="shared" si="8"/>
        <v>0</v>
      </c>
      <c r="P28" s="60"/>
      <c r="Q28" s="60"/>
      <c r="R28" s="62">
        <v>0</v>
      </c>
      <c r="S28" s="60"/>
      <c r="T28" s="60">
        <f t="shared" si="10"/>
        <v>0</v>
      </c>
      <c r="U28" s="80"/>
      <c r="V28" s="146"/>
      <c r="W28" s="146"/>
      <c r="X28" s="149"/>
      <c r="Y28" s="149"/>
      <c r="Z28" s="149"/>
      <c r="AA28" s="147"/>
      <c r="AB28" s="255"/>
      <c r="AC28" s="255"/>
    </row>
    <row r="29" spans="1:29" ht="19.5" customHeight="1" outlineLevel="2" x14ac:dyDescent="0.2">
      <c r="A29" s="66" t="s">
        <v>359</v>
      </c>
      <c r="B29" s="206" t="s">
        <v>34</v>
      </c>
      <c r="C29" s="207"/>
      <c r="D29" s="56"/>
      <c r="E29" s="57">
        <f t="shared" si="7"/>
        <v>408</v>
      </c>
      <c r="F29" s="62"/>
      <c r="G29" s="60"/>
      <c r="H29" s="62">
        <v>408</v>
      </c>
      <c r="I29" s="60"/>
      <c r="J29" s="57">
        <f t="shared" si="9"/>
        <v>0</v>
      </c>
      <c r="K29" s="60"/>
      <c r="L29" s="60"/>
      <c r="M29" s="62">
        <v>0</v>
      </c>
      <c r="N29" s="60"/>
      <c r="O29" s="57">
        <f t="shared" si="8"/>
        <v>0</v>
      </c>
      <c r="P29" s="60"/>
      <c r="Q29" s="60"/>
      <c r="R29" s="62">
        <v>0</v>
      </c>
      <c r="S29" s="60"/>
      <c r="T29" s="60">
        <f t="shared" si="10"/>
        <v>0</v>
      </c>
      <c r="U29" s="80"/>
      <c r="V29" s="146"/>
      <c r="W29" s="146"/>
      <c r="X29" s="149"/>
      <c r="Y29" s="149"/>
      <c r="Z29" s="149"/>
      <c r="AA29" s="147"/>
      <c r="AB29" s="255"/>
      <c r="AC29" s="255"/>
    </row>
    <row r="30" spans="1:29" ht="27.75" customHeight="1" outlineLevel="2" x14ac:dyDescent="0.2">
      <c r="A30" s="66" t="s">
        <v>360</v>
      </c>
      <c r="B30" s="206" t="s">
        <v>35</v>
      </c>
      <c r="C30" s="207"/>
      <c r="D30" s="56"/>
      <c r="E30" s="57">
        <f t="shared" si="7"/>
        <v>126</v>
      </c>
      <c r="F30" s="62"/>
      <c r="G30" s="60"/>
      <c r="H30" s="62">
        <v>126</v>
      </c>
      <c r="I30" s="60"/>
      <c r="J30" s="57">
        <f t="shared" si="9"/>
        <v>54.6</v>
      </c>
      <c r="K30" s="60"/>
      <c r="L30" s="60"/>
      <c r="M30" s="62">
        <v>54.6</v>
      </c>
      <c r="N30" s="60"/>
      <c r="O30" s="57">
        <f t="shared" si="8"/>
        <v>0</v>
      </c>
      <c r="P30" s="60"/>
      <c r="Q30" s="60"/>
      <c r="R30" s="62">
        <v>0</v>
      </c>
      <c r="S30" s="60"/>
      <c r="T30" s="60">
        <f t="shared" si="10"/>
        <v>0</v>
      </c>
      <c r="U30" s="80"/>
      <c r="V30" s="146"/>
      <c r="W30" s="146"/>
      <c r="X30" s="149"/>
      <c r="Y30" s="149"/>
      <c r="Z30" s="149"/>
      <c r="AA30" s="147"/>
      <c r="AB30" s="255"/>
      <c r="AC30" s="255"/>
    </row>
    <row r="31" spans="1:29" ht="40.5" customHeight="1" outlineLevel="2" x14ac:dyDescent="0.2">
      <c r="A31" s="66" t="s">
        <v>361</v>
      </c>
      <c r="B31" s="206" t="s">
        <v>36</v>
      </c>
      <c r="C31" s="207"/>
      <c r="D31" s="56"/>
      <c r="E31" s="57">
        <f t="shared" si="7"/>
        <v>890</v>
      </c>
      <c r="F31" s="62"/>
      <c r="G31" s="60"/>
      <c r="H31" s="62">
        <v>890</v>
      </c>
      <c r="I31" s="60"/>
      <c r="J31" s="57">
        <f t="shared" si="9"/>
        <v>710</v>
      </c>
      <c r="K31" s="60"/>
      <c r="L31" s="60"/>
      <c r="M31" s="62">
        <v>710</v>
      </c>
      <c r="N31" s="60"/>
      <c r="O31" s="57">
        <f t="shared" si="8"/>
        <v>660</v>
      </c>
      <c r="P31" s="60"/>
      <c r="Q31" s="60"/>
      <c r="R31" s="62">
        <v>660</v>
      </c>
      <c r="S31" s="60"/>
      <c r="T31" s="60">
        <f t="shared" si="10"/>
        <v>74.157303370786522</v>
      </c>
      <c r="U31" s="80"/>
      <c r="V31" s="146"/>
      <c r="W31" s="146"/>
      <c r="X31" s="149"/>
      <c r="Y31" s="149"/>
      <c r="Z31" s="149"/>
      <c r="AA31" s="147"/>
      <c r="AB31" s="255"/>
      <c r="AC31" s="255"/>
    </row>
    <row r="32" spans="1:29" ht="21.75" customHeight="1" outlineLevel="2" x14ac:dyDescent="0.2">
      <c r="A32" s="66" t="s">
        <v>362</v>
      </c>
      <c r="B32" s="206" t="s">
        <v>37</v>
      </c>
      <c r="C32" s="207"/>
      <c r="D32" s="56"/>
      <c r="E32" s="57">
        <f t="shared" si="7"/>
        <v>574.6</v>
      </c>
      <c r="F32" s="62"/>
      <c r="G32" s="60"/>
      <c r="H32" s="62">
        <v>574.6</v>
      </c>
      <c r="I32" s="60"/>
      <c r="J32" s="57">
        <f t="shared" si="9"/>
        <v>81.599999999999994</v>
      </c>
      <c r="K32" s="60"/>
      <c r="L32" s="60"/>
      <c r="M32" s="62">
        <v>81.599999999999994</v>
      </c>
      <c r="N32" s="60"/>
      <c r="O32" s="57">
        <f t="shared" si="8"/>
        <v>0</v>
      </c>
      <c r="P32" s="60"/>
      <c r="Q32" s="60"/>
      <c r="R32" s="62">
        <v>0</v>
      </c>
      <c r="S32" s="60"/>
      <c r="T32" s="60">
        <f t="shared" si="10"/>
        <v>0</v>
      </c>
      <c r="U32" s="80"/>
      <c r="V32" s="146"/>
      <c r="W32" s="146"/>
      <c r="X32" s="149"/>
      <c r="Y32" s="149"/>
      <c r="Z32" s="149"/>
      <c r="AA32" s="147"/>
      <c r="AB32" s="255"/>
      <c r="AC32" s="255"/>
    </row>
    <row r="33" spans="1:29" ht="36.75" customHeight="1" outlineLevel="1" x14ac:dyDescent="0.2">
      <c r="A33" s="71">
        <v>3</v>
      </c>
      <c r="B33" s="202" t="s">
        <v>214</v>
      </c>
      <c r="C33" s="203"/>
      <c r="D33" s="48"/>
      <c r="E33" s="49">
        <f>F33+G33+H33+I33</f>
        <v>8151.9099999999989</v>
      </c>
      <c r="F33" s="65"/>
      <c r="G33" s="72"/>
      <c r="H33" s="49">
        <f>SUM(H34:H42)</f>
        <v>8151.9099999999989</v>
      </c>
      <c r="I33" s="53"/>
      <c r="J33" s="49">
        <f t="shared" si="9"/>
        <v>5113.5499999999993</v>
      </c>
      <c r="K33" s="53"/>
      <c r="L33" s="53"/>
      <c r="M33" s="49">
        <f>SUM(M34:M42)</f>
        <v>5113.5499999999993</v>
      </c>
      <c r="N33" s="53"/>
      <c r="O33" s="49">
        <f t="shared" si="8"/>
        <v>4663.03</v>
      </c>
      <c r="P33" s="53"/>
      <c r="Q33" s="53"/>
      <c r="R33" s="49">
        <f>SUM(R34:R42)</f>
        <v>4663.03</v>
      </c>
      <c r="S33" s="53"/>
      <c r="T33" s="53">
        <f t="shared" si="10"/>
        <v>57.201686475930181</v>
      </c>
      <c r="U33" s="80"/>
      <c r="V33" s="146"/>
      <c r="W33" s="146"/>
      <c r="X33" s="149"/>
      <c r="Y33" s="149"/>
      <c r="Z33" s="149"/>
      <c r="AA33" s="147"/>
      <c r="AB33" s="255"/>
      <c r="AC33" s="255"/>
    </row>
    <row r="34" spans="1:29" ht="28.5" customHeight="1" outlineLevel="2" x14ac:dyDescent="0.2">
      <c r="A34" s="73" t="s">
        <v>349</v>
      </c>
      <c r="B34" s="208" t="s">
        <v>39</v>
      </c>
      <c r="C34" s="209"/>
      <c r="D34" s="74"/>
      <c r="E34" s="57">
        <f t="shared" si="7"/>
        <v>211.31</v>
      </c>
      <c r="F34" s="62"/>
      <c r="G34" s="75"/>
      <c r="H34" s="62">
        <v>211.31</v>
      </c>
      <c r="I34" s="60"/>
      <c r="J34" s="57">
        <f t="shared" si="9"/>
        <v>142.31</v>
      </c>
      <c r="K34" s="60"/>
      <c r="L34" s="60"/>
      <c r="M34" s="62">
        <v>142.31</v>
      </c>
      <c r="N34" s="60"/>
      <c r="O34" s="57">
        <f t="shared" si="8"/>
        <v>24</v>
      </c>
      <c r="P34" s="60"/>
      <c r="Q34" s="60"/>
      <c r="R34" s="62">
        <v>24</v>
      </c>
      <c r="S34" s="60"/>
      <c r="T34" s="60">
        <f>O34/E34*100</f>
        <v>11.357720884009275</v>
      </c>
      <c r="U34" s="80"/>
      <c r="V34" s="146"/>
      <c r="W34" s="146"/>
      <c r="X34" s="149"/>
      <c r="Y34" s="149"/>
      <c r="Z34" s="149"/>
      <c r="AA34" s="147"/>
      <c r="AB34" s="255"/>
      <c r="AC34" s="255"/>
    </row>
    <row r="35" spans="1:29" ht="37.5" customHeight="1" outlineLevel="2" x14ac:dyDescent="0.2">
      <c r="A35" s="73" t="s">
        <v>363</v>
      </c>
      <c r="B35" s="208" t="s">
        <v>153</v>
      </c>
      <c r="C35" s="209"/>
      <c r="D35" s="74"/>
      <c r="E35" s="57">
        <f t="shared" si="7"/>
        <v>547.20000000000005</v>
      </c>
      <c r="F35" s="62"/>
      <c r="G35" s="75"/>
      <c r="H35" s="62">
        <v>547.20000000000005</v>
      </c>
      <c r="I35" s="60"/>
      <c r="J35" s="57">
        <f t="shared" si="9"/>
        <v>547.20000000000005</v>
      </c>
      <c r="K35" s="60"/>
      <c r="L35" s="60"/>
      <c r="M35" s="62">
        <v>547.20000000000005</v>
      </c>
      <c r="N35" s="60"/>
      <c r="O35" s="57">
        <f t="shared" si="8"/>
        <v>547.20000000000005</v>
      </c>
      <c r="P35" s="60"/>
      <c r="Q35" s="60"/>
      <c r="R35" s="62">
        <v>547.20000000000005</v>
      </c>
      <c r="S35" s="60"/>
      <c r="T35" s="60">
        <f t="shared" ref="T35:T42" si="11">O35/E35*100</f>
        <v>100</v>
      </c>
      <c r="U35" s="80"/>
      <c r="V35" s="146"/>
      <c r="W35" s="146"/>
      <c r="X35" s="149"/>
      <c r="Y35" s="149"/>
      <c r="Z35" s="149"/>
      <c r="AA35" s="147"/>
      <c r="AB35" s="255"/>
      <c r="AC35" s="255"/>
    </row>
    <row r="36" spans="1:29" ht="31.5" customHeight="1" outlineLevel="2" x14ac:dyDescent="0.2">
      <c r="A36" s="73" t="s">
        <v>364</v>
      </c>
      <c r="B36" s="208" t="s">
        <v>160</v>
      </c>
      <c r="C36" s="209"/>
      <c r="D36" s="74"/>
      <c r="E36" s="57">
        <f t="shared" si="7"/>
        <v>115</v>
      </c>
      <c r="F36" s="62"/>
      <c r="G36" s="75"/>
      <c r="H36" s="62">
        <v>115</v>
      </c>
      <c r="I36" s="60"/>
      <c r="J36" s="57">
        <f t="shared" si="9"/>
        <v>115</v>
      </c>
      <c r="K36" s="60"/>
      <c r="L36" s="60"/>
      <c r="M36" s="62">
        <v>115</v>
      </c>
      <c r="N36" s="60"/>
      <c r="O36" s="57">
        <f t="shared" si="8"/>
        <v>55</v>
      </c>
      <c r="P36" s="60"/>
      <c r="Q36" s="60"/>
      <c r="R36" s="62">
        <v>55</v>
      </c>
      <c r="S36" s="60"/>
      <c r="T36" s="60">
        <f t="shared" si="11"/>
        <v>47.826086956521742</v>
      </c>
      <c r="U36" s="80"/>
      <c r="V36" s="146"/>
      <c r="W36" s="146"/>
      <c r="X36" s="149"/>
      <c r="Y36" s="149"/>
      <c r="Z36" s="149"/>
      <c r="AA36" s="147"/>
      <c r="AB36" s="255"/>
      <c r="AC36" s="255"/>
    </row>
    <row r="37" spans="1:29" ht="25.5" customHeight="1" outlineLevel="2" x14ac:dyDescent="0.2">
      <c r="A37" s="73" t="s">
        <v>365</v>
      </c>
      <c r="B37" s="208" t="s">
        <v>352</v>
      </c>
      <c r="C37" s="209"/>
      <c r="D37" s="74"/>
      <c r="E37" s="57">
        <f t="shared" si="7"/>
        <v>200</v>
      </c>
      <c r="F37" s="62"/>
      <c r="G37" s="75"/>
      <c r="H37" s="62">
        <v>200</v>
      </c>
      <c r="I37" s="60"/>
      <c r="J37" s="57">
        <f t="shared" si="9"/>
        <v>200</v>
      </c>
      <c r="K37" s="60"/>
      <c r="L37" s="60"/>
      <c r="M37" s="62">
        <v>200</v>
      </c>
      <c r="N37" s="60"/>
      <c r="O37" s="57">
        <f t="shared" si="8"/>
        <v>0</v>
      </c>
      <c r="P37" s="60"/>
      <c r="Q37" s="60"/>
      <c r="R37" s="62">
        <v>0</v>
      </c>
      <c r="S37" s="60"/>
      <c r="T37" s="60">
        <f t="shared" si="11"/>
        <v>0</v>
      </c>
      <c r="U37" s="80"/>
      <c r="V37" s="146"/>
      <c r="W37" s="146"/>
      <c r="X37" s="149"/>
      <c r="Y37" s="149"/>
      <c r="Z37" s="149"/>
      <c r="AA37" s="147"/>
      <c r="AB37" s="255"/>
      <c r="AC37" s="255"/>
    </row>
    <row r="38" spans="1:29" ht="58.5" customHeight="1" outlineLevel="2" x14ac:dyDescent="0.2">
      <c r="A38" s="73" t="s">
        <v>366</v>
      </c>
      <c r="B38" s="208" t="s">
        <v>353</v>
      </c>
      <c r="C38" s="209"/>
      <c r="D38" s="74"/>
      <c r="E38" s="57">
        <f t="shared" si="7"/>
        <v>752.42</v>
      </c>
      <c r="F38" s="62"/>
      <c r="G38" s="75"/>
      <c r="H38" s="62">
        <v>752.42</v>
      </c>
      <c r="I38" s="60"/>
      <c r="J38" s="57">
        <f t="shared" si="9"/>
        <v>416.06</v>
      </c>
      <c r="K38" s="60"/>
      <c r="L38" s="60"/>
      <c r="M38" s="62">
        <v>416.06</v>
      </c>
      <c r="N38" s="60"/>
      <c r="O38" s="57">
        <f t="shared" si="8"/>
        <v>410.23</v>
      </c>
      <c r="P38" s="60"/>
      <c r="Q38" s="60"/>
      <c r="R38" s="62">
        <v>410.23</v>
      </c>
      <c r="S38" s="60"/>
      <c r="T38" s="60">
        <f t="shared" si="11"/>
        <v>54.521410914117119</v>
      </c>
      <c r="U38" s="80"/>
      <c r="V38" s="146"/>
      <c r="W38" s="146"/>
      <c r="X38" s="149"/>
      <c r="Y38" s="149"/>
      <c r="Z38" s="149"/>
      <c r="AA38" s="147"/>
      <c r="AB38" s="255"/>
      <c r="AC38" s="255"/>
    </row>
    <row r="39" spans="1:29" ht="72" customHeight="1" outlineLevel="2" x14ac:dyDescent="0.2">
      <c r="A39" s="73" t="s">
        <v>367</v>
      </c>
      <c r="B39" s="208" t="s">
        <v>40</v>
      </c>
      <c r="C39" s="209"/>
      <c r="D39" s="74"/>
      <c r="E39" s="57">
        <f t="shared" si="7"/>
        <v>96</v>
      </c>
      <c r="F39" s="62"/>
      <c r="G39" s="75"/>
      <c r="H39" s="62">
        <v>96</v>
      </c>
      <c r="I39" s="60"/>
      <c r="J39" s="57">
        <f t="shared" si="9"/>
        <v>96</v>
      </c>
      <c r="K39" s="60"/>
      <c r="L39" s="60"/>
      <c r="M39" s="62">
        <v>96</v>
      </c>
      <c r="N39" s="60"/>
      <c r="O39" s="57">
        <f t="shared" si="8"/>
        <v>72</v>
      </c>
      <c r="P39" s="60"/>
      <c r="Q39" s="60"/>
      <c r="R39" s="62">
        <v>72</v>
      </c>
      <c r="S39" s="60"/>
      <c r="T39" s="60">
        <f t="shared" si="11"/>
        <v>75</v>
      </c>
      <c r="U39" s="80"/>
      <c r="V39" s="146"/>
      <c r="W39" s="146"/>
      <c r="X39" s="149"/>
      <c r="Y39" s="149"/>
      <c r="Z39" s="149"/>
      <c r="AA39" s="147"/>
      <c r="AB39" s="255"/>
      <c r="AC39" s="255"/>
    </row>
    <row r="40" spans="1:29" ht="54.75" customHeight="1" outlineLevel="2" x14ac:dyDescent="0.2">
      <c r="A40" s="73" t="s">
        <v>368</v>
      </c>
      <c r="B40" s="208" t="s">
        <v>215</v>
      </c>
      <c r="C40" s="209"/>
      <c r="D40" s="74"/>
      <c r="E40" s="57">
        <f t="shared" si="7"/>
        <v>2257.1999999999998</v>
      </c>
      <c r="F40" s="62"/>
      <c r="G40" s="75"/>
      <c r="H40" s="62">
        <v>2257.1999999999998</v>
      </c>
      <c r="I40" s="60"/>
      <c r="J40" s="57">
        <f t="shared" si="9"/>
        <v>1672</v>
      </c>
      <c r="K40" s="60"/>
      <c r="L40" s="60"/>
      <c r="M40" s="62">
        <v>1672</v>
      </c>
      <c r="N40" s="60"/>
      <c r="O40" s="57">
        <f t="shared" si="8"/>
        <v>1672</v>
      </c>
      <c r="P40" s="60"/>
      <c r="Q40" s="60"/>
      <c r="R40" s="62">
        <v>1672</v>
      </c>
      <c r="S40" s="60"/>
      <c r="T40" s="60">
        <f t="shared" si="11"/>
        <v>74.074074074074076</v>
      </c>
      <c r="U40" s="80"/>
      <c r="V40" s="146"/>
      <c r="W40" s="146"/>
      <c r="X40" s="149"/>
      <c r="Y40" s="149"/>
      <c r="Z40" s="149"/>
      <c r="AA40" s="147"/>
      <c r="AB40" s="255"/>
      <c r="AC40" s="255"/>
    </row>
    <row r="41" spans="1:29" ht="18.75" customHeight="1" outlineLevel="2" x14ac:dyDescent="0.2">
      <c r="A41" s="73" t="s">
        <v>369</v>
      </c>
      <c r="B41" s="208" t="s">
        <v>355</v>
      </c>
      <c r="C41" s="209"/>
      <c r="D41" s="74"/>
      <c r="E41" s="57">
        <f t="shared" si="7"/>
        <v>3914.7</v>
      </c>
      <c r="F41" s="62"/>
      <c r="G41" s="75"/>
      <c r="H41" s="62">
        <v>3914.7</v>
      </c>
      <c r="I41" s="60"/>
      <c r="J41" s="57">
        <f t="shared" si="9"/>
        <v>1866.9</v>
      </c>
      <c r="K41" s="60"/>
      <c r="L41" s="60"/>
      <c r="M41" s="62">
        <v>1866.9</v>
      </c>
      <c r="N41" s="60"/>
      <c r="O41" s="57">
        <f t="shared" si="8"/>
        <v>1866.9</v>
      </c>
      <c r="P41" s="60"/>
      <c r="Q41" s="60"/>
      <c r="R41" s="62">
        <v>1866.9</v>
      </c>
      <c r="S41" s="60"/>
      <c r="T41" s="60">
        <f t="shared" si="11"/>
        <v>47.689478120928811</v>
      </c>
      <c r="U41" s="80"/>
      <c r="V41" s="146"/>
      <c r="W41" s="146"/>
      <c r="X41" s="149"/>
      <c r="Y41" s="149"/>
      <c r="Z41" s="149"/>
      <c r="AA41" s="147"/>
      <c r="AB41" s="255"/>
      <c r="AC41" s="255"/>
    </row>
    <row r="42" spans="1:29" ht="33" customHeight="1" outlineLevel="2" x14ac:dyDescent="0.2">
      <c r="A42" s="73" t="s">
        <v>370</v>
      </c>
      <c r="B42" s="208" t="s">
        <v>354</v>
      </c>
      <c r="C42" s="209"/>
      <c r="D42" s="74"/>
      <c r="E42" s="57">
        <f t="shared" si="7"/>
        <v>58.08</v>
      </c>
      <c r="F42" s="62"/>
      <c r="G42" s="75"/>
      <c r="H42" s="62">
        <v>58.08</v>
      </c>
      <c r="I42" s="60"/>
      <c r="J42" s="57">
        <f>K42+L42+M42+N42</f>
        <v>58.08</v>
      </c>
      <c r="K42" s="60"/>
      <c r="L42" s="60"/>
      <c r="M42" s="62">
        <v>58.08</v>
      </c>
      <c r="N42" s="60"/>
      <c r="O42" s="57">
        <f t="shared" si="8"/>
        <v>15.7</v>
      </c>
      <c r="P42" s="60"/>
      <c r="Q42" s="60"/>
      <c r="R42" s="62">
        <v>15.7</v>
      </c>
      <c r="S42" s="60"/>
      <c r="T42" s="60">
        <f t="shared" si="11"/>
        <v>27.03168044077135</v>
      </c>
      <c r="U42" s="80"/>
      <c r="V42" s="146"/>
      <c r="W42" s="146"/>
      <c r="X42" s="149"/>
      <c r="Y42" s="149"/>
      <c r="Z42" s="149"/>
      <c r="AA42" s="147"/>
      <c r="AB42" s="255"/>
      <c r="AC42" s="255"/>
    </row>
    <row r="43" spans="1:29" ht="48.75" customHeight="1" x14ac:dyDescent="0.2">
      <c r="A43" s="42">
        <v>3</v>
      </c>
      <c r="B43" s="188" t="s">
        <v>216</v>
      </c>
      <c r="C43" s="189"/>
      <c r="D43" s="76"/>
      <c r="E43" s="44">
        <f>F43+G43+H43+I43</f>
        <v>47455.26</v>
      </c>
      <c r="F43" s="45"/>
      <c r="G43" s="77"/>
      <c r="H43" s="44">
        <f>H44+H75+H77+H80</f>
        <v>45725.57</v>
      </c>
      <c r="I43" s="44">
        <f>I44+I75+I77+I80</f>
        <v>1729.69</v>
      </c>
      <c r="J43" s="44">
        <f>K43+L43+M43+N43</f>
        <v>31215.250000000004</v>
      </c>
      <c r="K43" s="46"/>
      <c r="L43" s="46"/>
      <c r="M43" s="44">
        <f>M44+M75+M77</f>
        <v>29951.120000000003</v>
      </c>
      <c r="N43" s="44">
        <f>N44+N75+N77+N80</f>
        <v>1264.1300000000001</v>
      </c>
      <c r="O43" s="44">
        <f>P43+Q43+R43+S43</f>
        <v>31215.253000000001</v>
      </c>
      <c r="P43" s="46"/>
      <c r="Q43" s="46"/>
      <c r="R43" s="44">
        <f>R44+R75+R77</f>
        <v>29951.123</v>
      </c>
      <c r="S43" s="44">
        <f>S44+S75+S77+S80</f>
        <v>1264.1300000000001</v>
      </c>
      <c r="T43" s="46">
        <f>O43/E43*100</f>
        <v>65.778278319410745</v>
      </c>
      <c r="U43" s="86"/>
      <c r="V43" s="177"/>
      <c r="W43" s="177"/>
      <c r="X43" s="177"/>
      <c r="Y43" s="149"/>
      <c r="Z43" s="149"/>
      <c r="AA43" s="147"/>
      <c r="AB43" s="255"/>
      <c r="AC43" s="255"/>
    </row>
    <row r="44" spans="1:29" ht="33" customHeight="1" outlineLevel="1" x14ac:dyDescent="0.2">
      <c r="A44" s="68">
        <v>1</v>
      </c>
      <c r="B44" s="180" t="s">
        <v>217</v>
      </c>
      <c r="C44" s="181"/>
      <c r="D44" s="48"/>
      <c r="E44" s="49">
        <f>F44+G44+H44+I44</f>
        <v>9093.7800000000007</v>
      </c>
      <c r="F44" s="65"/>
      <c r="G44" s="53"/>
      <c r="H44" s="49">
        <f>H45+H74</f>
        <v>9093.7800000000007</v>
      </c>
      <c r="I44" s="53"/>
      <c r="J44" s="49">
        <f>K44+L44+M44+N44</f>
        <v>3052.8</v>
      </c>
      <c r="K44" s="53"/>
      <c r="L44" s="53"/>
      <c r="M44" s="49">
        <f>M45+M74</f>
        <v>3052.8</v>
      </c>
      <c r="N44" s="53"/>
      <c r="O44" s="49">
        <f>P44+Q44+R44+S44</f>
        <v>3052.8030000000003</v>
      </c>
      <c r="P44" s="53"/>
      <c r="Q44" s="53"/>
      <c r="R44" s="49">
        <f>R45+R74</f>
        <v>3052.8030000000003</v>
      </c>
      <c r="S44" s="53"/>
      <c r="T44" s="53">
        <f>R44/E44*100</f>
        <v>33.570231520885706</v>
      </c>
      <c r="U44" s="80"/>
      <c r="V44" s="146"/>
      <c r="W44" s="146"/>
      <c r="X44" s="149"/>
      <c r="Y44" s="149"/>
      <c r="Z44" s="149"/>
      <c r="AA44" s="147"/>
      <c r="AB44" s="255"/>
      <c r="AC44" s="255"/>
    </row>
    <row r="45" spans="1:29" ht="30" customHeight="1" outlineLevel="2" x14ac:dyDescent="0.2">
      <c r="A45" s="30" t="s">
        <v>184</v>
      </c>
      <c r="B45" s="178" t="s">
        <v>218</v>
      </c>
      <c r="C45" s="179"/>
      <c r="D45" s="74"/>
      <c r="E45" s="57">
        <f t="shared" ref="E45:E85" si="12">F45+G45+H45+I45</f>
        <v>8596.58</v>
      </c>
      <c r="F45" s="62"/>
      <c r="G45" s="60"/>
      <c r="H45" s="57">
        <f>H46+H49+H52+H61+H68+H70</f>
        <v>8596.58</v>
      </c>
      <c r="I45" s="60"/>
      <c r="J45" s="57">
        <f t="shared" ref="J45:J85" si="13">K45+L45+M45+N45</f>
        <v>3052.8</v>
      </c>
      <c r="K45" s="60"/>
      <c r="L45" s="60"/>
      <c r="M45" s="57">
        <f>M46+M49+M52+M61+M68+M70</f>
        <v>3052.8</v>
      </c>
      <c r="N45" s="60"/>
      <c r="O45" s="57">
        <f t="shared" ref="O45:O85" si="14">P45+Q45+R45+S45</f>
        <v>3052.8030000000003</v>
      </c>
      <c r="P45" s="60"/>
      <c r="Q45" s="60"/>
      <c r="R45" s="57">
        <f>R46+R49+R52+R61+R68+R70</f>
        <v>3052.8030000000003</v>
      </c>
      <c r="S45" s="60"/>
      <c r="T45" s="60">
        <f t="shared" ref="T45:T76" si="15">R45/E45*100</f>
        <v>35.511831449250749</v>
      </c>
      <c r="U45" s="80"/>
      <c r="V45" s="146"/>
      <c r="W45" s="146"/>
      <c r="X45" s="149"/>
      <c r="Y45" s="149"/>
      <c r="Z45" s="149"/>
      <c r="AA45" s="147"/>
      <c r="AB45" s="255"/>
      <c r="AC45" s="255"/>
    </row>
    <row r="46" spans="1:29" ht="22.5" customHeight="1" outlineLevel="3" x14ac:dyDescent="0.2">
      <c r="A46" s="30" t="s">
        <v>185</v>
      </c>
      <c r="B46" s="178" t="s">
        <v>219</v>
      </c>
      <c r="C46" s="179"/>
      <c r="D46" s="74"/>
      <c r="E46" s="57">
        <f t="shared" si="12"/>
        <v>352.75</v>
      </c>
      <c r="F46" s="62"/>
      <c r="G46" s="60"/>
      <c r="H46" s="57">
        <f>SUM(H47:H48)</f>
        <v>352.75</v>
      </c>
      <c r="I46" s="60"/>
      <c r="J46" s="57">
        <f t="shared" si="13"/>
        <v>148.30000000000001</v>
      </c>
      <c r="K46" s="60"/>
      <c r="L46" s="60"/>
      <c r="M46" s="57">
        <f>SUM(M47:M48)</f>
        <v>148.30000000000001</v>
      </c>
      <c r="N46" s="60"/>
      <c r="O46" s="57">
        <f t="shared" si="14"/>
        <v>148.30000000000001</v>
      </c>
      <c r="P46" s="60"/>
      <c r="Q46" s="60"/>
      <c r="R46" s="57">
        <f>SUM(R47:R48)</f>
        <v>148.30000000000001</v>
      </c>
      <c r="S46" s="60"/>
      <c r="T46" s="60">
        <f t="shared" si="15"/>
        <v>42.041105598866061</v>
      </c>
      <c r="U46" s="80"/>
      <c r="V46" s="146"/>
      <c r="W46" s="146"/>
      <c r="X46" s="149"/>
      <c r="Y46" s="149"/>
      <c r="Z46" s="149"/>
      <c r="AA46" s="147"/>
      <c r="AB46" s="255"/>
      <c r="AC46" s="255"/>
    </row>
    <row r="47" spans="1:29" ht="28.5" customHeight="1" outlineLevel="4" x14ac:dyDescent="0.2">
      <c r="A47" s="78" t="s">
        <v>399</v>
      </c>
      <c r="B47" s="159"/>
      <c r="C47" s="144" t="s">
        <v>371</v>
      </c>
      <c r="D47" s="34"/>
      <c r="E47" s="57">
        <f t="shared" si="12"/>
        <v>265.75</v>
      </c>
      <c r="F47" s="35"/>
      <c r="G47" s="38"/>
      <c r="H47" s="35">
        <v>265.75</v>
      </c>
      <c r="I47" s="38"/>
      <c r="J47" s="57">
        <f t="shared" si="13"/>
        <v>61.3</v>
      </c>
      <c r="K47" s="38"/>
      <c r="L47" s="38"/>
      <c r="M47" s="35">
        <v>61.3</v>
      </c>
      <c r="N47" s="38"/>
      <c r="O47" s="57">
        <f t="shared" si="14"/>
        <v>61.3</v>
      </c>
      <c r="P47" s="38"/>
      <c r="Q47" s="38"/>
      <c r="R47" s="35">
        <v>61.3</v>
      </c>
      <c r="S47" s="38"/>
      <c r="T47" s="60">
        <f t="shared" si="15"/>
        <v>23.066792097836313</v>
      </c>
      <c r="U47" s="80"/>
      <c r="V47" s="146"/>
      <c r="W47" s="146"/>
      <c r="X47" s="149"/>
      <c r="Y47" s="149"/>
      <c r="Z47" s="149"/>
      <c r="AA47" s="147"/>
      <c r="AB47" s="255"/>
      <c r="AC47" s="255"/>
    </row>
    <row r="48" spans="1:29" ht="28.5" customHeight="1" outlineLevel="4" x14ac:dyDescent="0.2">
      <c r="A48" s="78" t="s">
        <v>400</v>
      </c>
      <c r="B48" s="159"/>
      <c r="C48" s="144" t="s">
        <v>372</v>
      </c>
      <c r="D48" s="34"/>
      <c r="E48" s="57">
        <f t="shared" si="12"/>
        <v>87</v>
      </c>
      <c r="F48" s="35"/>
      <c r="G48" s="38"/>
      <c r="H48" s="35">
        <v>87</v>
      </c>
      <c r="I48" s="38"/>
      <c r="J48" s="57">
        <f t="shared" si="13"/>
        <v>87</v>
      </c>
      <c r="K48" s="38"/>
      <c r="L48" s="38"/>
      <c r="M48" s="35">
        <v>87</v>
      </c>
      <c r="N48" s="38"/>
      <c r="O48" s="57">
        <f t="shared" si="14"/>
        <v>87</v>
      </c>
      <c r="P48" s="38"/>
      <c r="Q48" s="38"/>
      <c r="R48" s="35">
        <v>87</v>
      </c>
      <c r="S48" s="38"/>
      <c r="T48" s="60">
        <f t="shared" si="15"/>
        <v>100</v>
      </c>
      <c r="U48" s="80"/>
      <c r="V48" s="146"/>
      <c r="W48" s="146"/>
      <c r="X48" s="149"/>
      <c r="Y48" s="149"/>
      <c r="Z48" s="149"/>
      <c r="AA48" s="147"/>
      <c r="AB48" s="255"/>
      <c r="AC48" s="255"/>
    </row>
    <row r="49" spans="1:29" ht="20.25" customHeight="1" outlineLevel="3" x14ac:dyDescent="0.2">
      <c r="A49" s="66" t="s">
        <v>207</v>
      </c>
      <c r="B49" s="178" t="s">
        <v>221</v>
      </c>
      <c r="C49" s="179"/>
      <c r="D49" s="56"/>
      <c r="E49" s="57">
        <f t="shared" ref="E49:E51" si="16">F49+G49+H49+I49</f>
        <v>469.6</v>
      </c>
      <c r="F49" s="62"/>
      <c r="G49" s="60"/>
      <c r="H49" s="57">
        <f>SUM(H50:H51)</f>
        <v>469.6</v>
      </c>
      <c r="I49" s="60"/>
      <c r="J49" s="57">
        <f t="shared" si="13"/>
        <v>469.6</v>
      </c>
      <c r="K49" s="60"/>
      <c r="L49" s="60"/>
      <c r="M49" s="57">
        <f>SUM(M50:M51)</f>
        <v>469.6</v>
      </c>
      <c r="N49" s="60"/>
      <c r="O49" s="57">
        <f t="shared" si="14"/>
        <v>469.6</v>
      </c>
      <c r="P49" s="60"/>
      <c r="Q49" s="60"/>
      <c r="R49" s="57">
        <f>SUM(R50:R51)</f>
        <v>469.6</v>
      </c>
      <c r="S49" s="60"/>
      <c r="T49" s="60">
        <f t="shared" si="15"/>
        <v>100</v>
      </c>
      <c r="U49" s="80"/>
      <c r="V49" s="146"/>
      <c r="W49" s="146"/>
      <c r="X49" s="149"/>
      <c r="Y49" s="149"/>
      <c r="Z49" s="149"/>
      <c r="AA49" s="147"/>
      <c r="AB49" s="255"/>
      <c r="AC49" s="255"/>
    </row>
    <row r="50" spans="1:29" s="39" customFormat="1" ht="39" customHeight="1" outlineLevel="4" x14ac:dyDescent="0.2">
      <c r="A50" s="70" t="s">
        <v>401</v>
      </c>
      <c r="B50" s="158"/>
      <c r="C50" s="144" t="s">
        <v>373</v>
      </c>
      <c r="D50" s="34"/>
      <c r="E50" s="40">
        <f t="shared" si="16"/>
        <v>234.8</v>
      </c>
      <c r="F50" s="35"/>
      <c r="G50" s="38"/>
      <c r="H50" s="81">
        <v>234.8</v>
      </c>
      <c r="I50" s="38"/>
      <c r="J50" s="40">
        <f t="shared" si="13"/>
        <v>234.8</v>
      </c>
      <c r="K50" s="38"/>
      <c r="L50" s="38"/>
      <c r="M50" s="35">
        <v>234.8</v>
      </c>
      <c r="N50" s="38"/>
      <c r="O50" s="40">
        <f t="shared" si="14"/>
        <v>234.8</v>
      </c>
      <c r="P50" s="38"/>
      <c r="Q50" s="38"/>
      <c r="R50" s="35">
        <v>234.8</v>
      </c>
      <c r="S50" s="38"/>
      <c r="T50" s="38">
        <f t="shared" si="15"/>
        <v>100</v>
      </c>
      <c r="U50" s="82"/>
      <c r="V50" s="151"/>
      <c r="W50" s="151"/>
      <c r="X50" s="149"/>
      <c r="Y50" s="149"/>
      <c r="Z50" s="149"/>
      <c r="AA50" s="147"/>
      <c r="AB50" s="255"/>
      <c r="AC50" s="255"/>
    </row>
    <row r="51" spans="1:29" s="39" customFormat="1" ht="39" customHeight="1" outlineLevel="4" x14ac:dyDescent="0.2">
      <c r="A51" s="70" t="s">
        <v>402</v>
      </c>
      <c r="B51" s="158"/>
      <c r="C51" s="144" t="s">
        <v>374</v>
      </c>
      <c r="D51" s="34"/>
      <c r="E51" s="40">
        <f t="shared" si="16"/>
        <v>234.8</v>
      </c>
      <c r="F51" s="35"/>
      <c r="G51" s="38"/>
      <c r="H51" s="35">
        <v>234.8</v>
      </c>
      <c r="I51" s="38"/>
      <c r="J51" s="40">
        <f t="shared" ref="J51" si="17">K51+L51+M51+N51</f>
        <v>234.8</v>
      </c>
      <c r="K51" s="38"/>
      <c r="L51" s="38"/>
      <c r="M51" s="35">
        <v>234.8</v>
      </c>
      <c r="N51" s="38"/>
      <c r="O51" s="40">
        <f t="shared" ref="O51" si="18">P51+Q51+R51+S51</f>
        <v>234.8</v>
      </c>
      <c r="P51" s="38"/>
      <c r="Q51" s="38"/>
      <c r="R51" s="35">
        <v>234.8</v>
      </c>
      <c r="S51" s="38"/>
      <c r="T51" s="38">
        <f t="shared" ref="T51" si="19">R51/E51*100</f>
        <v>100</v>
      </c>
      <c r="U51" s="82"/>
      <c r="V51" s="151"/>
      <c r="W51" s="151"/>
      <c r="X51" s="149"/>
      <c r="Y51" s="149"/>
      <c r="Z51" s="149"/>
      <c r="AA51" s="147"/>
      <c r="AB51" s="255"/>
      <c r="AC51" s="255"/>
    </row>
    <row r="52" spans="1:29" ht="19.5" customHeight="1" outlineLevel="3" x14ac:dyDescent="0.2">
      <c r="A52" s="70" t="s">
        <v>396</v>
      </c>
      <c r="B52" s="178" t="s">
        <v>156</v>
      </c>
      <c r="C52" s="179"/>
      <c r="D52" s="34"/>
      <c r="E52" s="40">
        <f t="shared" si="12"/>
        <v>2060.0300000000002</v>
      </c>
      <c r="F52" s="35"/>
      <c r="G52" s="38"/>
      <c r="H52" s="40">
        <f>SUM(H53:H60)</f>
        <v>2060.0300000000002</v>
      </c>
      <c r="I52" s="38"/>
      <c r="J52" s="40">
        <f t="shared" si="13"/>
        <v>2060.0300000000002</v>
      </c>
      <c r="K52" s="38"/>
      <c r="L52" s="38"/>
      <c r="M52" s="40">
        <f>SUM(M53:M60)</f>
        <v>2060.0300000000002</v>
      </c>
      <c r="N52" s="38"/>
      <c r="O52" s="40">
        <f t="shared" si="14"/>
        <v>2060.0300000000002</v>
      </c>
      <c r="P52" s="38"/>
      <c r="Q52" s="38"/>
      <c r="R52" s="40">
        <f>SUM(R53:R60)</f>
        <v>2060.0300000000002</v>
      </c>
      <c r="S52" s="38"/>
      <c r="T52" s="38">
        <f t="shared" si="15"/>
        <v>100</v>
      </c>
      <c r="U52" s="80"/>
      <c r="V52" s="147"/>
      <c r="W52" s="146"/>
      <c r="X52" s="149"/>
      <c r="Y52" s="149"/>
      <c r="Z52" s="149"/>
      <c r="AA52" s="147"/>
      <c r="AB52" s="255"/>
      <c r="AC52" s="255"/>
    </row>
    <row r="53" spans="1:29" s="39" customFormat="1" ht="33" customHeight="1" outlineLevel="4" x14ac:dyDescent="0.2">
      <c r="A53" s="70" t="s">
        <v>403</v>
      </c>
      <c r="B53" s="158"/>
      <c r="C53" s="144" t="s">
        <v>375</v>
      </c>
      <c r="D53" s="34"/>
      <c r="E53" s="40">
        <f t="shared" si="12"/>
        <v>144.28</v>
      </c>
      <c r="F53" s="35"/>
      <c r="G53" s="38"/>
      <c r="H53" s="35">
        <v>144.28</v>
      </c>
      <c r="I53" s="38"/>
      <c r="J53" s="40">
        <f t="shared" si="13"/>
        <v>144.28</v>
      </c>
      <c r="K53" s="38"/>
      <c r="L53" s="38"/>
      <c r="M53" s="35">
        <v>144.28</v>
      </c>
      <c r="N53" s="38"/>
      <c r="O53" s="40">
        <f t="shared" si="14"/>
        <v>144.28</v>
      </c>
      <c r="P53" s="38"/>
      <c r="Q53" s="38"/>
      <c r="R53" s="35">
        <v>144.28</v>
      </c>
      <c r="S53" s="38"/>
      <c r="T53" s="38">
        <f t="shared" si="15"/>
        <v>100</v>
      </c>
      <c r="U53" s="82"/>
      <c r="V53" s="151"/>
      <c r="W53" s="151"/>
      <c r="X53" s="149"/>
      <c r="Y53" s="149"/>
      <c r="Z53" s="149"/>
      <c r="AA53" s="147"/>
      <c r="AB53" s="255"/>
      <c r="AC53" s="255"/>
    </row>
    <row r="54" spans="1:29" s="39" customFormat="1" ht="33" customHeight="1" outlineLevel="4" x14ac:dyDescent="0.2">
      <c r="A54" s="70" t="s">
        <v>404</v>
      </c>
      <c r="B54" s="158"/>
      <c r="C54" s="144" t="s">
        <v>376</v>
      </c>
      <c r="D54" s="34"/>
      <c r="E54" s="40">
        <f t="shared" si="12"/>
        <v>50.65</v>
      </c>
      <c r="F54" s="35"/>
      <c r="G54" s="38"/>
      <c r="H54" s="35">
        <v>50.65</v>
      </c>
      <c r="I54" s="38"/>
      <c r="J54" s="40">
        <f t="shared" si="13"/>
        <v>50.65</v>
      </c>
      <c r="K54" s="38"/>
      <c r="L54" s="38"/>
      <c r="M54" s="35">
        <v>50.65</v>
      </c>
      <c r="N54" s="38"/>
      <c r="O54" s="40">
        <f t="shared" si="14"/>
        <v>50.65</v>
      </c>
      <c r="P54" s="38"/>
      <c r="Q54" s="38"/>
      <c r="R54" s="35">
        <v>50.65</v>
      </c>
      <c r="S54" s="38"/>
      <c r="T54" s="83">
        <f t="shared" si="15"/>
        <v>100</v>
      </c>
      <c r="U54" s="82"/>
      <c r="V54" s="151"/>
      <c r="W54" s="151"/>
      <c r="X54" s="149"/>
      <c r="Y54" s="149"/>
      <c r="Z54" s="149"/>
      <c r="AA54" s="147"/>
      <c r="AB54" s="255"/>
      <c r="AC54" s="255"/>
    </row>
    <row r="55" spans="1:29" s="39" customFormat="1" ht="33" customHeight="1" outlineLevel="4" x14ac:dyDescent="0.2">
      <c r="A55" s="70" t="s">
        <v>405</v>
      </c>
      <c r="B55" s="158"/>
      <c r="C55" s="144" t="s">
        <v>377</v>
      </c>
      <c r="D55" s="34"/>
      <c r="E55" s="40">
        <f t="shared" si="12"/>
        <v>164.65</v>
      </c>
      <c r="F55" s="35"/>
      <c r="G55" s="38"/>
      <c r="H55" s="35">
        <v>164.65</v>
      </c>
      <c r="I55" s="38"/>
      <c r="J55" s="40">
        <f t="shared" si="13"/>
        <v>164.65</v>
      </c>
      <c r="K55" s="38"/>
      <c r="L55" s="38"/>
      <c r="M55" s="35">
        <v>164.65</v>
      </c>
      <c r="N55" s="38"/>
      <c r="O55" s="40">
        <f t="shared" si="14"/>
        <v>164.65</v>
      </c>
      <c r="P55" s="38"/>
      <c r="Q55" s="38"/>
      <c r="R55" s="35">
        <v>164.65</v>
      </c>
      <c r="S55" s="38"/>
      <c r="T55" s="83">
        <f t="shared" si="15"/>
        <v>100</v>
      </c>
      <c r="U55" s="82"/>
      <c r="V55" s="151"/>
      <c r="W55" s="151"/>
      <c r="X55" s="149"/>
      <c r="Y55" s="149"/>
      <c r="Z55" s="149"/>
      <c r="AA55" s="147"/>
      <c r="AB55" s="255"/>
      <c r="AC55" s="255"/>
    </row>
    <row r="56" spans="1:29" s="39" customFormat="1" ht="33" customHeight="1" outlineLevel="4" x14ac:dyDescent="0.2">
      <c r="A56" s="70" t="s">
        <v>406</v>
      </c>
      <c r="B56" s="158"/>
      <c r="C56" s="79" t="s">
        <v>378</v>
      </c>
      <c r="D56" s="34"/>
      <c r="E56" s="40">
        <f t="shared" si="12"/>
        <v>235.7</v>
      </c>
      <c r="F56" s="35"/>
      <c r="G56" s="38"/>
      <c r="H56" s="35">
        <v>235.7</v>
      </c>
      <c r="I56" s="38"/>
      <c r="J56" s="40">
        <f t="shared" si="13"/>
        <v>235.7</v>
      </c>
      <c r="K56" s="38"/>
      <c r="L56" s="38"/>
      <c r="M56" s="35">
        <v>235.7</v>
      </c>
      <c r="N56" s="38"/>
      <c r="O56" s="40">
        <f t="shared" si="14"/>
        <v>235.7</v>
      </c>
      <c r="P56" s="38"/>
      <c r="Q56" s="38"/>
      <c r="R56" s="35">
        <v>235.7</v>
      </c>
      <c r="S56" s="38"/>
      <c r="T56" s="83">
        <f t="shared" si="15"/>
        <v>100</v>
      </c>
      <c r="U56" s="82"/>
      <c r="V56" s="151"/>
      <c r="W56" s="151"/>
      <c r="X56" s="149"/>
      <c r="Y56" s="149"/>
      <c r="Z56" s="149"/>
      <c r="AA56" s="147"/>
      <c r="AB56" s="255"/>
      <c r="AC56" s="255"/>
    </row>
    <row r="57" spans="1:29" s="39" customFormat="1" ht="33" customHeight="1" outlineLevel="4" x14ac:dyDescent="0.2">
      <c r="A57" s="70" t="s">
        <v>407</v>
      </c>
      <c r="B57" s="158"/>
      <c r="C57" s="79" t="s">
        <v>379</v>
      </c>
      <c r="D57" s="34"/>
      <c r="E57" s="40">
        <f t="shared" si="12"/>
        <v>339.68</v>
      </c>
      <c r="F57" s="35"/>
      <c r="G57" s="38"/>
      <c r="H57" s="35">
        <v>339.68</v>
      </c>
      <c r="I57" s="38"/>
      <c r="J57" s="40">
        <f t="shared" si="13"/>
        <v>339.68</v>
      </c>
      <c r="K57" s="38"/>
      <c r="L57" s="38"/>
      <c r="M57" s="35">
        <v>339.68</v>
      </c>
      <c r="N57" s="38"/>
      <c r="O57" s="40">
        <f t="shared" si="14"/>
        <v>339.68</v>
      </c>
      <c r="P57" s="38"/>
      <c r="Q57" s="38"/>
      <c r="R57" s="35">
        <v>339.68</v>
      </c>
      <c r="S57" s="38"/>
      <c r="T57" s="83">
        <f t="shared" si="15"/>
        <v>100</v>
      </c>
      <c r="U57" s="82"/>
      <c r="V57" s="151"/>
      <c r="W57" s="151"/>
      <c r="X57" s="149"/>
      <c r="Y57" s="149"/>
      <c r="Z57" s="149"/>
      <c r="AA57" s="147"/>
      <c r="AB57" s="255"/>
      <c r="AC57" s="255"/>
    </row>
    <row r="58" spans="1:29" s="39" customFormat="1" ht="33" customHeight="1" outlineLevel="4" x14ac:dyDescent="0.2">
      <c r="A58" s="70" t="s">
        <v>408</v>
      </c>
      <c r="B58" s="158"/>
      <c r="C58" s="79" t="s">
        <v>380</v>
      </c>
      <c r="D58" s="34"/>
      <c r="E58" s="40">
        <f t="shared" si="12"/>
        <v>306.27999999999997</v>
      </c>
      <c r="F58" s="35"/>
      <c r="G58" s="38"/>
      <c r="H58" s="35">
        <v>306.27999999999997</v>
      </c>
      <c r="I58" s="38"/>
      <c r="J58" s="40">
        <f t="shared" si="13"/>
        <v>306.27999999999997</v>
      </c>
      <c r="K58" s="38"/>
      <c r="L58" s="38"/>
      <c r="M58" s="35">
        <v>306.27999999999997</v>
      </c>
      <c r="N58" s="38"/>
      <c r="O58" s="40">
        <f t="shared" si="14"/>
        <v>306.27999999999997</v>
      </c>
      <c r="P58" s="38"/>
      <c r="Q58" s="38"/>
      <c r="R58" s="35">
        <v>306.27999999999997</v>
      </c>
      <c r="S58" s="38"/>
      <c r="T58" s="83">
        <f t="shared" si="15"/>
        <v>100</v>
      </c>
      <c r="U58" s="82"/>
      <c r="V58" s="151"/>
      <c r="W58" s="151"/>
      <c r="X58" s="149"/>
      <c r="Y58" s="149"/>
      <c r="Z58" s="149"/>
      <c r="AA58" s="147"/>
      <c r="AB58" s="255"/>
      <c r="AC58" s="255"/>
    </row>
    <row r="59" spans="1:29" s="39" customFormat="1" ht="37.5" customHeight="1" outlineLevel="4" x14ac:dyDescent="0.2">
      <c r="A59" s="70" t="s">
        <v>409</v>
      </c>
      <c r="B59" s="158"/>
      <c r="C59" s="79" t="s">
        <v>381</v>
      </c>
      <c r="D59" s="34"/>
      <c r="E59" s="40">
        <f t="shared" si="12"/>
        <v>311.22000000000003</v>
      </c>
      <c r="F59" s="35"/>
      <c r="G59" s="38"/>
      <c r="H59" s="35">
        <v>311.22000000000003</v>
      </c>
      <c r="I59" s="38"/>
      <c r="J59" s="40">
        <f t="shared" si="13"/>
        <v>311.22000000000003</v>
      </c>
      <c r="K59" s="38"/>
      <c r="L59" s="38"/>
      <c r="M59" s="35">
        <v>311.22000000000003</v>
      </c>
      <c r="N59" s="38"/>
      <c r="O59" s="40">
        <f t="shared" si="14"/>
        <v>311.22000000000003</v>
      </c>
      <c r="P59" s="38"/>
      <c r="Q59" s="38"/>
      <c r="R59" s="35">
        <v>311.22000000000003</v>
      </c>
      <c r="S59" s="38"/>
      <c r="T59" s="83">
        <f t="shared" si="15"/>
        <v>100</v>
      </c>
      <c r="U59" s="82"/>
      <c r="V59" s="151"/>
      <c r="W59" s="151"/>
      <c r="X59" s="149"/>
      <c r="Y59" s="149"/>
      <c r="Z59" s="149"/>
      <c r="AA59" s="147"/>
      <c r="AB59" s="255"/>
      <c r="AC59" s="255"/>
    </row>
    <row r="60" spans="1:29" s="39" customFormat="1" ht="35.25" customHeight="1" outlineLevel="4" x14ac:dyDescent="0.2">
      <c r="A60" s="70" t="s">
        <v>410</v>
      </c>
      <c r="B60" s="158"/>
      <c r="C60" s="79" t="s">
        <v>382</v>
      </c>
      <c r="D60" s="34"/>
      <c r="E60" s="40">
        <f t="shared" si="12"/>
        <v>507.57</v>
      </c>
      <c r="F60" s="35"/>
      <c r="G60" s="38"/>
      <c r="H60" s="35">
        <v>507.57</v>
      </c>
      <c r="I60" s="38"/>
      <c r="J60" s="40">
        <f t="shared" si="13"/>
        <v>507.57</v>
      </c>
      <c r="K60" s="38"/>
      <c r="L60" s="38"/>
      <c r="M60" s="35">
        <v>507.57</v>
      </c>
      <c r="N60" s="38"/>
      <c r="O60" s="40">
        <f t="shared" si="14"/>
        <v>507.57</v>
      </c>
      <c r="P60" s="38"/>
      <c r="Q60" s="38"/>
      <c r="R60" s="35">
        <v>507.57</v>
      </c>
      <c r="S60" s="38"/>
      <c r="T60" s="38">
        <f t="shared" si="15"/>
        <v>100</v>
      </c>
      <c r="U60" s="82"/>
      <c r="V60" s="152"/>
      <c r="W60" s="151"/>
      <c r="X60" s="149"/>
      <c r="Y60" s="149"/>
      <c r="Z60" s="149"/>
      <c r="AA60" s="147"/>
      <c r="AB60" s="255"/>
      <c r="AC60" s="255"/>
    </row>
    <row r="61" spans="1:29" ht="22.5" customHeight="1" outlineLevel="3" x14ac:dyDescent="0.2">
      <c r="A61" s="66" t="s">
        <v>397</v>
      </c>
      <c r="B61" s="178" t="s">
        <v>222</v>
      </c>
      <c r="C61" s="179"/>
      <c r="D61" s="56"/>
      <c r="E61" s="57">
        <f t="shared" si="12"/>
        <v>1787.57</v>
      </c>
      <c r="F61" s="62"/>
      <c r="G61" s="60"/>
      <c r="H61" s="57">
        <f>SUM(H62:H67)</f>
        <v>1787.57</v>
      </c>
      <c r="I61" s="60"/>
      <c r="J61" s="57">
        <f t="shared" si="13"/>
        <v>374.87</v>
      </c>
      <c r="K61" s="60"/>
      <c r="L61" s="60"/>
      <c r="M61" s="57">
        <f>SUM(M62:M67)</f>
        <v>374.87</v>
      </c>
      <c r="N61" s="60"/>
      <c r="O61" s="57">
        <f t="shared" si="14"/>
        <v>374.87299999999999</v>
      </c>
      <c r="P61" s="60"/>
      <c r="Q61" s="60"/>
      <c r="R61" s="57">
        <f>SUM(R62:R67)</f>
        <v>374.87299999999999</v>
      </c>
      <c r="S61" s="60"/>
      <c r="T61" s="59">
        <f t="shared" si="15"/>
        <v>20.971094838244099</v>
      </c>
      <c r="U61" s="80"/>
      <c r="V61" s="146"/>
      <c r="W61" s="146"/>
      <c r="X61" s="149"/>
      <c r="Y61" s="149"/>
      <c r="Z61" s="149"/>
      <c r="AA61" s="147"/>
      <c r="AB61" s="255"/>
      <c r="AC61" s="255"/>
    </row>
    <row r="62" spans="1:29" ht="33" customHeight="1" outlineLevel="4" x14ac:dyDescent="0.2">
      <c r="A62" s="70" t="s">
        <v>411</v>
      </c>
      <c r="B62" s="158"/>
      <c r="C62" s="144" t="s">
        <v>383</v>
      </c>
      <c r="D62" s="34"/>
      <c r="E62" s="40">
        <f t="shared" si="12"/>
        <v>254.85</v>
      </c>
      <c r="F62" s="35"/>
      <c r="G62" s="38"/>
      <c r="H62" s="35">
        <v>254.85</v>
      </c>
      <c r="I62" s="38"/>
      <c r="J62" s="40">
        <f t="shared" si="13"/>
        <v>254.85</v>
      </c>
      <c r="K62" s="38"/>
      <c r="L62" s="38"/>
      <c r="M62" s="35">
        <v>254.85</v>
      </c>
      <c r="N62" s="38"/>
      <c r="O62" s="40">
        <f t="shared" si="14"/>
        <v>254.85</v>
      </c>
      <c r="P62" s="38"/>
      <c r="Q62" s="38"/>
      <c r="R62" s="35">
        <v>254.85</v>
      </c>
      <c r="S62" s="38"/>
      <c r="T62" s="38">
        <f t="shared" si="15"/>
        <v>100</v>
      </c>
      <c r="U62" s="80"/>
      <c r="V62" s="147"/>
      <c r="W62" s="146"/>
      <c r="X62" s="149"/>
      <c r="Y62" s="149"/>
      <c r="Z62" s="149"/>
      <c r="AA62" s="147"/>
      <c r="AB62" s="255"/>
      <c r="AC62" s="255"/>
    </row>
    <row r="63" spans="1:29" ht="33" customHeight="1" outlineLevel="4" x14ac:dyDescent="0.2">
      <c r="A63" s="70" t="s">
        <v>412</v>
      </c>
      <c r="B63" s="158"/>
      <c r="C63" s="144" t="s">
        <v>384</v>
      </c>
      <c r="D63" s="34"/>
      <c r="E63" s="40">
        <f t="shared" si="12"/>
        <v>120.02</v>
      </c>
      <c r="F63" s="35"/>
      <c r="G63" s="38"/>
      <c r="H63" s="35">
        <v>120.02</v>
      </c>
      <c r="I63" s="38"/>
      <c r="J63" s="40">
        <f t="shared" si="13"/>
        <v>120.02</v>
      </c>
      <c r="K63" s="38"/>
      <c r="L63" s="38"/>
      <c r="M63" s="35">
        <v>120.02</v>
      </c>
      <c r="N63" s="38"/>
      <c r="O63" s="40">
        <f t="shared" si="14"/>
        <v>120.023</v>
      </c>
      <c r="P63" s="38"/>
      <c r="Q63" s="38"/>
      <c r="R63" s="35">
        <v>120.023</v>
      </c>
      <c r="S63" s="38"/>
      <c r="T63" s="38">
        <f t="shared" si="15"/>
        <v>100.00249958340277</v>
      </c>
      <c r="U63" s="80"/>
      <c r="V63" s="147"/>
      <c r="W63" s="146"/>
      <c r="X63" s="149"/>
      <c r="Y63" s="149"/>
      <c r="Z63" s="149"/>
      <c r="AA63" s="147"/>
      <c r="AB63" s="255"/>
      <c r="AC63" s="255"/>
    </row>
    <row r="64" spans="1:29" ht="33" customHeight="1" outlineLevel="4" x14ac:dyDescent="0.2">
      <c r="A64" s="70" t="s">
        <v>413</v>
      </c>
      <c r="B64" s="158"/>
      <c r="C64" s="144" t="s">
        <v>385</v>
      </c>
      <c r="D64" s="34"/>
      <c r="E64" s="40">
        <f t="shared" ref="E64:E67" si="20">F64+G64+H64+I64</f>
        <v>29.64</v>
      </c>
      <c r="F64" s="35"/>
      <c r="G64" s="38"/>
      <c r="H64" s="35">
        <v>29.64</v>
      </c>
      <c r="I64" s="38"/>
      <c r="J64" s="40">
        <f t="shared" si="13"/>
        <v>0</v>
      </c>
      <c r="K64" s="38"/>
      <c r="L64" s="38"/>
      <c r="M64" s="35">
        <v>0</v>
      </c>
      <c r="N64" s="38"/>
      <c r="O64" s="40">
        <f t="shared" si="14"/>
        <v>0</v>
      </c>
      <c r="P64" s="38"/>
      <c r="Q64" s="38"/>
      <c r="R64" s="35">
        <v>0</v>
      </c>
      <c r="S64" s="38"/>
      <c r="T64" s="38">
        <f t="shared" si="15"/>
        <v>0</v>
      </c>
      <c r="U64" s="80"/>
      <c r="V64" s="147"/>
      <c r="W64" s="146"/>
      <c r="X64" s="149"/>
      <c r="Y64" s="149"/>
      <c r="Z64" s="149"/>
      <c r="AA64" s="147"/>
      <c r="AB64" s="255"/>
      <c r="AC64" s="255"/>
    </row>
    <row r="65" spans="1:29" ht="19.5" customHeight="1" outlineLevel="4" x14ac:dyDescent="0.2">
      <c r="A65" s="70" t="s">
        <v>414</v>
      </c>
      <c r="B65" s="158"/>
      <c r="C65" s="144" t="s">
        <v>623</v>
      </c>
      <c r="D65" s="34"/>
      <c r="E65" s="40">
        <f t="shared" si="20"/>
        <v>461.02</v>
      </c>
      <c r="F65" s="35"/>
      <c r="G65" s="38"/>
      <c r="H65" s="35">
        <v>461.02</v>
      </c>
      <c r="I65" s="38"/>
      <c r="J65" s="40">
        <f t="shared" si="13"/>
        <v>0</v>
      </c>
      <c r="K65" s="38"/>
      <c r="L65" s="38"/>
      <c r="M65" s="35">
        <v>0</v>
      </c>
      <c r="N65" s="38"/>
      <c r="O65" s="40">
        <f t="shared" si="14"/>
        <v>0</v>
      </c>
      <c r="P65" s="38"/>
      <c r="Q65" s="38"/>
      <c r="R65" s="35">
        <v>0</v>
      </c>
      <c r="S65" s="38"/>
      <c r="T65" s="38">
        <f t="shared" si="15"/>
        <v>0</v>
      </c>
      <c r="U65" s="80"/>
      <c r="V65" s="147"/>
      <c r="W65" s="146"/>
      <c r="X65" s="149"/>
      <c r="Y65" s="149"/>
      <c r="Z65" s="149"/>
      <c r="AA65" s="147"/>
      <c r="AB65" s="255"/>
      <c r="AC65" s="255"/>
    </row>
    <row r="66" spans="1:29" ht="19.5" customHeight="1" outlineLevel="4" x14ac:dyDescent="0.2">
      <c r="A66" s="70" t="s">
        <v>415</v>
      </c>
      <c r="B66" s="160"/>
      <c r="C66" s="144" t="s">
        <v>624</v>
      </c>
      <c r="D66" s="34"/>
      <c r="E66" s="40">
        <f t="shared" si="20"/>
        <v>461.02</v>
      </c>
      <c r="F66" s="35"/>
      <c r="G66" s="38"/>
      <c r="H66" s="35">
        <v>461.02</v>
      </c>
      <c r="I66" s="38"/>
      <c r="J66" s="40">
        <f t="shared" si="13"/>
        <v>0</v>
      </c>
      <c r="K66" s="38"/>
      <c r="L66" s="38"/>
      <c r="M66" s="35">
        <v>0</v>
      </c>
      <c r="N66" s="38"/>
      <c r="O66" s="40">
        <f t="shared" si="14"/>
        <v>0</v>
      </c>
      <c r="P66" s="38"/>
      <c r="Q66" s="38"/>
      <c r="R66" s="35">
        <v>0</v>
      </c>
      <c r="S66" s="38"/>
      <c r="T66" s="38">
        <f t="shared" si="15"/>
        <v>0</v>
      </c>
      <c r="U66" s="80"/>
      <c r="V66" s="147"/>
      <c r="W66" s="146"/>
      <c r="X66" s="149"/>
      <c r="Y66" s="149"/>
      <c r="Z66" s="149"/>
      <c r="AA66" s="147"/>
      <c r="AB66" s="255"/>
      <c r="AC66" s="255"/>
    </row>
    <row r="67" spans="1:29" ht="32.25" customHeight="1" outlineLevel="4" x14ac:dyDescent="0.2">
      <c r="A67" s="70" t="s">
        <v>416</v>
      </c>
      <c r="B67" s="160"/>
      <c r="C67" s="144" t="s">
        <v>386</v>
      </c>
      <c r="D67" s="34"/>
      <c r="E67" s="40">
        <f t="shared" si="20"/>
        <v>461.02</v>
      </c>
      <c r="F67" s="35"/>
      <c r="G67" s="38"/>
      <c r="H67" s="35">
        <v>461.02</v>
      </c>
      <c r="I67" s="38"/>
      <c r="J67" s="40">
        <f t="shared" si="13"/>
        <v>0</v>
      </c>
      <c r="K67" s="38"/>
      <c r="L67" s="38"/>
      <c r="M67" s="35">
        <v>0</v>
      </c>
      <c r="N67" s="38"/>
      <c r="O67" s="40">
        <f t="shared" si="14"/>
        <v>0</v>
      </c>
      <c r="P67" s="38"/>
      <c r="Q67" s="38"/>
      <c r="R67" s="35">
        <v>0</v>
      </c>
      <c r="S67" s="38"/>
      <c r="T67" s="38">
        <f t="shared" si="15"/>
        <v>0</v>
      </c>
      <c r="U67" s="80"/>
      <c r="V67" s="147"/>
      <c r="W67" s="146"/>
      <c r="X67" s="149"/>
      <c r="Y67" s="149"/>
      <c r="Z67" s="149"/>
      <c r="AA67" s="147"/>
      <c r="AB67" s="255"/>
      <c r="AC67" s="255"/>
    </row>
    <row r="68" spans="1:29" ht="17.25" customHeight="1" outlineLevel="3" x14ac:dyDescent="0.2">
      <c r="A68" s="66" t="s">
        <v>398</v>
      </c>
      <c r="B68" s="178" t="s">
        <v>220</v>
      </c>
      <c r="C68" s="179"/>
      <c r="D68" s="56"/>
      <c r="E68" s="57">
        <f t="shared" ref="E68:E74" si="21">F68+G68+H68+I68</f>
        <v>3076.63</v>
      </c>
      <c r="F68" s="62"/>
      <c r="G68" s="60"/>
      <c r="H68" s="57">
        <f>SUM(H69:H69)</f>
        <v>3076.63</v>
      </c>
      <c r="I68" s="60"/>
      <c r="J68" s="57">
        <f t="shared" ref="J68:J74" si="22">K68+L68+M68+N68</f>
        <v>0</v>
      </c>
      <c r="K68" s="60"/>
      <c r="L68" s="60"/>
      <c r="M68" s="57">
        <f>SUM(M69:M69)</f>
        <v>0</v>
      </c>
      <c r="N68" s="60"/>
      <c r="O68" s="57">
        <f t="shared" ref="O68:O74" si="23">P68+Q68+R68+S68</f>
        <v>0</v>
      </c>
      <c r="P68" s="60"/>
      <c r="Q68" s="60"/>
      <c r="R68" s="57">
        <f>SUM(R69:R69)</f>
        <v>0</v>
      </c>
      <c r="S68" s="60"/>
      <c r="T68" s="60">
        <f>R68/E68*100</f>
        <v>0</v>
      </c>
      <c r="U68" s="80"/>
      <c r="V68" s="147"/>
      <c r="W68" s="146"/>
      <c r="X68" s="149"/>
      <c r="Y68" s="149"/>
      <c r="Z68" s="149"/>
      <c r="AA68" s="147"/>
      <c r="AB68" s="255"/>
      <c r="AC68" s="255"/>
    </row>
    <row r="69" spans="1:29" s="39" customFormat="1" ht="18" customHeight="1" outlineLevel="4" x14ac:dyDescent="0.2">
      <c r="A69" s="70" t="s">
        <v>417</v>
      </c>
      <c r="B69" s="158"/>
      <c r="C69" s="144" t="s">
        <v>387</v>
      </c>
      <c r="D69" s="34"/>
      <c r="E69" s="57">
        <f t="shared" si="21"/>
        <v>3076.63</v>
      </c>
      <c r="F69" s="35"/>
      <c r="G69" s="38"/>
      <c r="H69" s="35">
        <v>3076.63</v>
      </c>
      <c r="I69" s="38"/>
      <c r="J69" s="57">
        <f t="shared" si="22"/>
        <v>0</v>
      </c>
      <c r="K69" s="38"/>
      <c r="L69" s="38"/>
      <c r="M69" s="35">
        <v>0</v>
      </c>
      <c r="N69" s="38"/>
      <c r="O69" s="57">
        <f t="shared" si="23"/>
        <v>0</v>
      </c>
      <c r="P69" s="38"/>
      <c r="Q69" s="38"/>
      <c r="R69" s="35">
        <v>0</v>
      </c>
      <c r="S69" s="38"/>
      <c r="T69" s="60">
        <f t="shared" ref="T69:T74" si="24">R69/E69*100</f>
        <v>0</v>
      </c>
      <c r="U69" s="82"/>
      <c r="V69" s="152"/>
      <c r="W69" s="151"/>
      <c r="X69" s="149"/>
      <c r="Y69" s="149"/>
      <c r="Z69" s="149"/>
      <c r="AA69" s="147"/>
      <c r="AB69" s="255"/>
      <c r="AC69" s="255"/>
    </row>
    <row r="70" spans="1:29" s="39" customFormat="1" ht="35.25" customHeight="1" outlineLevel="3" x14ac:dyDescent="0.2">
      <c r="A70" s="70" t="s">
        <v>669</v>
      </c>
      <c r="B70" s="194" t="s">
        <v>665</v>
      </c>
      <c r="C70" s="195"/>
      <c r="D70" s="34"/>
      <c r="E70" s="57">
        <f t="shared" si="21"/>
        <v>850</v>
      </c>
      <c r="F70" s="35"/>
      <c r="G70" s="38"/>
      <c r="H70" s="35">
        <f>SUM(H71:H73)</f>
        <v>850</v>
      </c>
      <c r="I70" s="38"/>
      <c r="J70" s="57">
        <f t="shared" si="22"/>
        <v>0</v>
      </c>
      <c r="K70" s="38"/>
      <c r="L70" s="38"/>
      <c r="M70" s="35">
        <f>SUM(M71:M73)</f>
        <v>0</v>
      </c>
      <c r="N70" s="38"/>
      <c r="O70" s="57">
        <f t="shared" si="23"/>
        <v>0</v>
      </c>
      <c r="P70" s="38"/>
      <c r="Q70" s="38"/>
      <c r="R70" s="35">
        <f>SUM(R71:R73)</f>
        <v>0</v>
      </c>
      <c r="S70" s="38"/>
      <c r="T70" s="60">
        <f t="shared" si="24"/>
        <v>0</v>
      </c>
      <c r="U70" s="82"/>
      <c r="V70" s="152"/>
      <c r="W70" s="151"/>
      <c r="X70" s="149"/>
      <c r="Y70" s="149"/>
      <c r="Z70" s="149"/>
      <c r="AA70" s="147"/>
      <c r="AB70" s="255"/>
      <c r="AC70" s="255"/>
    </row>
    <row r="71" spans="1:29" s="39" customFormat="1" ht="35.25" customHeight="1" outlineLevel="4" x14ac:dyDescent="0.2">
      <c r="A71" s="70" t="s">
        <v>670</v>
      </c>
      <c r="B71" s="70"/>
      <c r="C71" s="176" t="s">
        <v>666</v>
      </c>
      <c r="D71" s="34"/>
      <c r="E71" s="57">
        <f t="shared" si="21"/>
        <v>290</v>
      </c>
      <c r="F71" s="35"/>
      <c r="G71" s="38"/>
      <c r="H71" s="35">
        <v>290</v>
      </c>
      <c r="I71" s="38"/>
      <c r="J71" s="57">
        <f t="shared" si="22"/>
        <v>0</v>
      </c>
      <c r="K71" s="38"/>
      <c r="L71" s="38"/>
      <c r="M71" s="35">
        <v>0</v>
      </c>
      <c r="N71" s="38"/>
      <c r="O71" s="57">
        <f t="shared" si="23"/>
        <v>0</v>
      </c>
      <c r="P71" s="38"/>
      <c r="Q71" s="38"/>
      <c r="R71" s="35">
        <v>0</v>
      </c>
      <c r="S71" s="38"/>
      <c r="T71" s="60">
        <f t="shared" si="24"/>
        <v>0</v>
      </c>
      <c r="U71" s="82"/>
      <c r="V71" s="152"/>
      <c r="W71" s="151"/>
      <c r="X71" s="149"/>
      <c r="Y71" s="149"/>
      <c r="Z71" s="149"/>
      <c r="AA71" s="147"/>
      <c r="AB71" s="255"/>
      <c r="AC71" s="255"/>
    </row>
    <row r="72" spans="1:29" s="39" customFormat="1" ht="35.25" customHeight="1" outlineLevel="4" x14ac:dyDescent="0.2">
      <c r="A72" s="70" t="s">
        <v>671</v>
      </c>
      <c r="B72" s="70"/>
      <c r="C72" s="176" t="s">
        <v>667</v>
      </c>
      <c r="D72" s="34"/>
      <c r="E72" s="57">
        <f t="shared" si="21"/>
        <v>290</v>
      </c>
      <c r="F72" s="35"/>
      <c r="G72" s="38"/>
      <c r="H72" s="35">
        <v>290</v>
      </c>
      <c r="I72" s="38"/>
      <c r="J72" s="57">
        <f t="shared" si="22"/>
        <v>0</v>
      </c>
      <c r="K72" s="38"/>
      <c r="L72" s="38"/>
      <c r="M72" s="35">
        <v>0</v>
      </c>
      <c r="N72" s="38"/>
      <c r="O72" s="57">
        <f t="shared" si="23"/>
        <v>0</v>
      </c>
      <c r="P72" s="38"/>
      <c r="Q72" s="38"/>
      <c r="R72" s="35">
        <v>0</v>
      </c>
      <c r="S72" s="38"/>
      <c r="T72" s="60">
        <f t="shared" si="24"/>
        <v>0</v>
      </c>
      <c r="U72" s="82"/>
      <c r="V72" s="152"/>
      <c r="W72" s="151"/>
      <c r="X72" s="149"/>
      <c r="Y72" s="149"/>
      <c r="Z72" s="149"/>
      <c r="AA72" s="147"/>
      <c r="AB72" s="255"/>
      <c r="AC72" s="255"/>
    </row>
    <row r="73" spans="1:29" s="39" customFormat="1" ht="35.25" customHeight="1" outlineLevel="4" x14ac:dyDescent="0.2">
      <c r="A73" s="70" t="s">
        <v>672</v>
      </c>
      <c r="B73" s="70"/>
      <c r="C73" s="176" t="s">
        <v>668</v>
      </c>
      <c r="D73" s="34"/>
      <c r="E73" s="57">
        <f t="shared" si="21"/>
        <v>270</v>
      </c>
      <c r="F73" s="35"/>
      <c r="G73" s="38"/>
      <c r="H73" s="35">
        <v>270</v>
      </c>
      <c r="I73" s="38"/>
      <c r="J73" s="57">
        <f t="shared" si="22"/>
        <v>0</v>
      </c>
      <c r="K73" s="38"/>
      <c r="L73" s="38"/>
      <c r="M73" s="35">
        <v>0</v>
      </c>
      <c r="N73" s="38"/>
      <c r="O73" s="57">
        <f t="shared" si="23"/>
        <v>0</v>
      </c>
      <c r="P73" s="38"/>
      <c r="Q73" s="38"/>
      <c r="R73" s="35">
        <v>0</v>
      </c>
      <c r="S73" s="38"/>
      <c r="T73" s="60">
        <f t="shared" si="24"/>
        <v>0</v>
      </c>
      <c r="U73" s="82"/>
      <c r="V73" s="152"/>
      <c r="W73" s="151"/>
      <c r="X73" s="149"/>
      <c r="Y73" s="149"/>
      <c r="Z73" s="149"/>
      <c r="AA73" s="147"/>
      <c r="AB73" s="255"/>
      <c r="AC73" s="255"/>
    </row>
    <row r="74" spans="1:29" ht="21.75" customHeight="1" outlineLevel="2" x14ac:dyDescent="0.2">
      <c r="A74" s="66" t="s">
        <v>208</v>
      </c>
      <c r="B74" s="194" t="s">
        <v>223</v>
      </c>
      <c r="C74" s="195"/>
      <c r="D74" s="56"/>
      <c r="E74" s="57">
        <f t="shared" si="21"/>
        <v>497.2</v>
      </c>
      <c r="F74" s="62"/>
      <c r="G74" s="60"/>
      <c r="H74" s="62">
        <v>497.2</v>
      </c>
      <c r="I74" s="60"/>
      <c r="J74" s="57">
        <f t="shared" si="22"/>
        <v>0</v>
      </c>
      <c r="K74" s="60"/>
      <c r="L74" s="60"/>
      <c r="M74" s="62">
        <v>0</v>
      </c>
      <c r="N74" s="60"/>
      <c r="O74" s="57">
        <f t="shared" si="23"/>
        <v>0</v>
      </c>
      <c r="P74" s="60"/>
      <c r="Q74" s="60"/>
      <c r="R74" s="62">
        <v>0</v>
      </c>
      <c r="S74" s="60"/>
      <c r="T74" s="60">
        <f t="shared" si="24"/>
        <v>0</v>
      </c>
      <c r="U74" s="80"/>
      <c r="V74" s="147"/>
      <c r="W74" s="146"/>
      <c r="X74" s="149"/>
      <c r="Y74" s="149"/>
      <c r="Z74" s="149"/>
      <c r="AA74" s="147"/>
      <c r="AB74" s="255"/>
      <c r="AC74" s="255"/>
    </row>
    <row r="75" spans="1:29" ht="36" customHeight="1" outlineLevel="1" x14ac:dyDescent="0.2">
      <c r="A75" s="68">
        <v>2</v>
      </c>
      <c r="B75" s="180" t="s">
        <v>224</v>
      </c>
      <c r="C75" s="181"/>
      <c r="D75" s="48"/>
      <c r="E75" s="49">
        <f t="shared" si="12"/>
        <v>1778.47</v>
      </c>
      <c r="F75" s="65"/>
      <c r="G75" s="53"/>
      <c r="H75" s="49">
        <f>H76</f>
        <v>1778.47</v>
      </c>
      <c r="I75" s="53"/>
      <c r="J75" s="49">
        <f t="shared" si="13"/>
        <v>1108.6199999999999</v>
      </c>
      <c r="K75" s="53"/>
      <c r="L75" s="53"/>
      <c r="M75" s="49">
        <f>M76</f>
        <v>1108.6199999999999</v>
      </c>
      <c r="N75" s="53"/>
      <c r="O75" s="49">
        <f t="shared" si="14"/>
        <v>1108.6199999999999</v>
      </c>
      <c r="P75" s="53"/>
      <c r="Q75" s="53"/>
      <c r="R75" s="49">
        <f>R76</f>
        <v>1108.6199999999999</v>
      </c>
      <c r="S75" s="53"/>
      <c r="T75" s="53">
        <f t="shared" si="15"/>
        <v>62.335603074552836</v>
      </c>
      <c r="U75" s="80"/>
      <c r="V75" s="146"/>
      <c r="W75" s="146"/>
      <c r="X75" s="149"/>
      <c r="Y75" s="149"/>
      <c r="Z75" s="149"/>
      <c r="AA75" s="147"/>
      <c r="AB75" s="255"/>
      <c r="AC75" s="255"/>
    </row>
    <row r="76" spans="1:29" ht="21.75" customHeight="1" outlineLevel="2" x14ac:dyDescent="0.2">
      <c r="A76" s="30" t="s">
        <v>388</v>
      </c>
      <c r="B76" s="178" t="s">
        <v>225</v>
      </c>
      <c r="C76" s="179"/>
      <c r="D76" s="74"/>
      <c r="E76" s="57">
        <f t="shared" si="12"/>
        <v>1778.47</v>
      </c>
      <c r="F76" s="62"/>
      <c r="G76" s="60"/>
      <c r="H76" s="62">
        <v>1778.47</v>
      </c>
      <c r="I76" s="60"/>
      <c r="J76" s="57">
        <f t="shared" si="13"/>
        <v>1108.6199999999999</v>
      </c>
      <c r="K76" s="60"/>
      <c r="L76" s="60"/>
      <c r="M76" s="62">
        <v>1108.6199999999999</v>
      </c>
      <c r="N76" s="60"/>
      <c r="O76" s="57">
        <f t="shared" si="14"/>
        <v>1108.6199999999999</v>
      </c>
      <c r="P76" s="60"/>
      <c r="Q76" s="60"/>
      <c r="R76" s="62">
        <v>1108.6199999999999</v>
      </c>
      <c r="S76" s="60"/>
      <c r="T76" s="60">
        <f t="shared" si="15"/>
        <v>62.335603074552836</v>
      </c>
      <c r="U76" s="80"/>
      <c r="V76" s="146"/>
      <c r="W76" s="146"/>
      <c r="X76" s="149"/>
      <c r="Y76" s="149"/>
      <c r="Z76" s="149"/>
      <c r="AA76" s="147"/>
      <c r="AB76" s="255"/>
      <c r="AC76" s="255"/>
    </row>
    <row r="77" spans="1:29" ht="73.5" customHeight="1" outlineLevel="1" x14ac:dyDescent="0.2">
      <c r="A77" s="68">
        <v>3</v>
      </c>
      <c r="B77" s="180" t="s">
        <v>226</v>
      </c>
      <c r="C77" s="181"/>
      <c r="D77" s="48"/>
      <c r="E77" s="49">
        <f t="shared" si="12"/>
        <v>34853.32</v>
      </c>
      <c r="F77" s="65"/>
      <c r="G77" s="53"/>
      <c r="H77" s="49">
        <f>SUM(H78:H79)</f>
        <v>34853.32</v>
      </c>
      <c r="I77" s="65"/>
      <c r="J77" s="49">
        <f t="shared" si="13"/>
        <v>25789.7</v>
      </c>
      <c r="K77" s="53"/>
      <c r="L77" s="53"/>
      <c r="M77" s="49">
        <f>SUM(M78:M79)</f>
        <v>25789.7</v>
      </c>
      <c r="N77" s="65"/>
      <c r="O77" s="49">
        <f t="shared" si="14"/>
        <v>25789.7</v>
      </c>
      <c r="P77" s="53"/>
      <c r="Q77" s="53"/>
      <c r="R77" s="49">
        <f>SUM(R78:R79)</f>
        <v>25789.7</v>
      </c>
      <c r="S77" s="65"/>
      <c r="T77" s="53">
        <f>O77/E77*100</f>
        <v>73.994959447191832</v>
      </c>
      <c r="U77" s="80"/>
      <c r="V77" s="146"/>
      <c r="W77" s="146"/>
      <c r="X77" s="149"/>
      <c r="Y77" s="149"/>
      <c r="Z77" s="149"/>
      <c r="AA77" s="147"/>
      <c r="AB77" s="255"/>
      <c r="AC77" s="255"/>
    </row>
    <row r="78" spans="1:29" ht="57" customHeight="1" outlineLevel="2" x14ac:dyDescent="0.2">
      <c r="A78" s="30" t="s">
        <v>389</v>
      </c>
      <c r="B78" s="178" t="s">
        <v>227</v>
      </c>
      <c r="C78" s="179"/>
      <c r="D78" s="74"/>
      <c r="E78" s="57">
        <f t="shared" si="12"/>
        <v>33222.339999999997</v>
      </c>
      <c r="F78" s="62"/>
      <c r="G78" s="60"/>
      <c r="H78" s="62">
        <v>33222.339999999997</v>
      </c>
      <c r="I78" s="60"/>
      <c r="J78" s="57">
        <f>K78+L78+M78+N78</f>
        <v>24522.34</v>
      </c>
      <c r="K78" s="84"/>
      <c r="L78" s="60"/>
      <c r="M78" s="62">
        <v>24522.34</v>
      </c>
      <c r="N78" s="60"/>
      <c r="O78" s="57">
        <f>P78+Q78+R78+S78</f>
        <v>24522.34</v>
      </c>
      <c r="P78" s="84"/>
      <c r="Q78" s="60"/>
      <c r="R78" s="62">
        <v>24522.34</v>
      </c>
      <c r="S78" s="60"/>
      <c r="T78" s="60">
        <f t="shared" ref="T78:T83" si="25">O78/E78*100</f>
        <v>73.812801867658933</v>
      </c>
      <c r="U78" s="80"/>
      <c r="V78" s="146"/>
      <c r="W78" s="146"/>
      <c r="X78" s="149"/>
      <c r="Y78" s="149"/>
      <c r="Z78" s="149"/>
      <c r="AA78" s="147"/>
      <c r="AB78" s="255"/>
      <c r="AC78" s="255"/>
    </row>
    <row r="79" spans="1:29" ht="23.25" customHeight="1" outlineLevel="2" x14ac:dyDescent="0.2">
      <c r="A79" s="30" t="s">
        <v>390</v>
      </c>
      <c r="B79" s="178" t="s">
        <v>228</v>
      </c>
      <c r="C79" s="179"/>
      <c r="D79" s="74"/>
      <c r="E79" s="57">
        <f t="shared" si="12"/>
        <v>1630.98</v>
      </c>
      <c r="F79" s="62"/>
      <c r="G79" s="60"/>
      <c r="H79" s="62">
        <v>1630.98</v>
      </c>
      <c r="I79" s="60"/>
      <c r="J79" s="57">
        <f t="shared" si="13"/>
        <v>1267.3599999999999</v>
      </c>
      <c r="K79" s="84"/>
      <c r="L79" s="60"/>
      <c r="M79" s="62">
        <v>1267.3599999999999</v>
      </c>
      <c r="N79" s="60"/>
      <c r="O79" s="57">
        <f t="shared" si="14"/>
        <v>1267.3599999999999</v>
      </c>
      <c r="P79" s="84"/>
      <c r="Q79" s="60"/>
      <c r="R79" s="62">
        <v>1267.3599999999999</v>
      </c>
      <c r="S79" s="60"/>
      <c r="T79" s="60">
        <f t="shared" si="25"/>
        <v>77.705428637996775</v>
      </c>
      <c r="U79" s="80"/>
      <c r="V79" s="146"/>
      <c r="W79" s="146"/>
      <c r="X79" s="149"/>
      <c r="Y79" s="149"/>
      <c r="Z79" s="149"/>
      <c r="AA79" s="147"/>
      <c r="AB79" s="255"/>
      <c r="AC79" s="255"/>
    </row>
    <row r="80" spans="1:29" ht="28.5" customHeight="1" outlineLevel="1" x14ac:dyDescent="0.2">
      <c r="A80" s="68">
        <v>4</v>
      </c>
      <c r="B80" s="180" t="s">
        <v>336</v>
      </c>
      <c r="C80" s="181"/>
      <c r="D80" s="48"/>
      <c r="E80" s="57">
        <f t="shared" si="12"/>
        <v>1729.69</v>
      </c>
      <c r="F80" s="65"/>
      <c r="G80" s="53"/>
      <c r="H80" s="65"/>
      <c r="I80" s="53">
        <f>SUM(I81:I85)</f>
        <v>1729.69</v>
      </c>
      <c r="J80" s="57">
        <f>K80+L80+M80+N80</f>
        <v>1264.1300000000001</v>
      </c>
      <c r="K80" s="122"/>
      <c r="L80" s="53"/>
      <c r="M80" s="65"/>
      <c r="N80" s="53">
        <f>SUM(N81:N85)</f>
        <v>1264.1300000000001</v>
      </c>
      <c r="O80" s="57">
        <f t="shared" si="14"/>
        <v>1264.1300000000001</v>
      </c>
      <c r="P80" s="122"/>
      <c r="Q80" s="53"/>
      <c r="R80" s="65"/>
      <c r="S80" s="53">
        <f>SUM(S81:S85)</f>
        <v>1264.1300000000001</v>
      </c>
      <c r="T80" s="60">
        <f t="shared" si="25"/>
        <v>73.084194277587329</v>
      </c>
      <c r="U80" s="80"/>
      <c r="V80" s="146"/>
      <c r="W80" s="146"/>
      <c r="X80" s="149"/>
      <c r="Y80" s="149"/>
      <c r="Z80" s="149"/>
      <c r="AA80" s="147"/>
      <c r="AB80" s="255"/>
      <c r="AC80" s="255"/>
    </row>
    <row r="81" spans="1:29" ht="48" customHeight="1" outlineLevel="2" x14ac:dyDescent="0.2">
      <c r="A81" s="135" t="s">
        <v>391</v>
      </c>
      <c r="B81" s="178" t="s">
        <v>337</v>
      </c>
      <c r="C81" s="179"/>
      <c r="D81" s="74"/>
      <c r="E81" s="57">
        <f t="shared" si="12"/>
        <v>0</v>
      </c>
      <c r="F81" s="62"/>
      <c r="G81" s="60"/>
      <c r="H81" s="62"/>
      <c r="I81" s="60">
        <v>0</v>
      </c>
      <c r="J81" s="57">
        <f t="shared" si="13"/>
        <v>0</v>
      </c>
      <c r="K81" s="84"/>
      <c r="L81" s="60"/>
      <c r="M81" s="62"/>
      <c r="N81" s="60">
        <v>0</v>
      </c>
      <c r="O81" s="57">
        <f t="shared" si="14"/>
        <v>0</v>
      </c>
      <c r="P81" s="84"/>
      <c r="Q81" s="60"/>
      <c r="R81" s="62"/>
      <c r="S81" s="60">
        <v>0</v>
      </c>
      <c r="T81" s="60" t="s">
        <v>335</v>
      </c>
      <c r="U81" s="80"/>
      <c r="V81" s="146"/>
      <c r="W81" s="146"/>
      <c r="X81" s="149"/>
      <c r="Y81" s="149"/>
      <c r="Z81" s="149"/>
      <c r="AA81" s="147"/>
      <c r="AB81" s="255"/>
      <c r="AC81" s="255"/>
    </row>
    <row r="82" spans="1:29" ht="31.5" customHeight="1" outlineLevel="2" x14ac:dyDescent="0.2">
      <c r="A82" s="133" t="s">
        <v>392</v>
      </c>
      <c r="B82" s="178" t="s">
        <v>338</v>
      </c>
      <c r="C82" s="179"/>
      <c r="D82" s="74"/>
      <c r="E82" s="57">
        <f t="shared" si="12"/>
        <v>9.69</v>
      </c>
      <c r="F82" s="62"/>
      <c r="G82" s="60"/>
      <c r="H82" s="62"/>
      <c r="I82" s="60">
        <v>9.69</v>
      </c>
      <c r="J82" s="57">
        <f t="shared" si="13"/>
        <v>6.69</v>
      </c>
      <c r="K82" s="84"/>
      <c r="L82" s="60"/>
      <c r="M82" s="62"/>
      <c r="N82" s="60">
        <v>6.69</v>
      </c>
      <c r="O82" s="57">
        <f t="shared" si="14"/>
        <v>6.69</v>
      </c>
      <c r="P82" s="84"/>
      <c r="Q82" s="60"/>
      <c r="R82" s="62"/>
      <c r="S82" s="60">
        <v>6.69</v>
      </c>
      <c r="T82" s="60">
        <f t="shared" si="25"/>
        <v>69.040247678018588</v>
      </c>
      <c r="U82" s="80"/>
      <c r="V82" s="146"/>
      <c r="W82" s="146"/>
      <c r="X82" s="149"/>
      <c r="Y82" s="149"/>
      <c r="Z82" s="149"/>
      <c r="AA82" s="147"/>
      <c r="AB82" s="255"/>
      <c r="AC82" s="255"/>
    </row>
    <row r="83" spans="1:29" ht="31.5" customHeight="1" outlineLevel="2" x14ac:dyDescent="0.2">
      <c r="A83" s="133" t="s">
        <v>393</v>
      </c>
      <c r="B83" s="178" t="s">
        <v>339</v>
      </c>
      <c r="C83" s="179"/>
      <c r="D83" s="74"/>
      <c r="E83" s="57">
        <f t="shared" si="12"/>
        <v>1720</v>
      </c>
      <c r="F83" s="62"/>
      <c r="G83" s="60"/>
      <c r="H83" s="62"/>
      <c r="I83" s="60">
        <v>1720</v>
      </c>
      <c r="J83" s="57">
        <f t="shared" si="13"/>
        <v>1257.44</v>
      </c>
      <c r="K83" s="84"/>
      <c r="L83" s="60"/>
      <c r="M83" s="62"/>
      <c r="N83" s="60">
        <v>1257.44</v>
      </c>
      <c r="O83" s="57">
        <f t="shared" si="14"/>
        <v>1257.44</v>
      </c>
      <c r="P83" s="84"/>
      <c r="Q83" s="60"/>
      <c r="R83" s="62"/>
      <c r="S83" s="60">
        <v>1257.44</v>
      </c>
      <c r="T83" s="60">
        <f t="shared" si="25"/>
        <v>73.106976744186042</v>
      </c>
      <c r="U83" s="80"/>
      <c r="V83" s="146"/>
      <c r="W83" s="146"/>
      <c r="X83" s="149"/>
      <c r="Y83" s="149"/>
      <c r="Z83" s="149"/>
      <c r="AA83" s="147"/>
      <c r="AB83" s="255"/>
      <c r="AC83" s="255"/>
    </row>
    <row r="84" spans="1:29" ht="57" customHeight="1" outlineLevel="2" x14ac:dyDescent="0.2">
      <c r="A84" s="133" t="s">
        <v>394</v>
      </c>
      <c r="B84" s="178" t="s">
        <v>340</v>
      </c>
      <c r="C84" s="179"/>
      <c r="D84" s="74"/>
      <c r="E84" s="57">
        <f t="shared" si="12"/>
        <v>0</v>
      </c>
      <c r="F84" s="62"/>
      <c r="G84" s="60"/>
      <c r="H84" s="62"/>
      <c r="I84" s="60">
        <v>0</v>
      </c>
      <c r="J84" s="57">
        <f t="shared" si="13"/>
        <v>0</v>
      </c>
      <c r="K84" s="84"/>
      <c r="L84" s="60"/>
      <c r="M84" s="62"/>
      <c r="N84" s="60">
        <v>0</v>
      </c>
      <c r="O84" s="57">
        <f t="shared" si="14"/>
        <v>0</v>
      </c>
      <c r="P84" s="84"/>
      <c r="Q84" s="60"/>
      <c r="R84" s="62"/>
      <c r="S84" s="60">
        <v>0</v>
      </c>
      <c r="T84" s="60" t="s">
        <v>335</v>
      </c>
      <c r="U84" s="80"/>
      <c r="V84" s="146"/>
      <c r="W84" s="146"/>
      <c r="X84" s="149"/>
      <c r="Y84" s="149"/>
      <c r="Z84" s="149"/>
      <c r="AA84" s="147"/>
      <c r="AB84" s="255"/>
      <c r="AC84" s="255"/>
    </row>
    <row r="85" spans="1:29" ht="42" customHeight="1" outlineLevel="2" x14ac:dyDescent="0.2">
      <c r="A85" s="133" t="s">
        <v>395</v>
      </c>
      <c r="B85" s="178" t="s">
        <v>341</v>
      </c>
      <c r="C85" s="179"/>
      <c r="D85" s="74"/>
      <c r="E85" s="57">
        <f t="shared" si="12"/>
        <v>0</v>
      </c>
      <c r="F85" s="62"/>
      <c r="G85" s="60"/>
      <c r="H85" s="62"/>
      <c r="I85" s="60">
        <v>0</v>
      </c>
      <c r="J85" s="57">
        <f t="shared" si="13"/>
        <v>0</v>
      </c>
      <c r="K85" s="84"/>
      <c r="L85" s="60"/>
      <c r="M85" s="62"/>
      <c r="N85" s="60">
        <v>0</v>
      </c>
      <c r="O85" s="57">
        <f t="shared" si="14"/>
        <v>0</v>
      </c>
      <c r="P85" s="84"/>
      <c r="Q85" s="60"/>
      <c r="R85" s="62"/>
      <c r="S85" s="60">
        <v>0</v>
      </c>
      <c r="T85" s="60" t="s">
        <v>335</v>
      </c>
      <c r="U85" s="80"/>
      <c r="V85" s="146"/>
      <c r="W85" s="146"/>
      <c r="X85" s="149"/>
      <c r="Y85" s="149"/>
      <c r="Z85" s="149"/>
      <c r="AA85" s="147"/>
      <c r="AB85" s="255"/>
      <c r="AC85" s="255"/>
    </row>
    <row r="86" spans="1:29" ht="51.75" customHeight="1" x14ac:dyDescent="0.2">
      <c r="A86" s="42">
        <v>4</v>
      </c>
      <c r="B86" s="188" t="s">
        <v>229</v>
      </c>
      <c r="C86" s="189"/>
      <c r="D86" s="85"/>
      <c r="E86" s="44">
        <f>F86+G86+H86</f>
        <v>12744.429999999998</v>
      </c>
      <c r="F86" s="45"/>
      <c r="G86" s="44"/>
      <c r="H86" s="44">
        <f>SUM(H87:H90)</f>
        <v>12744.429999999998</v>
      </c>
      <c r="I86" s="46"/>
      <c r="J86" s="44">
        <f>K86+L86+M86</f>
        <v>8843.2599999999984</v>
      </c>
      <c r="K86" s="45"/>
      <c r="L86" s="44"/>
      <c r="M86" s="44">
        <f>SUM(M87:M90)</f>
        <v>8843.2599999999984</v>
      </c>
      <c r="N86" s="46"/>
      <c r="O86" s="44">
        <f>P86+Q86+R86</f>
        <v>8843.2599999999984</v>
      </c>
      <c r="P86" s="45"/>
      <c r="Q86" s="44"/>
      <c r="R86" s="44">
        <f>SUM(R87:R90)</f>
        <v>8843.2599999999984</v>
      </c>
      <c r="S86" s="46"/>
      <c r="T86" s="46">
        <f>O86/E86*100</f>
        <v>69.389215523958299</v>
      </c>
      <c r="U86" s="86"/>
      <c r="V86" s="177"/>
      <c r="W86" s="177"/>
      <c r="X86" s="177"/>
      <c r="Y86" s="149"/>
      <c r="Z86" s="149"/>
      <c r="AA86" s="147"/>
      <c r="AB86" s="255"/>
      <c r="AC86" s="255"/>
    </row>
    <row r="87" spans="1:29" ht="30" customHeight="1" outlineLevel="1" x14ac:dyDescent="0.2">
      <c r="A87" s="87">
        <v>1</v>
      </c>
      <c r="B87" s="178" t="s">
        <v>232</v>
      </c>
      <c r="C87" s="179"/>
      <c r="D87" s="56"/>
      <c r="E87" s="57">
        <f>F87+G87+H87</f>
        <v>1847.74</v>
      </c>
      <c r="F87" s="75"/>
      <c r="G87" s="60"/>
      <c r="H87" s="62">
        <v>1847.74</v>
      </c>
      <c r="I87" s="60"/>
      <c r="J87" s="57">
        <f>K87+L87+M87</f>
        <v>1847.74</v>
      </c>
      <c r="K87" s="60"/>
      <c r="L87" s="60"/>
      <c r="M87" s="62">
        <v>1847.74</v>
      </c>
      <c r="N87" s="60"/>
      <c r="O87" s="57">
        <f>P87+Q87+R87</f>
        <v>1847.74</v>
      </c>
      <c r="P87" s="60"/>
      <c r="Q87" s="60"/>
      <c r="R87" s="62">
        <v>1847.74</v>
      </c>
      <c r="S87" s="60"/>
      <c r="T87" s="60">
        <f t="shared" ref="T87:T90" si="26">O87/E87*100</f>
        <v>100</v>
      </c>
      <c r="U87" s="80"/>
      <c r="V87" s="146"/>
      <c r="W87" s="146"/>
      <c r="X87" s="149"/>
      <c r="Y87" s="149"/>
      <c r="Z87" s="149"/>
      <c r="AA87" s="147"/>
      <c r="AB87" s="255"/>
      <c r="AC87" s="255"/>
    </row>
    <row r="88" spans="1:29" ht="46.5" customHeight="1" outlineLevel="1" x14ac:dyDescent="0.2">
      <c r="A88" s="87">
        <v>2</v>
      </c>
      <c r="B88" s="178" t="s">
        <v>230</v>
      </c>
      <c r="C88" s="179"/>
      <c r="D88" s="56"/>
      <c r="E88" s="57">
        <f t="shared" ref="E88:E90" si="27">F88+G88+H88</f>
        <v>8746.7199999999993</v>
      </c>
      <c r="F88" s="75"/>
      <c r="G88" s="60"/>
      <c r="H88" s="62">
        <v>8746.7199999999993</v>
      </c>
      <c r="I88" s="60"/>
      <c r="J88" s="57">
        <f>K88+L88+M88</f>
        <v>5762.74</v>
      </c>
      <c r="K88" s="60"/>
      <c r="L88" s="60"/>
      <c r="M88" s="62">
        <v>5762.74</v>
      </c>
      <c r="N88" s="60"/>
      <c r="O88" s="57">
        <f t="shared" ref="O88:O90" si="28">P88+Q88+R88</f>
        <v>5762.74</v>
      </c>
      <c r="P88" s="60"/>
      <c r="Q88" s="60"/>
      <c r="R88" s="62">
        <v>5762.74</v>
      </c>
      <c r="S88" s="60"/>
      <c r="T88" s="60">
        <f t="shared" si="26"/>
        <v>65.884583020835237</v>
      </c>
      <c r="U88" s="80"/>
      <c r="V88" s="146"/>
      <c r="W88" s="146"/>
      <c r="X88" s="149"/>
      <c r="Y88" s="149"/>
      <c r="Z88" s="149"/>
      <c r="AA88" s="147"/>
      <c r="AB88" s="255"/>
      <c r="AC88" s="255"/>
    </row>
    <row r="89" spans="1:29" ht="35.25" customHeight="1" outlineLevel="1" x14ac:dyDescent="0.2">
      <c r="A89" s="87">
        <v>4</v>
      </c>
      <c r="B89" s="178" t="s">
        <v>418</v>
      </c>
      <c r="C89" s="179"/>
      <c r="D89" s="56"/>
      <c r="E89" s="57">
        <f t="shared" ref="E89" si="29">F89+G89+H89</f>
        <v>820.89</v>
      </c>
      <c r="F89" s="75"/>
      <c r="G89" s="60"/>
      <c r="H89" s="60">
        <v>820.89</v>
      </c>
      <c r="I89" s="60"/>
      <c r="J89" s="57">
        <f t="shared" ref="J89:J90" si="30">K89+L89+M89</f>
        <v>165.2</v>
      </c>
      <c r="K89" s="60"/>
      <c r="L89" s="60"/>
      <c r="M89" s="62">
        <v>165.2</v>
      </c>
      <c r="N89" s="60"/>
      <c r="O89" s="57">
        <f t="shared" si="28"/>
        <v>165.2</v>
      </c>
      <c r="P89" s="60"/>
      <c r="Q89" s="60"/>
      <c r="R89" s="62">
        <v>165.2</v>
      </c>
      <c r="S89" s="60"/>
      <c r="T89" s="60">
        <f t="shared" si="26"/>
        <v>20.124499019357039</v>
      </c>
      <c r="U89" s="80"/>
      <c r="V89" s="146"/>
      <c r="W89" s="146"/>
      <c r="X89" s="149"/>
      <c r="Y89" s="149"/>
      <c r="Z89" s="149"/>
      <c r="AA89" s="147"/>
      <c r="AB89" s="255"/>
      <c r="AC89" s="255"/>
    </row>
    <row r="90" spans="1:29" ht="26.25" customHeight="1" outlineLevel="1" x14ac:dyDescent="0.2">
      <c r="A90" s="87">
        <v>5</v>
      </c>
      <c r="B90" s="178" t="s">
        <v>231</v>
      </c>
      <c r="C90" s="179"/>
      <c r="D90" s="56"/>
      <c r="E90" s="57">
        <f t="shared" si="27"/>
        <v>1329.08</v>
      </c>
      <c r="F90" s="62"/>
      <c r="G90" s="62"/>
      <c r="H90" s="60">
        <v>1329.08</v>
      </c>
      <c r="I90" s="60"/>
      <c r="J90" s="57">
        <f t="shared" si="30"/>
        <v>1067.58</v>
      </c>
      <c r="K90" s="62"/>
      <c r="L90" s="62"/>
      <c r="M90" s="62">
        <v>1067.58</v>
      </c>
      <c r="N90" s="60"/>
      <c r="O90" s="57">
        <f t="shared" si="28"/>
        <v>1067.58</v>
      </c>
      <c r="P90" s="62"/>
      <c r="Q90" s="62"/>
      <c r="R90" s="62">
        <v>1067.58</v>
      </c>
      <c r="S90" s="60"/>
      <c r="T90" s="60">
        <f t="shared" si="26"/>
        <v>80.324735907545062</v>
      </c>
      <c r="U90" s="80"/>
      <c r="V90" s="146"/>
      <c r="W90" s="146"/>
      <c r="X90" s="149"/>
      <c r="Y90" s="149"/>
      <c r="Z90" s="149"/>
      <c r="AA90" s="147"/>
      <c r="AB90" s="255"/>
      <c r="AC90" s="255"/>
    </row>
    <row r="91" spans="1:29" ht="60" customHeight="1" x14ac:dyDescent="0.2">
      <c r="A91" s="42">
        <v>5</v>
      </c>
      <c r="B91" s="188" t="s">
        <v>19</v>
      </c>
      <c r="C91" s="189"/>
      <c r="D91" s="43"/>
      <c r="E91" s="44">
        <f>F91+G91+H91+I91</f>
        <v>336243.58</v>
      </c>
      <c r="F91" s="77"/>
      <c r="G91" s="44"/>
      <c r="H91" s="44">
        <f>H92+H124+H128+H150</f>
        <v>336243.58</v>
      </c>
      <c r="I91" s="67"/>
      <c r="J91" s="44">
        <f>K91+L91+M91+N91</f>
        <v>144755.20499999999</v>
      </c>
      <c r="K91" s="45"/>
      <c r="L91" s="44"/>
      <c r="M91" s="44">
        <f>M92+M124+M128+M150</f>
        <v>144755.20499999999</v>
      </c>
      <c r="N91" s="67"/>
      <c r="O91" s="44">
        <f>P91+Q91+R91+S91</f>
        <v>144755.20499999999</v>
      </c>
      <c r="P91" s="45"/>
      <c r="Q91" s="44"/>
      <c r="R91" s="44">
        <f>R92+R124+R128+R150</f>
        <v>144755.20499999999</v>
      </c>
      <c r="S91" s="67"/>
      <c r="T91" s="46">
        <f>O91/E91*100</f>
        <v>43.050697057175036</v>
      </c>
      <c r="U91" s="80"/>
      <c r="V91" s="177"/>
      <c r="W91" s="177"/>
      <c r="X91" s="177"/>
      <c r="Y91" s="149"/>
      <c r="Z91" s="149"/>
      <c r="AA91" s="147"/>
      <c r="AB91" s="255"/>
      <c r="AC91" s="255"/>
    </row>
    <row r="92" spans="1:29" ht="72.75" customHeight="1" outlineLevel="1" x14ac:dyDescent="0.2">
      <c r="A92" s="68">
        <v>1</v>
      </c>
      <c r="B92" s="180" t="s">
        <v>20</v>
      </c>
      <c r="C92" s="181"/>
      <c r="D92" s="48"/>
      <c r="E92" s="49">
        <f>F92+G92+H92+I92</f>
        <v>52275.600000000006</v>
      </c>
      <c r="F92" s="65"/>
      <c r="G92" s="49"/>
      <c r="H92" s="49">
        <f>H93</f>
        <v>52275.600000000006</v>
      </c>
      <c r="I92" s="53"/>
      <c r="J92" s="49">
        <f>K92+L92+M92+N92</f>
        <v>28519.489999999998</v>
      </c>
      <c r="K92" s="65"/>
      <c r="L92" s="49"/>
      <c r="M92" s="49">
        <f>M93</f>
        <v>28519.489999999998</v>
      </c>
      <c r="N92" s="53"/>
      <c r="O92" s="49">
        <f>P92+Q92+R92+S92</f>
        <v>28519.489999999998</v>
      </c>
      <c r="P92" s="65"/>
      <c r="Q92" s="49"/>
      <c r="R92" s="49">
        <f>R93</f>
        <v>28519.489999999998</v>
      </c>
      <c r="S92" s="53"/>
      <c r="T92" s="60">
        <f t="shared" ref="T92:T151" si="31">O92/E92*100</f>
        <v>54.556026138389605</v>
      </c>
      <c r="U92" s="80"/>
      <c r="V92" s="146"/>
      <c r="W92" s="146"/>
      <c r="X92" s="149"/>
      <c r="Y92" s="149"/>
      <c r="Z92" s="149"/>
      <c r="AA92" s="147"/>
      <c r="AB92" s="255"/>
      <c r="AC92" s="255"/>
    </row>
    <row r="93" spans="1:29" ht="19.5" customHeight="1" outlineLevel="2" x14ac:dyDescent="0.2">
      <c r="A93" s="89" t="s">
        <v>436</v>
      </c>
      <c r="B93" s="190" t="s">
        <v>45</v>
      </c>
      <c r="C93" s="191"/>
      <c r="D93" s="74"/>
      <c r="E93" s="57">
        <f>F93+G93+H93+I93</f>
        <v>52275.600000000006</v>
      </c>
      <c r="F93" s="62"/>
      <c r="G93" s="57"/>
      <c r="H93" s="62">
        <f>H94+H123</f>
        <v>52275.600000000006</v>
      </c>
      <c r="I93" s="60"/>
      <c r="J93" s="57">
        <f>K93+L93+M93+N93</f>
        <v>28519.489999999998</v>
      </c>
      <c r="K93" s="62"/>
      <c r="L93" s="57"/>
      <c r="M93" s="62">
        <f>M94+M123</f>
        <v>28519.489999999998</v>
      </c>
      <c r="N93" s="60"/>
      <c r="O93" s="57">
        <f>P93+Q93+R93+S93</f>
        <v>28519.489999999998</v>
      </c>
      <c r="P93" s="62"/>
      <c r="Q93" s="57"/>
      <c r="R93" s="62">
        <f>R94+R123</f>
        <v>28519.489999999998</v>
      </c>
      <c r="S93" s="60"/>
      <c r="T93" s="60">
        <f t="shared" si="31"/>
        <v>54.556026138389605</v>
      </c>
      <c r="U93" s="80"/>
      <c r="V93" s="146"/>
      <c r="W93" s="146"/>
      <c r="X93" s="149"/>
      <c r="Y93" s="149"/>
      <c r="Z93" s="149"/>
      <c r="AA93" s="147"/>
      <c r="AB93" s="255"/>
      <c r="AC93" s="255"/>
    </row>
    <row r="94" spans="1:29" ht="19.5" customHeight="1" outlineLevel="3" x14ac:dyDescent="0.2">
      <c r="A94" s="138" t="s">
        <v>437</v>
      </c>
      <c r="B94" s="178" t="s">
        <v>419</v>
      </c>
      <c r="C94" s="179"/>
      <c r="D94" s="56"/>
      <c r="E94" s="57">
        <f t="shared" ref="E94:E123" si="32">F94+G94+H94+I94</f>
        <v>40775.600000000006</v>
      </c>
      <c r="F94" s="62"/>
      <c r="G94" s="57"/>
      <c r="H94" s="40">
        <f>H95+H105+H108+H112+H121+H122</f>
        <v>40775.600000000006</v>
      </c>
      <c r="I94" s="60"/>
      <c r="J94" s="57">
        <f t="shared" ref="J94:J123" si="33">K94+L94+M94+N94</f>
        <v>28519.489999999998</v>
      </c>
      <c r="K94" s="62"/>
      <c r="L94" s="57"/>
      <c r="M94" s="40">
        <f>M95+M105+M108+M112+M121+M122</f>
        <v>28519.489999999998</v>
      </c>
      <c r="N94" s="60"/>
      <c r="O94" s="57">
        <f t="shared" ref="O94:O123" si="34">P94+Q94+R94+S94</f>
        <v>28519.489999999998</v>
      </c>
      <c r="P94" s="62"/>
      <c r="Q94" s="57"/>
      <c r="R94" s="40">
        <f>R95+R105+R108+R112+R121+R122</f>
        <v>28519.489999999998</v>
      </c>
      <c r="S94" s="60"/>
      <c r="T94" s="60">
        <f t="shared" si="31"/>
        <v>69.942539165579404</v>
      </c>
      <c r="U94" s="80"/>
      <c r="V94" s="146"/>
      <c r="W94" s="146"/>
      <c r="X94" s="149"/>
      <c r="Y94" s="149"/>
      <c r="Z94" s="149"/>
      <c r="AA94" s="147"/>
      <c r="AB94" s="255"/>
      <c r="AC94" s="255"/>
    </row>
    <row r="95" spans="1:29" outlineLevel="4" x14ac:dyDescent="0.2">
      <c r="A95" s="70" t="s">
        <v>438</v>
      </c>
      <c r="B95" s="158"/>
      <c r="C95" s="141" t="s">
        <v>420</v>
      </c>
      <c r="D95" s="34"/>
      <c r="E95" s="57">
        <f t="shared" si="32"/>
        <v>34379.350000000006</v>
      </c>
      <c r="F95" s="35"/>
      <c r="G95" s="35"/>
      <c r="H95" s="40">
        <f>SUM(H96:H104)</f>
        <v>34379.350000000006</v>
      </c>
      <c r="I95" s="38"/>
      <c r="J95" s="57">
        <f t="shared" si="33"/>
        <v>26220.36</v>
      </c>
      <c r="K95" s="35"/>
      <c r="L95" s="35"/>
      <c r="M95" s="40">
        <f>SUM(M96:M104)</f>
        <v>26220.36</v>
      </c>
      <c r="N95" s="38"/>
      <c r="O95" s="57">
        <f t="shared" si="34"/>
        <v>26220.36</v>
      </c>
      <c r="P95" s="35"/>
      <c r="Q95" s="35"/>
      <c r="R95" s="40">
        <f>SUM(R96:R104)</f>
        <v>26220.36</v>
      </c>
      <c r="S95" s="38"/>
      <c r="T95" s="60">
        <f t="shared" si="31"/>
        <v>76.267759570788854</v>
      </c>
      <c r="U95" s="86"/>
      <c r="V95" s="147"/>
      <c r="W95" s="146"/>
      <c r="X95" s="149"/>
      <c r="Y95" s="149"/>
      <c r="Z95" s="149"/>
      <c r="AA95" s="147"/>
      <c r="AB95" s="255"/>
      <c r="AC95" s="255"/>
    </row>
    <row r="96" spans="1:29" ht="38.25" outlineLevel="5" x14ac:dyDescent="0.2">
      <c r="A96" s="70" t="s">
        <v>439</v>
      </c>
      <c r="B96" s="158"/>
      <c r="C96" s="144" t="s">
        <v>421</v>
      </c>
      <c r="D96" s="34"/>
      <c r="E96" s="57">
        <f t="shared" si="32"/>
        <v>1646.17</v>
      </c>
      <c r="F96" s="35"/>
      <c r="G96" s="35"/>
      <c r="H96" s="35">
        <v>1646.17</v>
      </c>
      <c r="I96" s="38"/>
      <c r="J96" s="57">
        <f t="shared" si="33"/>
        <v>1646.17</v>
      </c>
      <c r="K96" s="35"/>
      <c r="L96" s="35"/>
      <c r="M96" s="251">
        <v>1646.17</v>
      </c>
      <c r="N96" s="38"/>
      <c r="O96" s="57">
        <f t="shared" si="34"/>
        <v>1646.17</v>
      </c>
      <c r="P96" s="35"/>
      <c r="Q96" s="35"/>
      <c r="R96" s="251">
        <v>1646.17</v>
      </c>
      <c r="S96" s="38"/>
      <c r="T96" s="60">
        <f t="shared" si="31"/>
        <v>100</v>
      </c>
      <c r="U96" s="86"/>
      <c r="V96" s="147"/>
      <c r="W96" s="146"/>
      <c r="X96" s="149"/>
      <c r="Y96" s="149"/>
      <c r="Z96" s="149"/>
      <c r="AA96" s="147"/>
      <c r="AB96" s="255"/>
      <c r="AC96" s="255"/>
    </row>
    <row r="97" spans="1:29" ht="25.5" outlineLevel="5" x14ac:dyDescent="0.2">
      <c r="A97" s="70" t="s">
        <v>440</v>
      </c>
      <c r="B97" s="158"/>
      <c r="C97" s="144" t="s">
        <v>422</v>
      </c>
      <c r="D97" s="34"/>
      <c r="E97" s="57">
        <f t="shared" si="32"/>
        <v>6093.3</v>
      </c>
      <c r="F97" s="35"/>
      <c r="G97" s="35"/>
      <c r="H97" s="35">
        <v>6093.3</v>
      </c>
      <c r="I97" s="38"/>
      <c r="J97" s="57">
        <f t="shared" si="33"/>
        <v>6093.3</v>
      </c>
      <c r="K97" s="35"/>
      <c r="L97" s="35"/>
      <c r="M97" s="251">
        <v>6093.3</v>
      </c>
      <c r="N97" s="38"/>
      <c r="O97" s="57">
        <f t="shared" si="34"/>
        <v>6093.3</v>
      </c>
      <c r="P97" s="35"/>
      <c r="Q97" s="35"/>
      <c r="R97" s="251">
        <v>6093.3</v>
      </c>
      <c r="S97" s="38"/>
      <c r="T97" s="60">
        <f t="shared" si="31"/>
        <v>100</v>
      </c>
      <c r="U97" s="80"/>
      <c r="V97" s="146"/>
      <c r="W97" s="146"/>
      <c r="X97" s="149"/>
      <c r="Y97" s="149"/>
      <c r="Z97" s="149"/>
      <c r="AA97" s="147"/>
      <c r="AB97" s="255"/>
      <c r="AC97" s="255"/>
    </row>
    <row r="98" spans="1:29" ht="25.5" outlineLevel="5" x14ac:dyDescent="0.2">
      <c r="A98" s="70" t="s">
        <v>441</v>
      </c>
      <c r="B98" s="158"/>
      <c r="C98" s="144" t="s">
        <v>423</v>
      </c>
      <c r="D98" s="34"/>
      <c r="E98" s="57">
        <f t="shared" si="32"/>
        <v>3935.48</v>
      </c>
      <c r="F98" s="35"/>
      <c r="G98" s="35"/>
      <c r="H98" s="35">
        <v>3935.48</v>
      </c>
      <c r="I98" s="38"/>
      <c r="J98" s="57">
        <f t="shared" si="33"/>
        <v>0</v>
      </c>
      <c r="K98" s="35"/>
      <c r="L98" s="35"/>
      <c r="M98" s="35">
        <v>0</v>
      </c>
      <c r="N98" s="38"/>
      <c r="O98" s="57">
        <f t="shared" si="34"/>
        <v>0</v>
      </c>
      <c r="P98" s="35"/>
      <c r="Q98" s="35"/>
      <c r="R98" s="35">
        <v>0</v>
      </c>
      <c r="S98" s="38"/>
      <c r="T98" s="60">
        <f t="shared" si="31"/>
        <v>0</v>
      </c>
      <c r="U98" s="80"/>
      <c r="V98" s="146"/>
      <c r="W98" s="146"/>
      <c r="X98" s="149"/>
      <c r="Y98" s="149"/>
      <c r="Z98" s="149"/>
      <c r="AA98" s="147"/>
      <c r="AB98" s="255"/>
      <c r="AC98" s="255"/>
    </row>
    <row r="99" spans="1:29" ht="25.5" outlineLevel="5" x14ac:dyDescent="0.2">
      <c r="A99" s="70" t="s">
        <v>442</v>
      </c>
      <c r="B99" s="158"/>
      <c r="C99" s="144" t="s">
        <v>424</v>
      </c>
      <c r="D99" s="34"/>
      <c r="E99" s="57">
        <f t="shared" si="32"/>
        <v>3574.14</v>
      </c>
      <c r="F99" s="35"/>
      <c r="G99" s="35"/>
      <c r="H99" s="35">
        <v>3574.14</v>
      </c>
      <c r="I99" s="38"/>
      <c r="J99" s="57">
        <f t="shared" si="33"/>
        <v>0</v>
      </c>
      <c r="K99" s="35"/>
      <c r="L99" s="35"/>
      <c r="M99" s="35">
        <v>0</v>
      </c>
      <c r="N99" s="38"/>
      <c r="O99" s="57">
        <f t="shared" si="34"/>
        <v>0</v>
      </c>
      <c r="P99" s="35"/>
      <c r="Q99" s="35"/>
      <c r="R99" s="35">
        <v>0</v>
      </c>
      <c r="S99" s="38"/>
      <c r="T99" s="60">
        <f t="shared" si="31"/>
        <v>0</v>
      </c>
      <c r="U99" s="80"/>
      <c r="V99" s="146"/>
      <c r="W99" s="146"/>
      <c r="X99" s="149"/>
      <c r="Y99" s="149"/>
      <c r="Z99" s="149"/>
      <c r="AA99" s="147"/>
      <c r="AB99" s="255"/>
      <c r="AC99" s="255"/>
    </row>
    <row r="100" spans="1:29" ht="25.5" outlineLevel="5" x14ac:dyDescent="0.2">
      <c r="A100" s="70" t="s">
        <v>443</v>
      </c>
      <c r="B100" s="158"/>
      <c r="C100" s="144" t="s">
        <v>425</v>
      </c>
      <c r="D100" s="34"/>
      <c r="E100" s="57">
        <f t="shared" si="32"/>
        <v>1431.57</v>
      </c>
      <c r="F100" s="35"/>
      <c r="G100" s="35"/>
      <c r="H100" s="35">
        <v>1431.57</v>
      </c>
      <c r="I100" s="38"/>
      <c r="J100" s="57">
        <f t="shared" si="33"/>
        <v>1431.57</v>
      </c>
      <c r="K100" s="35"/>
      <c r="L100" s="35"/>
      <c r="M100" s="251">
        <v>1431.57</v>
      </c>
      <c r="N100" s="38"/>
      <c r="O100" s="57">
        <f t="shared" si="34"/>
        <v>1431.57</v>
      </c>
      <c r="P100" s="35"/>
      <c r="Q100" s="35"/>
      <c r="R100" s="251">
        <v>1431.57</v>
      </c>
      <c r="S100" s="38"/>
      <c r="T100" s="60">
        <f t="shared" si="31"/>
        <v>100</v>
      </c>
      <c r="U100" s="80"/>
      <c r="V100" s="146"/>
      <c r="W100" s="146"/>
      <c r="X100" s="149"/>
      <c r="Y100" s="149"/>
      <c r="Z100" s="149"/>
      <c r="AA100" s="147"/>
      <c r="AB100" s="255"/>
      <c r="AC100" s="255"/>
    </row>
    <row r="101" spans="1:29" ht="25.5" outlineLevel="5" x14ac:dyDescent="0.2">
      <c r="A101" s="70" t="s">
        <v>444</v>
      </c>
      <c r="B101" s="158"/>
      <c r="C101" s="144" t="s">
        <v>426</v>
      </c>
      <c r="D101" s="34"/>
      <c r="E101" s="57">
        <f t="shared" si="32"/>
        <v>5313.68</v>
      </c>
      <c r="F101" s="35"/>
      <c r="G101" s="35"/>
      <c r="H101" s="35">
        <v>5313.68</v>
      </c>
      <c r="I101" s="38"/>
      <c r="J101" s="57">
        <f t="shared" si="33"/>
        <v>5313.68</v>
      </c>
      <c r="K101" s="35"/>
      <c r="L101" s="35"/>
      <c r="M101" s="251">
        <v>5313.68</v>
      </c>
      <c r="N101" s="38"/>
      <c r="O101" s="57">
        <f t="shared" si="34"/>
        <v>5313.68</v>
      </c>
      <c r="P101" s="35"/>
      <c r="Q101" s="35"/>
      <c r="R101" s="251">
        <v>5313.68</v>
      </c>
      <c r="S101" s="38"/>
      <c r="T101" s="60">
        <f t="shared" si="31"/>
        <v>100</v>
      </c>
      <c r="U101" s="80"/>
      <c r="V101" s="146"/>
      <c r="W101" s="146"/>
      <c r="X101" s="149"/>
      <c r="Y101" s="149"/>
      <c r="Z101" s="149"/>
      <c r="AA101" s="147"/>
      <c r="AB101" s="255"/>
      <c r="AC101" s="255"/>
    </row>
    <row r="102" spans="1:29" ht="25.5" outlineLevel="5" x14ac:dyDescent="0.2">
      <c r="A102" s="70" t="s">
        <v>445</v>
      </c>
      <c r="B102" s="158"/>
      <c r="C102" s="144" t="s">
        <v>427</v>
      </c>
      <c r="D102" s="34"/>
      <c r="E102" s="57">
        <f t="shared" si="32"/>
        <v>4618.49</v>
      </c>
      <c r="F102" s="35"/>
      <c r="G102" s="35"/>
      <c r="H102" s="35">
        <v>4618.49</v>
      </c>
      <c r="I102" s="38"/>
      <c r="J102" s="57">
        <f t="shared" si="33"/>
        <v>4618.49</v>
      </c>
      <c r="K102" s="35"/>
      <c r="L102" s="35"/>
      <c r="M102" s="251">
        <v>4618.49</v>
      </c>
      <c r="N102" s="38"/>
      <c r="O102" s="57">
        <f t="shared" si="34"/>
        <v>4618.49</v>
      </c>
      <c r="P102" s="35"/>
      <c r="Q102" s="35"/>
      <c r="R102" s="251">
        <v>4618.49</v>
      </c>
      <c r="S102" s="38"/>
      <c r="T102" s="60">
        <f t="shared" si="31"/>
        <v>100</v>
      </c>
      <c r="U102" s="86"/>
      <c r="V102" s="147"/>
      <c r="W102" s="146"/>
      <c r="X102" s="149"/>
      <c r="Y102" s="149"/>
      <c r="Z102" s="149"/>
      <c r="AA102" s="147"/>
      <c r="AB102" s="255"/>
      <c r="AC102" s="255"/>
    </row>
    <row r="103" spans="1:29" ht="25.5" outlineLevel="5" x14ac:dyDescent="0.2">
      <c r="A103" s="70" t="s">
        <v>446</v>
      </c>
      <c r="B103" s="158"/>
      <c r="C103" s="144" t="s">
        <v>428</v>
      </c>
      <c r="D103" s="34"/>
      <c r="E103" s="57">
        <f t="shared" si="32"/>
        <v>7117.15</v>
      </c>
      <c r="F103" s="35"/>
      <c r="G103" s="35"/>
      <c r="H103" s="35">
        <v>7117.15</v>
      </c>
      <c r="I103" s="38"/>
      <c r="J103" s="57">
        <f t="shared" si="33"/>
        <v>7117.15</v>
      </c>
      <c r="K103" s="35"/>
      <c r="L103" s="35"/>
      <c r="M103" s="251">
        <v>7117.15</v>
      </c>
      <c r="N103" s="38"/>
      <c r="O103" s="57">
        <f t="shared" si="34"/>
        <v>7117.15</v>
      </c>
      <c r="P103" s="35"/>
      <c r="Q103" s="35"/>
      <c r="R103" s="251">
        <v>7117.15</v>
      </c>
      <c r="S103" s="38"/>
      <c r="T103" s="60">
        <f t="shared" si="31"/>
        <v>100</v>
      </c>
      <c r="U103" s="80"/>
      <c r="V103" s="146"/>
      <c r="W103" s="146"/>
      <c r="X103" s="149"/>
      <c r="Y103" s="149"/>
      <c r="Z103" s="149"/>
      <c r="AA103" s="147"/>
      <c r="AB103" s="255"/>
      <c r="AC103" s="255"/>
    </row>
    <row r="104" spans="1:29" outlineLevel="5" x14ac:dyDescent="0.2">
      <c r="A104" s="70" t="s">
        <v>447</v>
      </c>
      <c r="B104" s="158"/>
      <c r="C104" s="144" t="s">
        <v>429</v>
      </c>
      <c r="D104" s="34"/>
      <c r="E104" s="57">
        <f t="shared" si="32"/>
        <v>649.37</v>
      </c>
      <c r="F104" s="35"/>
      <c r="G104" s="35"/>
      <c r="H104" s="35">
        <v>649.37</v>
      </c>
      <c r="I104" s="38"/>
      <c r="J104" s="57">
        <f t="shared" si="33"/>
        <v>0</v>
      </c>
      <c r="K104" s="35"/>
      <c r="L104" s="35"/>
      <c r="M104" s="35">
        <v>0</v>
      </c>
      <c r="N104" s="38"/>
      <c r="O104" s="57">
        <f t="shared" si="34"/>
        <v>0</v>
      </c>
      <c r="P104" s="35"/>
      <c r="Q104" s="35"/>
      <c r="R104" s="35"/>
      <c r="S104" s="38"/>
      <c r="T104" s="60">
        <f t="shared" si="31"/>
        <v>0</v>
      </c>
      <c r="U104" s="80"/>
      <c r="V104" s="147"/>
      <c r="W104" s="146"/>
      <c r="X104" s="149"/>
      <c r="Y104" s="149"/>
      <c r="Z104" s="149"/>
      <c r="AA104" s="147"/>
      <c r="AB104" s="255"/>
      <c r="AC104" s="255"/>
    </row>
    <row r="105" spans="1:29" outlineLevel="4" x14ac:dyDescent="0.2">
      <c r="A105" s="70" t="s">
        <v>448</v>
      </c>
      <c r="B105" s="158"/>
      <c r="C105" s="141" t="s">
        <v>46</v>
      </c>
      <c r="D105" s="34"/>
      <c r="E105" s="57">
        <f t="shared" si="32"/>
        <v>2285.5299999999997</v>
      </c>
      <c r="F105" s="35"/>
      <c r="G105" s="35"/>
      <c r="H105" s="40">
        <f>SUM(H106:H107)</f>
        <v>2285.5299999999997</v>
      </c>
      <c r="I105" s="38"/>
      <c r="J105" s="57">
        <f t="shared" si="33"/>
        <v>505.21</v>
      </c>
      <c r="K105" s="35"/>
      <c r="L105" s="35"/>
      <c r="M105" s="40">
        <f>SUM(M106:M107)</f>
        <v>505.21</v>
      </c>
      <c r="N105" s="38"/>
      <c r="O105" s="57">
        <f t="shared" si="34"/>
        <v>505.21</v>
      </c>
      <c r="P105" s="35"/>
      <c r="Q105" s="35"/>
      <c r="R105" s="40">
        <f>SUM(R106:R107)</f>
        <v>505.21</v>
      </c>
      <c r="S105" s="38"/>
      <c r="T105" s="60">
        <f t="shared" si="31"/>
        <v>22.104719693025253</v>
      </c>
      <c r="U105" s="80"/>
      <c r="V105" s="146"/>
      <c r="W105" s="146"/>
      <c r="X105" s="149"/>
      <c r="Y105" s="149"/>
      <c r="Z105" s="149"/>
      <c r="AA105" s="147"/>
      <c r="AB105" s="255"/>
      <c r="AC105" s="255"/>
    </row>
    <row r="106" spans="1:29" ht="25.5" outlineLevel="5" x14ac:dyDescent="0.2">
      <c r="A106" s="70" t="s">
        <v>501</v>
      </c>
      <c r="B106" s="158"/>
      <c r="C106" s="144" t="s">
        <v>430</v>
      </c>
      <c r="D106" s="34"/>
      <c r="E106" s="57">
        <f t="shared" si="32"/>
        <v>505.21</v>
      </c>
      <c r="F106" s="35"/>
      <c r="G106" s="35"/>
      <c r="H106" s="35">
        <v>505.21</v>
      </c>
      <c r="I106" s="38"/>
      <c r="J106" s="57">
        <f t="shared" si="33"/>
        <v>505.21</v>
      </c>
      <c r="K106" s="35"/>
      <c r="L106" s="35"/>
      <c r="M106" s="252">
        <v>505.21</v>
      </c>
      <c r="N106" s="38"/>
      <c r="O106" s="57">
        <f t="shared" si="34"/>
        <v>505.21</v>
      </c>
      <c r="P106" s="35"/>
      <c r="Q106" s="35"/>
      <c r="R106" s="252">
        <v>505.21</v>
      </c>
      <c r="S106" s="38"/>
      <c r="T106" s="60">
        <f t="shared" si="31"/>
        <v>100</v>
      </c>
      <c r="U106" s="80"/>
      <c r="V106" s="146"/>
      <c r="W106" s="146"/>
      <c r="X106" s="149"/>
      <c r="Y106" s="149"/>
      <c r="Z106" s="149"/>
      <c r="AA106" s="147"/>
      <c r="AB106" s="255"/>
      <c r="AC106" s="255"/>
    </row>
    <row r="107" spans="1:29" ht="38.25" outlineLevel="5" x14ac:dyDescent="0.2">
      <c r="A107" s="70" t="s">
        <v>502</v>
      </c>
      <c r="B107" s="158"/>
      <c r="C107" s="144" t="s">
        <v>431</v>
      </c>
      <c r="D107" s="34"/>
      <c r="E107" s="57">
        <f t="shared" si="32"/>
        <v>1780.32</v>
      </c>
      <c r="F107" s="35"/>
      <c r="G107" s="35"/>
      <c r="H107" s="35">
        <v>1780.32</v>
      </c>
      <c r="I107" s="38"/>
      <c r="J107" s="57">
        <f t="shared" si="33"/>
        <v>0</v>
      </c>
      <c r="K107" s="35"/>
      <c r="L107" s="35"/>
      <c r="M107" s="35">
        <v>0</v>
      </c>
      <c r="N107" s="38"/>
      <c r="O107" s="57">
        <f t="shared" si="34"/>
        <v>0</v>
      </c>
      <c r="P107" s="35"/>
      <c r="Q107" s="35"/>
      <c r="R107" s="35">
        <v>0</v>
      </c>
      <c r="S107" s="38"/>
      <c r="T107" s="60">
        <f t="shared" si="31"/>
        <v>0</v>
      </c>
      <c r="U107" s="80"/>
      <c r="V107" s="146"/>
      <c r="W107" s="146"/>
      <c r="X107" s="149"/>
      <c r="Y107" s="149"/>
      <c r="Z107" s="149"/>
      <c r="AA107" s="147"/>
      <c r="AB107" s="255"/>
      <c r="AC107" s="255"/>
    </row>
    <row r="108" spans="1:29" outlineLevel="4" x14ac:dyDescent="0.2">
      <c r="A108" s="70" t="s">
        <v>449</v>
      </c>
      <c r="B108" s="158"/>
      <c r="C108" s="141" t="s">
        <v>432</v>
      </c>
      <c r="D108" s="34"/>
      <c r="E108" s="57">
        <f t="shared" si="32"/>
        <v>969.76</v>
      </c>
      <c r="F108" s="35"/>
      <c r="G108" s="35"/>
      <c r="H108" s="40">
        <f>SUM(H109:H111)</f>
        <v>969.76</v>
      </c>
      <c r="I108" s="38"/>
      <c r="J108" s="57">
        <f t="shared" si="33"/>
        <v>738.03</v>
      </c>
      <c r="K108" s="35"/>
      <c r="L108" s="35"/>
      <c r="M108" s="40">
        <f>SUM(M109:M111)</f>
        <v>738.03</v>
      </c>
      <c r="N108" s="38"/>
      <c r="O108" s="57">
        <f t="shared" si="34"/>
        <v>738.03</v>
      </c>
      <c r="P108" s="35"/>
      <c r="Q108" s="35"/>
      <c r="R108" s="40">
        <f>SUM(R109:R111)</f>
        <v>738.03</v>
      </c>
      <c r="S108" s="38"/>
      <c r="T108" s="60">
        <f t="shared" si="31"/>
        <v>76.104396964197335</v>
      </c>
      <c r="U108" s="80"/>
      <c r="V108" s="146"/>
      <c r="W108" s="146"/>
      <c r="X108" s="149"/>
      <c r="Y108" s="149"/>
      <c r="Z108" s="149"/>
      <c r="AA108" s="147"/>
      <c r="AB108" s="255"/>
      <c r="AC108" s="255"/>
    </row>
    <row r="109" spans="1:29" ht="25.5" outlineLevel="5" x14ac:dyDescent="0.2">
      <c r="A109" s="70" t="s">
        <v>503</v>
      </c>
      <c r="B109" s="158"/>
      <c r="C109" s="144" t="s">
        <v>433</v>
      </c>
      <c r="D109" s="34"/>
      <c r="E109" s="57">
        <f t="shared" si="32"/>
        <v>434.16</v>
      </c>
      <c r="F109" s="35"/>
      <c r="G109" s="35"/>
      <c r="H109" s="35">
        <v>434.16</v>
      </c>
      <c r="I109" s="38"/>
      <c r="J109" s="57">
        <f t="shared" si="33"/>
        <v>434.16</v>
      </c>
      <c r="K109" s="35"/>
      <c r="L109" s="35"/>
      <c r="M109" s="252">
        <v>434.16</v>
      </c>
      <c r="N109" s="38"/>
      <c r="O109" s="57">
        <f t="shared" si="34"/>
        <v>434.16</v>
      </c>
      <c r="P109" s="35"/>
      <c r="Q109" s="35"/>
      <c r="R109" s="252">
        <v>434.16</v>
      </c>
      <c r="S109" s="38"/>
      <c r="T109" s="60">
        <f t="shared" si="31"/>
        <v>100</v>
      </c>
      <c r="U109" s="80"/>
      <c r="V109" s="146"/>
      <c r="W109" s="146"/>
      <c r="X109" s="149"/>
      <c r="Y109" s="149"/>
      <c r="Z109" s="149"/>
      <c r="AA109" s="147"/>
      <c r="AB109" s="255"/>
      <c r="AC109" s="255"/>
    </row>
    <row r="110" spans="1:29" ht="25.5" outlineLevel="5" x14ac:dyDescent="0.2">
      <c r="A110" s="70" t="s">
        <v>504</v>
      </c>
      <c r="B110" s="158"/>
      <c r="C110" s="144" t="s">
        <v>426</v>
      </c>
      <c r="D110" s="34"/>
      <c r="E110" s="57">
        <f t="shared" si="32"/>
        <v>303.87</v>
      </c>
      <c r="F110" s="35"/>
      <c r="G110" s="35"/>
      <c r="H110" s="35">
        <v>303.87</v>
      </c>
      <c r="I110" s="38"/>
      <c r="J110" s="57">
        <f t="shared" si="33"/>
        <v>303.87</v>
      </c>
      <c r="K110" s="35"/>
      <c r="L110" s="35"/>
      <c r="M110" s="252">
        <v>303.87</v>
      </c>
      <c r="N110" s="38"/>
      <c r="O110" s="57">
        <f t="shared" si="34"/>
        <v>303.87</v>
      </c>
      <c r="P110" s="35"/>
      <c r="Q110" s="35"/>
      <c r="R110" s="252">
        <v>303.87</v>
      </c>
      <c r="S110" s="38"/>
      <c r="T110" s="60">
        <f t="shared" si="31"/>
        <v>100</v>
      </c>
      <c r="U110" s="80"/>
      <c r="V110" s="146"/>
      <c r="W110" s="146"/>
      <c r="X110" s="149"/>
      <c r="Y110" s="149"/>
      <c r="Z110" s="149"/>
      <c r="AA110" s="147"/>
      <c r="AB110" s="255"/>
      <c r="AC110" s="255"/>
    </row>
    <row r="111" spans="1:29" ht="25.5" outlineLevel="5" x14ac:dyDescent="0.2">
      <c r="A111" s="70" t="s">
        <v>505</v>
      </c>
      <c r="B111" s="158"/>
      <c r="C111" s="144" t="s">
        <v>427</v>
      </c>
      <c r="D111" s="34"/>
      <c r="E111" s="57">
        <f t="shared" si="32"/>
        <v>231.73</v>
      </c>
      <c r="F111" s="35"/>
      <c r="G111" s="35"/>
      <c r="H111" s="35">
        <v>231.73</v>
      </c>
      <c r="I111" s="38"/>
      <c r="J111" s="57">
        <f t="shared" si="33"/>
        <v>0</v>
      </c>
      <c r="K111" s="35"/>
      <c r="L111" s="35"/>
      <c r="M111" s="35">
        <v>0</v>
      </c>
      <c r="N111" s="38"/>
      <c r="O111" s="57">
        <f t="shared" si="34"/>
        <v>0</v>
      </c>
      <c r="P111" s="35"/>
      <c r="Q111" s="35"/>
      <c r="R111" s="35">
        <v>0</v>
      </c>
      <c r="S111" s="38"/>
      <c r="T111" s="60">
        <f t="shared" si="31"/>
        <v>0</v>
      </c>
      <c r="U111" s="80"/>
      <c r="V111" s="146"/>
      <c r="W111" s="146"/>
      <c r="X111" s="149"/>
      <c r="Y111" s="149"/>
      <c r="Z111" s="149"/>
      <c r="AA111" s="147"/>
      <c r="AB111" s="255"/>
      <c r="AC111" s="255"/>
    </row>
    <row r="112" spans="1:29" outlineLevel="4" x14ac:dyDescent="0.2">
      <c r="A112" s="70" t="s">
        <v>450</v>
      </c>
      <c r="B112" s="158"/>
      <c r="C112" s="141" t="s">
        <v>434</v>
      </c>
      <c r="D112" s="34"/>
      <c r="E112" s="57">
        <f t="shared" si="32"/>
        <v>1706.29</v>
      </c>
      <c r="F112" s="35"/>
      <c r="G112" s="35"/>
      <c r="H112" s="40">
        <f>SUM(H113:H120)</f>
        <v>1706.29</v>
      </c>
      <c r="I112" s="38"/>
      <c r="J112" s="57">
        <f t="shared" si="33"/>
        <v>1055.8900000000001</v>
      </c>
      <c r="K112" s="35"/>
      <c r="L112" s="35"/>
      <c r="M112" s="40">
        <f>SUM(M113:M120)</f>
        <v>1055.8900000000001</v>
      </c>
      <c r="N112" s="38"/>
      <c r="O112" s="57">
        <f t="shared" si="34"/>
        <v>1055.8900000000001</v>
      </c>
      <c r="P112" s="35"/>
      <c r="Q112" s="35"/>
      <c r="R112" s="40">
        <f>SUM(R113:R120)</f>
        <v>1055.8900000000001</v>
      </c>
      <c r="S112" s="38"/>
      <c r="T112" s="60">
        <f t="shared" si="31"/>
        <v>61.882212285133257</v>
      </c>
      <c r="U112" s="80"/>
      <c r="V112" s="146"/>
      <c r="W112" s="146"/>
      <c r="X112" s="149"/>
      <c r="Y112" s="149"/>
      <c r="Z112" s="149"/>
      <c r="AA112" s="147"/>
      <c r="AB112" s="255"/>
      <c r="AC112" s="255"/>
    </row>
    <row r="113" spans="1:29" ht="25.5" outlineLevel="5" x14ac:dyDescent="0.2">
      <c r="A113" s="70" t="s">
        <v>451</v>
      </c>
      <c r="B113" s="158"/>
      <c r="C113" s="141" t="s">
        <v>422</v>
      </c>
      <c r="D113" s="34"/>
      <c r="E113" s="57">
        <f t="shared" si="32"/>
        <v>326.99</v>
      </c>
      <c r="F113" s="35"/>
      <c r="G113" s="35"/>
      <c r="H113" s="35">
        <v>326.99</v>
      </c>
      <c r="I113" s="38"/>
      <c r="J113" s="57">
        <f t="shared" si="33"/>
        <v>326.99</v>
      </c>
      <c r="K113" s="35"/>
      <c r="L113" s="35"/>
      <c r="M113" s="251">
        <v>326.99</v>
      </c>
      <c r="N113" s="38"/>
      <c r="O113" s="57">
        <f t="shared" si="34"/>
        <v>326.99</v>
      </c>
      <c r="P113" s="35"/>
      <c r="Q113" s="35"/>
      <c r="R113" s="251">
        <v>326.99</v>
      </c>
      <c r="S113" s="38"/>
      <c r="T113" s="60">
        <f t="shared" si="31"/>
        <v>100</v>
      </c>
      <c r="U113" s="80"/>
      <c r="V113" s="146"/>
      <c r="W113" s="146"/>
      <c r="X113" s="149"/>
      <c r="Y113" s="149"/>
      <c r="Z113" s="149"/>
      <c r="AA113" s="147"/>
      <c r="AB113" s="255"/>
      <c r="AC113" s="255"/>
    </row>
    <row r="114" spans="1:29" ht="25.5" outlineLevel="5" x14ac:dyDescent="0.2">
      <c r="A114" s="70" t="s">
        <v>452</v>
      </c>
      <c r="B114" s="158"/>
      <c r="C114" s="141" t="s">
        <v>423</v>
      </c>
      <c r="D114" s="34"/>
      <c r="E114" s="57">
        <f t="shared" si="32"/>
        <v>156.44999999999999</v>
      </c>
      <c r="F114" s="35"/>
      <c r="G114" s="35"/>
      <c r="H114" s="35">
        <v>156.44999999999999</v>
      </c>
      <c r="I114" s="38"/>
      <c r="J114" s="57">
        <f t="shared" si="33"/>
        <v>0</v>
      </c>
      <c r="K114" s="35"/>
      <c r="L114" s="35"/>
      <c r="M114" s="35">
        <v>0</v>
      </c>
      <c r="N114" s="38"/>
      <c r="O114" s="57">
        <f t="shared" si="34"/>
        <v>0</v>
      </c>
      <c r="P114" s="35"/>
      <c r="Q114" s="35"/>
      <c r="R114" s="35">
        <v>0</v>
      </c>
      <c r="S114" s="38"/>
      <c r="T114" s="60">
        <f t="shared" si="31"/>
        <v>0</v>
      </c>
      <c r="U114" s="80"/>
      <c r="V114" s="146"/>
      <c r="W114" s="146"/>
      <c r="X114" s="149"/>
      <c r="Y114" s="149"/>
      <c r="Z114" s="149"/>
      <c r="AA114" s="147"/>
      <c r="AB114" s="255"/>
      <c r="AC114" s="255"/>
    </row>
    <row r="115" spans="1:29" ht="25.5" outlineLevel="5" x14ac:dyDescent="0.2">
      <c r="A115" s="70" t="s">
        <v>453</v>
      </c>
      <c r="B115" s="158"/>
      <c r="C115" s="141" t="s">
        <v>421</v>
      </c>
      <c r="D115" s="34"/>
      <c r="E115" s="57">
        <f t="shared" si="32"/>
        <v>62.17</v>
      </c>
      <c r="F115" s="35"/>
      <c r="G115" s="35"/>
      <c r="H115" s="35">
        <v>62.17</v>
      </c>
      <c r="I115" s="38"/>
      <c r="J115" s="57">
        <f t="shared" si="33"/>
        <v>62.17</v>
      </c>
      <c r="K115" s="35"/>
      <c r="L115" s="35"/>
      <c r="M115" s="252">
        <v>62.17</v>
      </c>
      <c r="N115" s="38"/>
      <c r="O115" s="57">
        <f t="shared" si="34"/>
        <v>62.17</v>
      </c>
      <c r="P115" s="35"/>
      <c r="Q115" s="35"/>
      <c r="R115" s="252">
        <v>62.17</v>
      </c>
      <c r="S115" s="38"/>
      <c r="T115" s="60">
        <f t="shared" si="31"/>
        <v>100</v>
      </c>
      <c r="U115" s="80"/>
      <c r="V115" s="146"/>
      <c r="W115" s="146"/>
      <c r="X115" s="149"/>
      <c r="Y115" s="149"/>
      <c r="Z115" s="149"/>
      <c r="AA115" s="147"/>
      <c r="AB115" s="255"/>
      <c r="AC115" s="255"/>
    </row>
    <row r="116" spans="1:29" ht="25.5" outlineLevel="5" x14ac:dyDescent="0.2">
      <c r="A116" s="70" t="s">
        <v>454</v>
      </c>
      <c r="B116" s="158"/>
      <c r="C116" s="141" t="s">
        <v>425</v>
      </c>
      <c r="D116" s="34"/>
      <c r="E116" s="57">
        <f t="shared" si="32"/>
        <v>39.299999999999997</v>
      </c>
      <c r="F116" s="35"/>
      <c r="G116" s="35"/>
      <c r="H116" s="35">
        <v>39.299999999999997</v>
      </c>
      <c r="I116" s="38"/>
      <c r="J116" s="57">
        <f t="shared" si="33"/>
        <v>39.299999999999997</v>
      </c>
      <c r="K116" s="35"/>
      <c r="L116" s="35"/>
      <c r="M116" s="252">
        <v>39.299999999999997</v>
      </c>
      <c r="N116" s="38"/>
      <c r="O116" s="57">
        <f t="shared" si="34"/>
        <v>39.299999999999997</v>
      </c>
      <c r="P116" s="35"/>
      <c r="Q116" s="35"/>
      <c r="R116" s="252">
        <v>39.299999999999997</v>
      </c>
      <c r="S116" s="38"/>
      <c r="T116" s="60">
        <f t="shared" si="31"/>
        <v>100</v>
      </c>
      <c r="U116" s="80"/>
      <c r="V116" s="146"/>
      <c r="W116" s="146"/>
      <c r="X116" s="149"/>
      <c r="Y116" s="149"/>
      <c r="Z116" s="149"/>
      <c r="AA116" s="147"/>
      <c r="AB116" s="255"/>
      <c r="AC116" s="255"/>
    </row>
    <row r="117" spans="1:29" ht="25.5" outlineLevel="5" x14ac:dyDescent="0.2">
      <c r="A117" s="70" t="s">
        <v>455</v>
      </c>
      <c r="B117" s="158"/>
      <c r="C117" s="141" t="s">
        <v>428</v>
      </c>
      <c r="D117" s="34"/>
      <c r="E117" s="57">
        <f t="shared" si="32"/>
        <v>371.92</v>
      </c>
      <c r="F117" s="35"/>
      <c r="G117" s="35"/>
      <c r="H117" s="35">
        <v>371.92</v>
      </c>
      <c r="I117" s="38"/>
      <c r="J117" s="57">
        <f t="shared" si="33"/>
        <v>371.92</v>
      </c>
      <c r="K117" s="35"/>
      <c r="L117" s="35"/>
      <c r="M117" s="252">
        <v>371.92</v>
      </c>
      <c r="N117" s="38"/>
      <c r="O117" s="57">
        <f t="shared" si="34"/>
        <v>371.92</v>
      </c>
      <c r="P117" s="35"/>
      <c r="Q117" s="35"/>
      <c r="R117" s="252">
        <v>371.92</v>
      </c>
      <c r="S117" s="38"/>
      <c r="T117" s="60">
        <f t="shared" si="31"/>
        <v>100</v>
      </c>
      <c r="U117" s="80"/>
      <c r="V117" s="146"/>
      <c r="W117" s="146"/>
      <c r="X117" s="149"/>
      <c r="Y117" s="149"/>
      <c r="Z117" s="149"/>
      <c r="AA117" s="147"/>
      <c r="AB117" s="255"/>
      <c r="AC117" s="255"/>
    </row>
    <row r="118" spans="1:29" ht="25.5" outlineLevel="5" x14ac:dyDescent="0.2">
      <c r="A118" s="70" t="s">
        <v>456</v>
      </c>
      <c r="B118" s="158"/>
      <c r="C118" s="141" t="s">
        <v>426</v>
      </c>
      <c r="D118" s="34"/>
      <c r="E118" s="57">
        <f t="shared" si="32"/>
        <v>255.51</v>
      </c>
      <c r="F118" s="35"/>
      <c r="G118" s="35"/>
      <c r="H118" s="35">
        <v>255.51</v>
      </c>
      <c r="I118" s="38"/>
      <c r="J118" s="57">
        <f t="shared" si="33"/>
        <v>255.51</v>
      </c>
      <c r="K118" s="35"/>
      <c r="L118" s="35"/>
      <c r="M118" s="252">
        <v>255.51</v>
      </c>
      <c r="N118" s="38"/>
      <c r="O118" s="57">
        <f t="shared" si="34"/>
        <v>255.51</v>
      </c>
      <c r="P118" s="35"/>
      <c r="Q118" s="35"/>
      <c r="R118" s="252">
        <v>255.51</v>
      </c>
      <c r="S118" s="38"/>
      <c r="T118" s="60">
        <f t="shared" si="31"/>
        <v>100</v>
      </c>
      <c r="U118" s="80"/>
      <c r="V118" s="146"/>
      <c r="W118" s="146"/>
      <c r="X118" s="149"/>
      <c r="Y118" s="149"/>
      <c r="Z118" s="149"/>
      <c r="AA118" s="147"/>
      <c r="AB118" s="255"/>
      <c r="AC118" s="255"/>
    </row>
    <row r="119" spans="1:29" ht="25.5" outlineLevel="5" x14ac:dyDescent="0.2">
      <c r="A119" s="70" t="s">
        <v>457</v>
      </c>
      <c r="B119" s="158"/>
      <c r="C119" s="141" t="s">
        <v>427</v>
      </c>
      <c r="D119" s="34"/>
      <c r="E119" s="57">
        <f t="shared" si="32"/>
        <v>286.70999999999998</v>
      </c>
      <c r="F119" s="35"/>
      <c r="G119" s="35"/>
      <c r="H119" s="35">
        <v>286.70999999999998</v>
      </c>
      <c r="I119" s="38"/>
      <c r="J119" s="57">
        <f t="shared" si="33"/>
        <v>0</v>
      </c>
      <c r="K119" s="35"/>
      <c r="L119" s="35"/>
      <c r="M119" s="35">
        <v>0</v>
      </c>
      <c r="N119" s="38"/>
      <c r="O119" s="57">
        <f t="shared" si="34"/>
        <v>0</v>
      </c>
      <c r="P119" s="35"/>
      <c r="Q119" s="35"/>
      <c r="R119" s="35">
        <v>0</v>
      </c>
      <c r="S119" s="38"/>
      <c r="T119" s="60">
        <f t="shared" si="31"/>
        <v>0</v>
      </c>
      <c r="U119" s="80"/>
      <c r="V119" s="146"/>
      <c r="W119" s="146"/>
      <c r="X119" s="149"/>
      <c r="Y119" s="149"/>
      <c r="Z119" s="149"/>
      <c r="AA119" s="147"/>
      <c r="AB119" s="255"/>
      <c r="AC119" s="255"/>
    </row>
    <row r="120" spans="1:29" ht="25.5" outlineLevel="5" x14ac:dyDescent="0.2">
      <c r="A120" s="70" t="s">
        <v>458</v>
      </c>
      <c r="B120" s="158"/>
      <c r="C120" s="141" t="s">
        <v>424</v>
      </c>
      <c r="D120" s="34"/>
      <c r="E120" s="57">
        <f t="shared" si="32"/>
        <v>207.24</v>
      </c>
      <c r="F120" s="35"/>
      <c r="G120" s="35"/>
      <c r="H120" s="35">
        <v>207.24</v>
      </c>
      <c r="I120" s="38"/>
      <c r="J120" s="57">
        <f t="shared" si="33"/>
        <v>0</v>
      </c>
      <c r="K120" s="35"/>
      <c r="L120" s="35"/>
      <c r="M120" s="35">
        <v>0</v>
      </c>
      <c r="N120" s="38"/>
      <c r="O120" s="57">
        <f t="shared" si="34"/>
        <v>0</v>
      </c>
      <c r="P120" s="35"/>
      <c r="Q120" s="35"/>
      <c r="R120" s="35">
        <v>0</v>
      </c>
      <c r="S120" s="38"/>
      <c r="T120" s="60">
        <f t="shared" si="31"/>
        <v>0</v>
      </c>
      <c r="U120" s="80"/>
      <c r="V120" s="146"/>
      <c r="W120" s="146"/>
      <c r="X120" s="149"/>
      <c r="Y120" s="149"/>
      <c r="Z120" s="149"/>
      <c r="AA120" s="147"/>
      <c r="AB120" s="255"/>
      <c r="AC120" s="255"/>
    </row>
    <row r="121" spans="1:29" outlineLevel="4" x14ac:dyDescent="0.2">
      <c r="A121" s="70" t="s">
        <v>459</v>
      </c>
      <c r="B121" s="158"/>
      <c r="C121" s="141" t="s">
        <v>47</v>
      </c>
      <c r="D121" s="34"/>
      <c r="E121" s="57">
        <f t="shared" si="32"/>
        <v>1134.72</v>
      </c>
      <c r="F121" s="35"/>
      <c r="G121" s="35"/>
      <c r="H121" s="35">
        <v>1134.72</v>
      </c>
      <c r="I121" s="38"/>
      <c r="J121" s="57">
        <f t="shared" si="33"/>
        <v>0</v>
      </c>
      <c r="K121" s="35"/>
      <c r="L121" s="35"/>
      <c r="M121" s="35">
        <v>0</v>
      </c>
      <c r="N121" s="38"/>
      <c r="O121" s="57">
        <f t="shared" si="34"/>
        <v>0</v>
      </c>
      <c r="P121" s="35"/>
      <c r="Q121" s="35"/>
      <c r="R121" s="35">
        <v>0</v>
      </c>
      <c r="S121" s="38"/>
      <c r="T121" s="60">
        <f t="shared" si="31"/>
        <v>0</v>
      </c>
      <c r="U121" s="80"/>
      <c r="V121" s="146"/>
      <c r="W121" s="146"/>
      <c r="X121" s="149"/>
      <c r="Y121" s="149"/>
      <c r="Z121" s="149"/>
      <c r="AA121" s="147"/>
      <c r="AB121" s="255"/>
      <c r="AC121" s="255"/>
    </row>
    <row r="122" spans="1:29" ht="25.5" outlineLevel="4" x14ac:dyDescent="0.2">
      <c r="A122" s="70" t="s">
        <v>460</v>
      </c>
      <c r="B122" s="158"/>
      <c r="C122" s="141" t="s">
        <v>48</v>
      </c>
      <c r="D122" s="34"/>
      <c r="E122" s="57">
        <f t="shared" si="32"/>
        <v>299.95</v>
      </c>
      <c r="F122" s="35"/>
      <c r="G122" s="35"/>
      <c r="H122" s="35">
        <v>299.95</v>
      </c>
      <c r="I122" s="38"/>
      <c r="J122" s="57">
        <f t="shared" si="33"/>
        <v>0</v>
      </c>
      <c r="K122" s="35"/>
      <c r="L122" s="35"/>
      <c r="M122" s="35">
        <v>0</v>
      </c>
      <c r="N122" s="38"/>
      <c r="O122" s="57">
        <f t="shared" si="34"/>
        <v>0</v>
      </c>
      <c r="P122" s="35"/>
      <c r="Q122" s="35"/>
      <c r="R122" s="35">
        <v>0</v>
      </c>
      <c r="S122" s="38"/>
      <c r="T122" s="60">
        <f t="shared" si="31"/>
        <v>0</v>
      </c>
      <c r="U122" s="80"/>
      <c r="V122" s="146"/>
      <c r="W122" s="146"/>
      <c r="X122" s="149"/>
      <c r="Y122" s="149"/>
      <c r="Z122" s="149"/>
      <c r="AA122" s="147"/>
      <c r="AB122" s="255"/>
      <c r="AC122" s="255"/>
    </row>
    <row r="123" spans="1:29" outlineLevel="3" x14ac:dyDescent="0.2">
      <c r="A123" s="70" t="s">
        <v>461</v>
      </c>
      <c r="B123" s="194" t="s">
        <v>435</v>
      </c>
      <c r="C123" s="195"/>
      <c r="D123" s="34"/>
      <c r="E123" s="57">
        <f t="shared" si="32"/>
        <v>11500</v>
      </c>
      <c r="F123" s="35"/>
      <c r="G123" s="35"/>
      <c r="H123" s="35">
        <v>11500</v>
      </c>
      <c r="I123" s="38"/>
      <c r="J123" s="57">
        <f t="shared" si="33"/>
        <v>0</v>
      </c>
      <c r="K123" s="35"/>
      <c r="L123" s="35"/>
      <c r="M123" s="35">
        <v>0</v>
      </c>
      <c r="N123" s="38"/>
      <c r="O123" s="57">
        <f t="shared" si="34"/>
        <v>0</v>
      </c>
      <c r="P123" s="35"/>
      <c r="Q123" s="35"/>
      <c r="R123" s="35">
        <v>0</v>
      </c>
      <c r="S123" s="38"/>
      <c r="T123" s="60">
        <f t="shared" si="31"/>
        <v>0</v>
      </c>
      <c r="U123" s="80"/>
      <c r="V123" s="146"/>
      <c r="W123" s="146"/>
      <c r="X123" s="149"/>
      <c r="Y123" s="149"/>
      <c r="Z123" s="149"/>
      <c r="AA123" s="147"/>
      <c r="AB123" s="255"/>
      <c r="AC123" s="255"/>
    </row>
    <row r="124" spans="1:29" ht="63.75" customHeight="1" outlineLevel="1" x14ac:dyDescent="0.2">
      <c r="A124" s="136">
        <v>2</v>
      </c>
      <c r="B124" s="180" t="s">
        <v>21</v>
      </c>
      <c r="C124" s="181"/>
      <c r="D124" s="48"/>
      <c r="E124" s="49">
        <f>F124+G124+H124+I124</f>
        <v>121330.79000000001</v>
      </c>
      <c r="F124" s="65"/>
      <c r="G124" s="65"/>
      <c r="H124" s="49">
        <f>H125</f>
        <v>121330.79000000001</v>
      </c>
      <c r="I124" s="53"/>
      <c r="J124" s="49">
        <f>K124+L124+M124+N124</f>
        <v>72532.600000000006</v>
      </c>
      <c r="K124" s="65"/>
      <c r="L124" s="65"/>
      <c r="M124" s="49">
        <f>M125</f>
        <v>72532.600000000006</v>
      </c>
      <c r="N124" s="53"/>
      <c r="O124" s="49">
        <f>P124+Q124+R124+S124</f>
        <v>72532.600000000006</v>
      </c>
      <c r="P124" s="65"/>
      <c r="Q124" s="65"/>
      <c r="R124" s="49">
        <f>R125</f>
        <v>72532.600000000006</v>
      </c>
      <c r="S124" s="53"/>
      <c r="T124" s="60">
        <f t="shared" si="31"/>
        <v>59.780868483589366</v>
      </c>
      <c r="U124" s="80"/>
      <c r="V124" s="146"/>
      <c r="W124" s="146"/>
      <c r="X124" s="149"/>
      <c r="Y124" s="149"/>
      <c r="Z124" s="149"/>
      <c r="AA124" s="147"/>
      <c r="AB124" s="255"/>
      <c r="AC124" s="255"/>
    </row>
    <row r="125" spans="1:29" ht="21.75" customHeight="1" outlineLevel="2" x14ac:dyDescent="0.2">
      <c r="A125" s="137" t="s">
        <v>346</v>
      </c>
      <c r="B125" s="178" t="s">
        <v>49</v>
      </c>
      <c r="C125" s="179"/>
      <c r="D125" s="74"/>
      <c r="E125" s="57">
        <f t="shared" ref="E125:E127" si="35">F125+G125+H125+I125</f>
        <v>121330.79000000001</v>
      </c>
      <c r="F125" s="62"/>
      <c r="G125" s="62"/>
      <c r="H125" s="49">
        <f>H126+H127</f>
        <v>121330.79000000001</v>
      </c>
      <c r="I125" s="60"/>
      <c r="J125" s="57">
        <f t="shared" ref="J125:J127" si="36">K125+L125+M125+N125</f>
        <v>72532.600000000006</v>
      </c>
      <c r="K125" s="62"/>
      <c r="L125" s="62"/>
      <c r="M125" s="49">
        <f>M126+M127</f>
        <v>72532.600000000006</v>
      </c>
      <c r="N125" s="60"/>
      <c r="O125" s="57">
        <f t="shared" ref="O125:O127" si="37">P125+Q125+R125+S125</f>
        <v>72532.600000000006</v>
      </c>
      <c r="P125" s="62"/>
      <c r="Q125" s="62"/>
      <c r="R125" s="49">
        <f>R126+R127</f>
        <v>72532.600000000006</v>
      </c>
      <c r="S125" s="60"/>
      <c r="T125" s="60">
        <f t="shared" si="31"/>
        <v>59.780868483589366</v>
      </c>
      <c r="U125" s="86"/>
      <c r="V125" s="146"/>
      <c r="W125" s="146"/>
      <c r="X125" s="149"/>
      <c r="Y125" s="149"/>
      <c r="Z125" s="149"/>
      <c r="AA125" s="147"/>
      <c r="AB125" s="255"/>
      <c r="AC125" s="255"/>
    </row>
    <row r="126" spans="1:29" ht="21.75" customHeight="1" outlineLevel="3" x14ac:dyDescent="0.2">
      <c r="A126" s="89" t="s">
        <v>463</v>
      </c>
      <c r="B126" s="178" t="s">
        <v>49</v>
      </c>
      <c r="C126" s="179"/>
      <c r="D126" s="74"/>
      <c r="E126" s="57">
        <f t="shared" si="35"/>
        <v>112714.97</v>
      </c>
      <c r="F126" s="62"/>
      <c r="G126" s="62"/>
      <c r="H126" s="62">
        <v>112714.97</v>
      </c>
      <c r="I126" s="60"/>
      <c r="J126" s="57">
        <f t="shared" si="36"/>
        <v>66822.740000000005</v>
      </c>
      <c r="K126" s="62"/>
      <c r="L126" s="62"/>
      <c r="M126" s="253">
        <v>66822.740000000005</v>
      </c>
      <c r="N126" s="60"/>
      <c r="O126" s="57">
        <f t="shared" si="37"/>
        <v>66822.740000000005</v>
      </c>
      <c r="P126" s="62"/>
      <c r="Q126" s="62"/>
      <c r="R126" s="253">
        <v>66822.740000000005</v>
      </c>
      <c r="S126" s="60"/>
      <c r="T126" s="60">
        <f t="shared" si="31"/>
        <v>59.284707257607408</v>
      </c>
      <c r="U126" s="86"/>
      <c r="V126" s="146"/>
      <c r="W126" s="146"/>
      <c r="X126" s="149"/>
      <c r="Y126" s="149"/>
      <c r="Z126" s="149"/>
      <c r="AA126" s="147"/>
      <c r="AB126" s="255"/>
      <c r="AC126" s="255"/>
    </row>
    <row r="127" spans="1:29" ht="21.75" customHeight="1" outlineLevel="3" x14ac:dyDescent="0.2">
      <c r="A127" s="89" t="s">
        <v>464</v>
      </c>
      <c r="B127" s="178" t="s">
        <v>462</v>
      </c>
      <c r="C127" s="179"/>
      <c r="D127" s="74"/>
      <c r="E127" s="57">
        <f t="shared" si="35"/>
        <v>8615.82</v>
      </c>
      <c r="F127" s="62"/>
      <c r="G127" s="62"/>
      <c r="H127" s="35">
        <v>8615.82</v>
      </c>
      <c r="I127" s="60"/>
      <c r="J127" s="57">
        <f t="shared" si="36"/>
        <v>5709.86</v>
      </c>
      <c r="K127" s="62"/>
      <c r="L127" s="62"/>
      <c r="M127" s="254">
        <v>5709.86</v>
      </c>
      <c r="N127" s="60"/>
      <c r="O127" s="57">
        <f t="shared" si="37"/>
        <v>5709.86</v>
      </c>
      <c r="P127" s="62"/>
      <c r="Q127" s="62"/>
      <c r="R127" s="254">
        <v>5709.86</v>
      </c>
      <c r="S127" s="60"/>
      <c r="T127" s="60">
        <f t="shared" si="31"/>
        <v>66.271811620948441</v>
      </c>
      <c r="U127" s="86"/>
      <c r="V127" s="146"/>
      <c r="W127" s="146"/>
      <c r="X127" s="149"/>
      <c r="Y127" s="149"/>
      <c r="Z127" s="149"/>
      <c r="AA127" s="147"/>
      <c r="AB127" s="255"/>
      <c r="AC127" s="255"/>
    </row>
    <row r="128" spans="1:29" ht="77.25" customHeight="1" outlineLevel="1" x14ac:dyDescent="0.2">
      <c r="A128" s="90">
        <v>3</v>
      </c>
      <c r="B128" s="180" t="s">
        <v>22</v>
      </c>
      <c r="C128" s="181"/>
      <c r="D128" s="48"/>
      <c r="E128" s="49">
        <f>F128+G128+H128+I128</f>
        <v>41230.9</v>
      </c>
      <c r="F128" s="65"/>
      <c r="G128" s="65"/>
      <c r="H128" s="49">
        <f>H129</f>
        <v>41230.9</v>
      </c>
      <c r="I128" s="53"/>
      <c r="J128" s="49">
        <f>K128+L128+M128+N128</f>
        <v>32628.625</v>
      </c>
      <c r="K128" s="65"/>
      <c r="L128" s="65"/>
      <c r="M128" s="49">
        <f>M129</f>
        <v>32628.625</v>
      </c>
      <c r="N128" s="53"/>
      <c r="O128" s="49">
        <f>P128+Q128+R128+S128</f>
        <v>32628.625</v>
      </c>
      <c r="P128" s="65"/>
      <c r="Q128" s="65"/>
      <c r="R128" s="49">
        <f>R129</f>
        <v>32628.625</v>
      </c>
      <c r="S128" s="53"/>
      <c r="T128" s="60">
        <f t="shared" si="31"/>
        <v>79.136339492953098</v>
      </c>
      <c r="U128" s="80"/>
      <c r="V128" s="146"/>
      <c r="W128" s="146"/>
      <c r="X128" s="149"/>
      <c r="Y128" s="149"/>
      <c r="Z128" s="149"/>
      <c r="AA128" s="147"/>
      <c r="AB128" s="255"/>
      <c r="AC128" s="255"/>
    </row>
    <row r="129" spans="1:29" ht="27.75" customHeight="1" outlineLevel="2" x14ac:dyDescent="0.2">
      <c r="A129" s="91" t="s">
        <v>349</v>
      </c>
      <c r="B129" s="178" t="s">
        <v>50</v>
      </c>
      <c r="C129" s="179"/>
      <c r="D129" s="74"/>
      <c r="E129" s="57">
        <f>F129+G129+H129+I129</f>
        <v>41230.9</v>
      </c>
      <c r="F129" s="62"/>
      <c r="G129" s="62"/>
      <c r="H129" s="57">
        <f>SUM(H130:H149)</f>
        <v>41230.9</v>
      </c>
      <c r="I129" s="60"/>
      <c r="J129" s="57">
        <f t="shared" ref="J129:J151" si="38">K129+L129+M129+N129</f>
        <v>32628.625</v>
      </c>
      <c r="K129" s="62"/>
      <c r="L129" s="62"/>
      <c r="M129" s="57">
        <f>SUM(M130:M149)</f>
        <v>32628.625</v>
      </c>
      <c r="N129" s="60"/>
      <c r="O129" s="57">
        <f t="shared" ref="O129:O151" si="39">P129+Q129+R129+S129</f>
        <v>32628.625</v>
      </c>
      <c r="P129" s="62"/>
      <c r="Q129" s="62"/>
      <c r="R129" s="57">
        <f>SUM(R130:R149)</f>
        <v>32628.625</v>
      </c>
      <c r="S129" s="60"/>
      <c r="T129" s="60">
        <f t="shared" si="31"/>
        <v>79.136339492953098</v>
      </c>
      <c r="U129" s="80"/>
      <c r="V129" s="146"/>
      <c r="W129" s="146"/>
      <c r="X129" s="149"/>
      <c r="Y129" s="149"/>
      <c r="Z129" s="149"/>
      <c r="AA129" s="147"/>
      <c r="AB129" s="255"/>
      <c r="AC129" s="255"/>
    </row>
    <row r="130" spans="1:29" ht="15" customHeight="1" outlineLevel="3" x14ac:dyDescent="0.2">
      <c r="A130" s="33" t="s">
        <v>482</v>
      </c>
      <c r="B130" s="161"/>
      <c r="C130" s="167" t="s">
        <v>51</v>
      </c>
      <c r="D130" s="34"/>
      <c r="E130" s="40">
        <f t="shared" ref="E130:E151" si="40">F130+G130+H130+I130</f>
        <v>398</v>
      </c>
      <c r="F130" s="35"/>
      <c r="G130" s="35"/>
      <c r="H130" s="35">
        <v>398</v>
      </c>
      <c r="I130" s="38"/>
      <c r="J130" s="40">
        <f t="shared" si="38"/>
        <v>0</v>
      </c>
      <c r="K130" s="35"/>
      <c r="L130" s="35"/>
      <c r="M130" s="35">
        <v>0</v>
      </c>
      <c r="N130" s="38"/>
      <c r="O130" s="40">
        <f t="shared" si="39"/>
        <v>0</v>
      </c>
      <c r="P130" s="35"/>
      <c r="Q130" s="35"/>
      <c r="R130" s="35">
        <v>0</v>
      </c>
      <c r="S130" s="38"/>
      <c r="T130" s="38">
        <f t="shared" si="31"/>
        <v>0</v>
      </c>
      <c r="U130" s="80"/>
      <c r="V130" s="146"/>
      <c r="W130" s="146"/>
      <c r="X130" s="149"/>
      <c r="Y130" s="149"/>
      <c r="Z130" s="149"/>
      <c r="AA130" s="147"/>
      <c r="AB130" s="255"/>
      <c r="AC130" s="255"/>
    </row>
    <row r="131" spans="1:29" ht="15" customHeight="1" outlineLevel="3" x14ac:dyDescent="0.2">
      <c r="A131" s="33" t="s">
        <v>43</v>
      </c>
      <c r="B131" s="161"/>
      <c r="C131" s="167" t="s">
        <v>157</v>
      </c>
      <c r="D131" s="34"/>
      <c r="E131" s="40">
        <f t="shared" si="40"/>
        <v>0</v>
      </c>
      <c r="F131" s="35"/>
      <c r="G131" s="35"/>
      <c r="H131" s="35">
        <v>0</v>
      </c>
      <c r="I131" s="38"/>
      <c r="J131" s="40">
        <f t="shared" si="38"/>
        <v>0</v>
      </c>
      <c r="K131" s="35"/>
      <c r="L131" s="35"/>
      <c r="M131" s="35">
        <v>0</v>
      </c>
      <c r="N131" s="38"/>
      <c r="O131" s="40">
        <f t="shared" si="39"/>
        <v>0</v>
      </c>
      <c r="P131" s="35"/>
      <c r="Q131" s="35"/>
      <c r="R131" s="35">
        <v>0</v>
      </c>
      <c r="S131" s="38"/>
      <c r="T131" s="38" t="e">
        <f t="shared" si="31"/>
        <v>#DIV/0!</v>
      </c>
      <c r="U131" s="80"/>
      <c r="V131" s="146"/>
      <c r="W131" s="146"/>
      <c r="X131" s="149"/>
      <c r="Y131" s="149"/>
      <c r="Z131" s="149"/>
      <c r="AA131" s="147"/>
      <c r="AB131" s="255"/>
      <c r="AC131" s="255"/>
    </row>
    <row r="132" spans="1:29" ht="42.75" customHeight="1" outlineLevel="3" x14ac:dyDescent="0.2">
      <c r="A132" s="33" t="s">
        <v>483</v>
      </c>
      <c r="B132" s="161"/>
      <c r="C132" s="167" t="s">
        <v>465</v>
      </c>
      <c r="D132" s="34"/>
      <c r="E132" s="40">
        <f t="shared" si="40"/>
        <v>1379.32</v>
      </c>
      <c r="F132" s="35"/>
      <c r="G132" s="35"/>
      <c r="H132" s="35">
        <v>1379.32</v>
      </c>
      <c r="I132" s="38"/>
      <c r="J132" s="40">
        <f t="shared" si="38"/>
        <v>1379.32</v>
      </c>
      <c r="K132" s="35"/>
      <c r="L132" s="35"/>
      <c r="M132" s="251">
        <v>1379.32</v>
      </c>
      <c r="N132" s="38"/>
      <c r="O132" s="40">
        <f t="shared" si="39"/>
        <v>1379.32</v>
      </c>
      <c r="P132" s="35"/>
      <c r="Q132" s="35"/>
      <c r="R132" s="251">
        <v>1379.32</v>
      </c>
      <c r="S132" s="38"/>
      <c r="T132" s="38">
        <f t="shared" si="31"/>
        <v>100</v>
      </c>
      <c r="U132" s="80"/>
      <c r="V132" s="146"/>
      <c r="W132" s="146"/>
      <c r="X132" s="149"/>
      <c r="Y132" s="149"/>
      <c r="Z132" s="149"/>
      <c r="AA132" s="147"/>
      <c r="AB132" s="255"/>
      <c r="AC132" s="255"/>
    </row>
    <row r="133" spans="1:29" ht="51.75" customHeight="1" outlineLevel="3" x14ac:dyDescent="0.2">
      <c r="A133" s="33" t="s">
        <v>484</v>
      </c>
      <c r="B133" s="161"/>
      <c r="C133" s="167" t="s">
        <v>466</v>
      </c>
      <c r="D133" s="34"/>
      <c r="E133" s="40">
        <f t="shared" si="40"/>
        <v>3442.29</v>
      </c>
      <c r="F133" s="35"/>
      <c r="G133" s="35"/>
      <c r="H133" s="35">
        <v>3442.29</v>
      </c>
      <c r="I133" s="38"/>
      <c r="J133" s="40">
        <f t="shared" si="38"/>
        <v>3442.29</v>
      </c>
      <c r="K133" s="35"/>
      <c r="L133" s="35"/>
      <c r="M133" s="251">
        <v>3442.29</v>
      </c>
      <c r="N133" s="38"/>
      <c r="O133" s="40">
        <f t="shared" si="39"/>
        <v>3442.29</v>
      </c>
      <c r="P133" s="35"/>
      <c r="Q133" s="35"/>
      <c r="R133" s="251">
        <v>3442.29</v>
      </c>
      <c r="S133" s="38"/>
      <c r="T133" s="38">
        <f t="shared" si="31"/>
        <v>100</v>
      </c>
      <c r="U133" s="80"/>
      <c r="V133" s="146"/>
      <c r="W133" s="146"/>
      <c r="X133" s="149"/>
      <c r="Y133" s="149"/>
      <c r="Z133" s="149"/>
      <c r="AA133" s="147"/>
      <c r="AB133" s="255"/>
      <c r="AC133" s="255"/>
    </row>
    <row r="134" spans="1:29" ht="42" customHeight="1" outlineLevel="3" x14ac:dyDescent="0.2">
      <c r="A134" s="33" t="s">
        <v>485</v>
      </c>
      <c r="B134" s="161"/>
      <c r="C134" s="167" t="s">
        <v>467</v>
      </c>
      <c r="D134" s="34"/>
      <c r="E134" s="40">
        <f t="shared" si="40"/>
        <v>2018.49</v>
      </c>
      <c r="F134" s="35"/>
      <c r="G134" s="35"/>
      <c r="H134" s="35">
        <v>2018.49</v>
      </c>
      <c r="I134" s="38"/>
      <c r="J134" s="40">
        <f t="shared" si="38"/>
        <v>0</v>
      </c>
      <c r="K134" s="35"/>
      <c r="L134" s="35"/>
      <c r="M134" s="35">
        <v>0</v>
      </c>
      <c r="N134" s="38"/>
      <c r="O134" s="40">
        <f t="shared" si="39"/>
        <v>0</v>
      </c>
      <c r="P134" s="35"/>
      <c r="Q134" s="35"/>
      <c r="R134" s="35">
        <v>0</v>
      </c>
      <c r="S134" s="38"/>
      <c r="T134" s="38">
        <f t="shared" si="31"/>
        <v>0</v>
      </c>
      <c r="U134" s="80"/>
      <c r="V134" s="146"/>
      <c r="W134" s="146"/>
      <c r="X134" s="149"/>
      <c r="Y134" s="149"/>
      <c r="Z134" s="149"/>
      <c r="AA134" s="147"/>
      <c r="AB134" s="255"/>
      <c r="AC134" s="255"/>
    </row>
    <row r="135" spans="1:29" ht="42" customHeight="1" outlineLevel="3" x14ac:dyDescent="0.2">
      <c r="A135" s="33" t="s">
        <v>486</v>
      </c>
      <c r="B135" s="161"/>
      <c r="C135" s="167" t="s">
        <v>468</v>
      </c>
      <c r="D135" s="34"/>
      <c r="E135" s="40">
        <f t="shared" si="40"/>
        <v>3138.44</v>
      </c>
      <c r="F135" s="35"/>
      <c r="G135" s="35"/>
      <c r="H135" s="35">
        <v>3138.44</v>
      </c>
      <c r="I135" s="38"/>
      <c r="J135" s="40">
        <f t="shared" si="38"/>
        <v>0</v>
      </c>
      <c r="K135" s="35"/>
      <c r="L135" s="35"/>
      <c r="M135" s="35">
        <v>0</v>
      </c>
      <c r="N135" s="38"/>
      <c r="O135" s="40">
        <f t="shared" si="39"/>
        <v>0</v>
      </c>
      <c r="P135" s="35"/>
      <c r="Q135" s="35"/>
      <c r="R135" s="35">
        <v>0</v>
      </c>
      <c r="S135" s="38"/>
      <c r="T135" s="38">
        <f t="shared" si="31"/>
        <v>0</v>
      </c>
      <c r="U135" s="80"/>
      <c r="V135" s="146"/>
      <c r="W135" s="146"/>
      <c r="X135" s="149"/>
      <c r="Y135" s="149"/>
      <c r="Z135" s="149"/>
      <c r="AA135" s="147"/>
      <c r="AB135" s="255"/>
      <c r="AC135" s="255"/>
    </row>
    <row r="136" spans="1:29" ht="42" customHeight="1" outlineLevel="3" x14ac:dyDescent="0.2">
      <c r="A136" s="33" t="s">
        <v>487</v>
      </c>
      <c r="B136" s="161"/>
      <c r="C136" s="167" t="s">
        <v>469</v>
      </c>
      <c r="D136" s="34"/>
      <c r="E136" s="40">
        <f t="shared" si="40"/>
        <v>3207.93</v>
      </c>
      <c r="F136" s="35"/>
      <c r="G136" s="35"/>
      <c r="H136" s="35">
        <v>3207.93</v>
      </c>
      <c r="I136" s="38"/>
      <c r="J136" s="40">
        <f t="shared" si="38"/>
        <v>3207.9250000000002</v>
      </c>
      <c r="K136" s="35"/>
      <c r="L136" s="35"/>
      <c r="M136" s="251">
        <v>3207.9250000000002</v>
      </c>
      <c r="N136" s="38"/>
      <c r="O136" s="40">
        <f t="shared" si="39"/>
        <v>3207.9250000000002</v>
      </c>
      <c r="P136" s="35"/>
      <c r="Q136" s="35"/>
      <c r="R136" s="251">
        <v>3207.9250000000002</v>
      </c>
      <c r="S136" s="38"/>
      <c r="T136" s="38">
        <f t="shared" si="31"/>
        <v>99.999844136249877</v>
      </c>
      <c r="U136" s="80"/>
      <c r="V136" s="146"/>
      <c r="W136" s="146"/>
      <c r="X136" s="149"/>
      <c r="Y136" s="149"/>
      <c r="Z136" s="149"/>
      <c r="AA136" s="147"/>
      <c r="AB136" s="255"/>
      <c r="AC136" s="255"/>
    </row>
    <row r="137" spans="1:29" ht="42" customHeight="1" outlineLevel="3" x14ac:dyDescent="0.2">
      <c r="A137" s="33" t="s">
        <v>488</v>
      </c>
      <c r="B137" s="161"/>
      <c r="C137" s="167" t="s">
        <v>470</v>
      </c>
      <c r="D137" s="34"/>
      <c r="E137" s="40">
        <f t="shared" si="40"/>
        <v>2521.3200000000002</v>
      </c>
      <c r="F137" s="35"/>
      <c r="G137" s="35"/>
      <c r="H137" s="35">
        <v>2521.3200000000002</v>
      </c>
      <c r="I137" s="38"/>
      <c r="J137" s="40">
        <f t="shared" si="38"/>
        <v>2521.3200000000002</v>
      </c>
      <c r="K137" s="35"/>
      <c r="L137" s="35"/>
      <c r="M137" s="251">
        <v>2521.3200000000002</v>
      </c>
      <c r="N137" s="38"/>
      <c r="O137" s="40">
        <f t="shared" si="39"/>
        <v>2521.3200000000002</v>
      </c>
      <c r="P137" s="35"/>
      <c r="Q137" s="35"/>
      <c r="R137" s="251">
        <v>2521.3200000000002</v>
      </c>
      <c r="S137" s="38"/>
      <c r="T137" s="38">
        <f t="shared" si="31"/>
        <v>100</v>
      </c>
      <c r="U137" s="80"/>
      <c r="V137" s="146"/>
      <c r="W137" s="146"/>
      <c r="X137" s="149"/>
      <c r="Y137" s="149"/>
      <c r="Z137" s="149"/>
      <c r="AA137" s="147"/>
      <c r="AB137" s="255"/>
      <c r="AC137" s="255"/>
    </row>
    <row r="138" spans="1:29" ht="42" customHeight="1" outlineLevel="3" x14ac:dyDescent="0.2">
      <c r="A138" s="33" t="s">
        <v>489</v>
      </c>
      <c r="B138" s="161"/>
      <c r="C138" s="167" t="s">
        <v>471</v>
      </c>
      <c r="D138" s="34"/>
      <c r="E138" s="40">
        <f t="shared" si="40"/>
        <v>797.06</v>
      </c>
      <c r="F138" s="35"/>
      <c r="G138" s="35"/>
      <c r="H138" s="35">
        <v>797.06</v>
      </c>
      <c r="I138" s="38"/>
      <c r="J138" s="40">
        <f t="shared" si="38"/>
        <v>797.06</v>
      </c>
      <c r="K138" s="35"/>
      <c r="L138" s="35"/>
      <c r="M138" s="35">
        <v>797.06</v>
      </c>
      <c r="N138" s="38"/>
      <c r="O138" s="40">
        <f t="shared" si="39"/>
        <v>797.06</v>
      </c>
      <c r="P138" s="35"/>
      <c r="Q138" s="35"/>
      <c r="R138" s="251">
        <v>797.06</v>
      </c>
      <c r="S138" s="38"/>
      <c r="T138" s="38">
        <f t="shared" si="31"/>
        <v>100</v>
      </c>
      <c r="U138" s="80"/>
      <c r="V138" s="146"/>
      <c r="W138" s="146"/>
      <c r="X138" s="149"/>
      <c r="Y138" s="149"/>
      <c r="Z138" s="149"/>
      <c r="AA138" s="147"/>
      <c r="AB138" s="255"/>
      <c r="AC138" s="255"/>
    </row>
    <row r="139" spans="1:29" ht="42" customHeight="1" outlineLevel="3" x14ac:dyDescent="0.2">
      <c r="A139" s="33" t="s">
        <v>490</v>
      </c>
      <c r="B139" s="161"/>
      <c r="C139" s="167" t="s">
        <v>472</v>
      </c>
      <c r="D139" s="34"/>
      <c r="E139" s="40">
        <f t="shared" si="40"/>
        <v>939.86</v>
      </c>
      <c r="F139" s="35"/>
      <c r="G139" s="35"/>
      <c r="H139" s="35">
        <v>939.86</v>
      </c>
      <c r="I139" s="38"/>
      <c r="J139" s="40">
        <f t="shared" si="38"/>
        <v>939.86</v>
      </c>
      <c r="K139" s="35"/>
      <c r="L139" s="35"/>
      <c r="M139" s="251">
        <v>939.86</v>
      </c>
      <c r="N139" s="38"/>
      <c r="O139" s="40">
        <f t="shared" si="39"/>
        <v>939.86</v>
      </c>
      <c r="P139" s="35"/>
      <c r="Q139" s="35"/>
      <c r="R139" s="251">
        <v>939.86</v>
      </c>
      <c r="S139" s="38"/>
      <c r="T139" s="38">
        <f t="shared" si="31"/>
        <v>100</v>
      </c>
      <c r="U139" s="80"/>
      <c r="V139" s="146"/>
      <c r="W139" s="146"/>
      <c r="X139" s="149"/>
      <c r="Y139" s="149"/>
      <c r="Z139" s="149"/>
      <c r="AA139" s="147"/>
      <c r="AB139" s="255"/>
      <c r="AC139" s="255"/>
    </row>
    <row r="140" spans="1:29" ht="42" customHeight="1" outlineLevel="3" x14ac:dyDescent="0.2">
      <c r="A140" s="33" t="s">
        <v>491</v>
      </c>
      <c r="B140" s="161"/>
      <c r="C140" s="167" t="s">
        <v>473</v>
      </c>
      <c r="D140" s="34"/>
      <c r="E140" s="40">
        <f t="shared" si="40"/>
        <v>1108</v>
      </c>
      <c r="F140" s="35"/>
      <c r="G140" s="35"/>
      <c r="H140" s="35">
        <v>1108</v>
      </c>
      <c r="I140" s="38"/>
      <c r="J140" s="40">
        <f t="shared" si="38"/>
        <v>1108</v>
      </c>
      <c r="K140" s="35"/>
      <c r="L140" s="35"/>
      <c r="M140" s="251">
        <v>1108</v>
      </c>
      <c r="N140" s="38"/>
      <c r="O140" s="40">
        <f t="shared" si="39"/>
        <v>1108</v>
      </c>
      <c r="P140" s="35"/>
      <c r="Q140" s="35"/>
      <c r="R140" s="251">
        <v>1108</v>
      </c>
      <c r="S140" s="38"/>
      <c r="T140" s="38">
        <f t="shared" si="31"/>
        <v>100</v>
      </c>
      <c r="U140" s="80"/>
      <c r="V140" s="146"/>
      <c r="W140" s="146"/>
      <c r="X140" s="149"/>
      <c r="Y140" s="149"/>
      <c r="Z140" s="149"/>
      <c r="AA140" s="147"/>
      <c r="AB140" s="255"/>
      <c r="AC140" s="255"/>
    </row>
    <row r="141" spans="1:29" ht="42" customHeight="1" outlineLevel="3" x14ac:dyDescent="0.2">
      <c r="A141" s="33" t="s">
        <v>492</v>
      </c>
      <c r="B141" s="161"/>
      <c r="C141" s="167" t="s">
        <v>474</v>
      </c>
      <c r="D141" s="34"/>
      <c r="E141" s="40">
        <f>F141+G141+H141+I141</f>
        <v>5131.78</v>
      </c>
      <c r="F141" s="35"/>
      <c r="G141" s="35"/>
      <c r="H141" s="35">
        <v>5131.78</v>
      </c>
      <c r="I141" s="38"/>
      <c r="J141" s="40">
        <f t="shared" si="38"/>
        <v>5131.78</v>
      </c>
      <c r="K141" s="35"/>
      <c r="L141" s="35"/>
      <c r="M141" s="251">
        <v>5131.78</v>
      </c>
      <c r="N141" s="38"/>
      <c r="O141" s="40">
        <f t="shared" si="39"/>
        <v>5131.78</v>
      </c>
      <c r="P141" s="35"/>
      <c r="Q141" s="35"/>
      <c r="R141" s="251">
        <v>5131.78</v>
      </c>
      <c r="S141" s="38"/>
      <c r="T141" s="38">
        <f t="shared" si="31"/>
        <v>100</v>
      </c>
      <c r="U141" s="80"/>
      <c r="V141" s="146"/>
      <c r="W141" s="146"/>
      <c r="X141" s="149"/>
      <c r="Y141" s="149"/>
      <c r="Z141" s="149"/>
      <c r="AA141" s="147"/>
      <c r="AB141" s="255"/>
      <c r="AC141" s="255"/>
    </row>
    <row r="142" spans="1:29" ht="42" customHeight="1" outlineLevel="3" x14ac:dyDescent="0.2">
      <c r="A142" s="33" t="s">
        <v>493</v>
      </c>
      <c r="B142" s="161"/>
      <c r="C142" s="167" t="s">
        <v>475</v>
      </c>
      <c r="D142" s="34"/>
      <c r="E142" s="40">
        <f t="shared" si="40"/>
        <v>953.75</v>
      </c>
      <c r="F142" s="35"/>
      <c r="G142" s="35"/>
      <c r="H142" s="35">
        <v>953.75</v>
      </c>
      <c r="I142" s="38"/>
      <c r="J142" s="40">
        <f t="shared" si="38"/>
        <v>953.75</v>
      </c>
      <c r="K142" s="35"/>
      <c r="L142" s="35"/>
      <c r="M142" s="35">
        <v>953.75</v>
      </c>
      <c r="N142" s="38"/>
      <c r="O142" s="40">
        <f t="shared" si="39"/>
        <v>953.75</v>
      </c>
      <c r="P142" s="35"/>
      <c r="Q142" s="35"/>
      <c r="R142" s="251">
        <v>953.75</v>
      </c>
      <c r="S142" s="38"/>
      <c r="T142" s="38">
        <f t="shared" si="31"/>
        <v>100</v>
      </c>
      <c r="U142" s="80"/>
      <c r="V142" s="146"/>
      <c r="W142" s="146"/>
      <c r="X142" s="149"/>
      <c r="Y142" s="149"/>
      <c r="Z142" s="149"/>
      <c r="AA142" s="147"/>
      <c r="AB142" s="255"/>
      <c r="AC142" s="255"/>
    </row>
    <row r="143" spans="1:29" ht="42" customHeight="1" outlineLevel="3" x14ac:dyDescent="0.2">
      <c r="A143" s="33" t="s">
        <v>494</v>
      </c>
      <c r="B143" s="161"/>
      <c r="C143" s="167" t="s">
        <v>476</v>
      </c>
      <c r="D143" s="34"/>
      <c r="E143" s="40">
        <f t="shared" si="40"/>
        <v>1365.47</v>
      </c>
      <c r="F143" s="35"/>
      <c r="G143" s="35"/>
      <c r="H143" s="35">
        <v>1365.47</v>
      </c>
      <c r="I143" s="38"/>
      <c r="J143" s="40">
        <f t="shared" si="38"/>
        <v>1365.47</v>
      </c>
      <c r="K143" s="35"/>
      <c r="L143" s="35"/>
      <c r="M143" s="35">
        <v>1365.47</v>
      </c>
      <c r="N143" s="38"/>
      <c r="O143" s="40">
        <f t="shared" si="39"/>
        <v>1365.47</v>
      </c>
      <c r="P143" s="35"/>
      <c r="Q143" s="35"/>
      <c r="R143" s="251">
        <v>1365.47</v>
      </c>
      <c r="S143" s="38"/>
      <c r="T143" s="38">
        <f t="shared" si="31"/>
        <v>100</v>
      </c>
      <c r="U143" s="80"/>
      <c r="V143" s="146"/>
      <c r="W143" s="146"/>
      <c r="X143" s="149"/>
      <c r="Y143" s="149"/>
      <c r="Z143" s="149"/>
      <c r="AA143" s="147"/>
      <c r="AB143" s="255"/>
      <c r="AC143" s="255"/>
    </row>
    <row r="144" spans="1:29" ht="42" customHeight="1" outlineLevel="3" x14ac:dyDescent="0.2">
      <c r="A144" s="33" t="s">
        <v>495</v>
      </c>
      <c r="B144" s="161"/>
      <c r="C144" s="167" t="s">
        <v>477</v>
      </c>
      <c r="D144" s="34"/>
      <c r="E144" s="40">
        <f t="shared" si="40"/>
        <v>1284.94</v>
      </c>
      <c r="F144" s="35"/>
      <c r="G144" s="35"/>
      <c r="H144" s="35">
        <v>1284.94</v>
      </c>
      <c r="I144" s="38"/>
      <c r="J144" s="40">
        <f t="shared" si="38"/>
        <v>1284.94</v>
      </c>
      <c r="K144" s="35"/>
      <c r="L144" s="35"/>
      <c r="M144" s="35">
        <v>1284.94</v>
      </c>
      <c r="N144" s="38"/>
      <c r="O144" s="40">
        <f t="shared" si="39"/>
        <v>1284.94</v>
      </c>
      <c r="P144" s="35"/>
      <c r="Q144" s="35"/>
      <c r="R144" s="35">
        <v>1284.94</v>
      </c>
      <c r="S144" s="38"/>
      <c r="T144" s="38">
        <f t="shared" si="31"/>
        <v>100</v>
      </c>
      <c r="U144" s="80"/>
      <c r="V144" s="146"/>
      <c r="W144" s="146"/>
      <c r="X144" s="149"/>
      <c r="Y144" s="149"/>
      <c r="Z144" s="149"/>
      <c r="AA144" s="147"/>
      <c r="AB144" s="255"/>
      <c r="AC144" s="255"/>
    </row>
    <row r="145" spans="1:29" ht="42" customHeight="1" outlineLevel="3" x14ac:dyDescent="0.2">
      <c r="A145" s="33" t="s">
        <v>496</v>
      </c>
      <c r="B145" s="161"/>
      <c r="C145" s="167" t="s">
        <v>478</v>
      </c>
      <c r="D145" s="34"/>
      <c r="E145" s="40">
        <f t="shared" si="40"/>
        <v>2572.79</v>
      </c>
      <c r="F145" s="35"/>
      <c r="G145" s="35"/>
      <c r="H145" s="35">
        <v>2572.79</v>
      </c>
      <c r="I145" s="38"/>
      <c r="J145" s="40">
        <f t="shared" si="38"/>
        <v>2572.7800000000002</v>
      </c>
      <c r="K145" s="35"/>
      <c r="L145" s="35"/>
      <c r="M145" s="251">
        <v>2572.7800000000002</v>
      </c>
      <c r="N145" s="38"/>
      <c r="O145" s="40">
        <f t="shared" si="39"/>
        <v>2572.7800000000002</v>
      </c>
      <c r="P145" s="35"/>
      <c r="Q145" s="35"/>
      <c r="R145" s="251">
        <v>2572.7800000000002</v>
      </c>
      <c r="S145" s="38"/>
      <c r="T145" s="38">
        <f t="shared" si="31"/>
        <v>99.99961131689723</v>
      </c>
      <c r="U145" s="80"/>
      <c r="V145" s="146"/>
      <c r="W145" s="146"/>
      <c r="X145" s="149"/>
      <c r="Y145" s="149"/>
      <c r="Z145" s="149"/>
      <c r="AA145" s="147"/>
      <c r="AB145" s="255"/>
      <c r="AC145" s="255"/>
    </row>
    <row r="146" spans="1:29" ht="42" customHeight="1" outlineLevel="3" x14ac:dyDescent="0.2">
      <c r="A146" s="33" t="s">
        <v>497</v>
      </c>
      <c r="B146" s="161"/>
      <c r="C146" s="167" t="s">
        <v>479</v>
      </c>
      <c r="D146" s="34"/>
      <c r="E146" s="40">
        <f t="shared" si="40"/>
        <v>1330.58</v>
      </c>
      <c r="F146" s="35"/>
      <c r="G146" s="35"/>
      <c r="H146" s="35">
        <v>1330.58</v>
      </c>
      <c r="I146" s="38"/>
      <c r="J146" s="40">
        <f t="shared" si="38"/>
        <v>1330.58</v>
      </c>
      <c r="K146" s="35"/>
      <c r="L146" s="35"/>
      <c r="M146" s="251">
        <v>1330.58</v>
      </c>
      <c r="N146" s="38"/>
      <c r="O146" s="40">
        <f t="shared" si="39"/>
        <v>1330.58</v>
      </c>
      <c r="P146" s="35"/>
      <c r="Q146" s="35"/>
      <c r="R146" s="251">
        <v>1330.58</v>
      </c>
      <c r="S146" s="38"/>
      <c r="T146" s="38">
        <f t="shared" si="31"/>
        <v>100</v>
      </c>
      <c r="U146" s="80"/>
      <c r="V146" s="146"/>
      <c r="W146" s="146"/>
      <c r="X146" s="149"/>
      <c r="Y146" s="149"/>
      <c r="Z146" s="149"/>
      <c r="AA146" s="147"/>
      <c r="AB146" s="255"/>
      <c r="AC146" s="255"/>
    </row>
    <row r="147" spans="1:29" ht="42" customHeight="1" outlineLevel="3" x14ac:dyDescent="0.2">
      <c r="A147" s="33" t="s">
        <v>498</v>
      </c>
      <c r="B147" s="161"/>
      <c r="C147" s="167" t="s">
        <v>480</v>
      </c>
      <c r="D147" s="34"/>
      <c r="E147" s="40">
        <f>F147+G147+H147+I147</f>
        <v>2259.4699999999998</v>
      </c>
      <c r="F147" s="35"/>
      <c r="G147" s="35"/>
      <c r="H147" s="35">
        <v>2259.4699999999998</v>
      </c>
      <c r="I147" s="38"/>
      <c r="J147" s="40">
        <f t="shared" si="38"/>
        <v>2259.4699999999998</v>
      </c>
      <c r="K147" s="35"/>
      <c r="L147" s="35"/>
      <c r="M147" s="251">
        <v>2259.4699999999998</v>
      </c>
      <c r="N147" s="38"/>
      <c r="O147" s="40">
        <f t="shared" si="39"/>
        <v>2259.4699999999998</v>
      </c>
      <c r="P147" s="35"/>
      <c r="Q147" s="35"/>
      <c r="R147" s="251">
        <v>2259.4699999999998</v>
      </c>
      <c r="S147" s="38"/>
      <c r="T147" s="38">
        <f t="shared" si="31"/>
        <v>100</v>
      </c>
      <c r="U147" s="80"/>
      <c r="V147" s="146"/>
      <c r="W147" s="146"/>
      <c r="X147" s="149"/>
      <c r="Y147" s="149"/>
      <c r="Z147" s="149"/>
      <c r="AA147" s="147"/>
      <c r="AB147" s="255"/>
      <c r="AC147" s="255"/>
    </row>
    <row r="148" spans="1:29" ht="42" customHeight="1" outlineLevel="3" x14ac:dyDescent="0.2">
      <c r="A148" s="33" t="s">
        <v>499</v>
      </c>
      <c r="B148" s="161"/>
      <c r="C148" s="167" t="s">
        <v>481</v>
      </c>
      <c r="D148" s="34"/>
      <c r="E148" s="40">
        <f>F148+G148+H148+I148</f>
        <v>4334.08</v>
      </c>
      <c r="F148" s="35"/>
      <c r="G148" s="35"/>
      <c r="H148" s="35">
        <v>4334.08</v>
      </c>
      <c r="I148" s="38"/>
      <c r="J148" s="40">
        <f t="shared" si="38"/>
        <v>4334.08</v>
      </c>
      <c r="K148" s="35"/>
      <c r="L148" s="35"/>
      <c r="M148" s="251">
        <v>4334.08</v>
      </c>
      <c r="N148" s="38"/>
      <c r="O148" s="40">
        <f t="shared" si="39"/>
        <v>4334.08</v>
      </c>
      <c r="P148" s="35"/>
      <c r="Q148" s="35"/>
      <c r="R148" s="251">
        <v>4334.08</v>
      </c>
      <c r="S148" s="38"/>
      <c r="T148" s="38">
        <f t="shared" si="31"/>
        <v>100</v>
      </c>
      <c r="U148" s="80"/>
      <c r="V148" s="146"/>
      <c r="W148" s="146"/>
      <c r="X148" s="149"/>
      <c r="Y148" s="149"/>
      <c r="Z148" s="149"/>
      <c r="AA148" s="147"/>
      <c r="AB148" s="255"/>
      <c r="AC148" s="255"/>
    </row>
    <row r="149" spans="1:29" ht="42" customHeight="1" outlineLevel="3" x14ac:dyDescent="0.2">
      <c r="A149" s="33" t="s">
        <v>633</v>
      </c>
      <c r="B149" s="161"/>
      <c r="C149" s="167" t="s">
        <v>634</v>
      </c>
      <c r="D149" s="34"/>
      <c r="E149" s="40">
        <f t="shared" si="40"/>
        <v>3047.33</v>
      </c>
      <c r="F149" s="35"/>
      <c r="G149" s="35"/>
      <c r="H149" s="35">
        <v>3047.33</v>
      </c>
      <c r="I149" s="38"/>
      <c r="J149" s="40">
        <f t="shared" si="38"/>
        <v>0</v>
      </c>
      <c r="K149" s="35"/>
      <c r="L149" s="35"/>
      <c r="M149" s="35">
        <v>0</v>
      </c>
      <c r="N149" s="38"/>
      <c r="O149" s="40">
        <f t="shared" si="39"/>
        <v>0</v>
      </c>
      <c r="P149" s="35"/>
      <c r="Q149" s="35"/>
      <c r="R149" s="35">
        <v>0</v>
      </c>
      <c r="S149" s="38"/>
      <c r="T149" s="38">
        <f t="shared" si="31"/>
        <v>0</v>
      </c>
      <c r="U149" s="80"/>
      <c r="V149" s="146"/>
      <c r="W149" s="146"/>
      <c r="X149" s="149"/>
      <c r="Y149" s="149"/>
      <c r="Z149" s="149"/>
      <c r="AA149" s="147"/>
      <c r="AB149" s="255"/>
      <c r="AC149" s="255"/>
    </row>
    <row r="150" spans="1:29" ht="61.5" customHeight="1" outlineLevel="1" x14ac:dyDescent="0.2">
      <c r="A150" s="90">
        <v>4</v>
      </c>
      <c r="B150" s="180" t="s">
        <v>23</v>
      </c>
      <c r="C150" s="181"/>
      <c r="D150" s="48"/>
      <c r="E150" s="49">
        <f t="shared" si="40"/>
        <v>121406.29</v>
      </c>
      <c r="F150" s="65"/>
      <c r="G150" s="65"/>
      <c r="H150" s="49">
        <f>SUM(H151:H151)</f>
        <v>121406.29</v>
      </c>
      <c r="I150" s="53"/>
      <c r="J150" s="49">
        <f t="shared" si="38"/>
        <v>11074.49</v>
      </c>
      <c r="K150" s="65"/>
      <c r="L150" s="65"/>
      <c r="M150" s="49">
        <f>SUM(M151:M151)</f>
        <v>11074.49</v>
      </c>
      <c r="N150" s="53"/>
      <c r="O150" s="49">
        <f t="shared" si="39"/>
        <v>11074.49</v>
      </c>
      <c r="P150" s="65"/>
      <c r="Q150" s="65"/>
      <c r="R150" s="49">
        <f>SUM(R151:R151)</f>
        <v>11074.49</v>
      </c>
      <c r="S150" s="53"/>
      <c r="T150" s="53">
        <f t="shared" si="31"/>
        <v>9.1218420396504989</v>
      </c>
      <c r="U150" s="80"/>
      <c r="V150" s="146"/>
      <c r="W150" s="146"/>
      <c r="X150" s="149"/>
      <c r="Y150" s="149"/>
      <c r="Z150" s="149"/>
      <c r="AA150" s="147"/>
      <c r="AB150" s="255"/>
      <c r="AC150" s="255"/>
    </row>
    <row r="151" spans="1:29" ht="30" customHeight="1" outlineLevel="2" x14ac:dyDescent="0.2">
      <c r="A151" s="91" t="s">
        <v>500</v>
      </c>
      <c r="B151" s="178" t="s">
        <v>233</v>
      </c>
      <c r="C151" s="179"/>
      <c r="D151" s="74"/>
      <c r="E151" s="57">
        <f t="shared" si="40"/>
        <v>121406.29</v>
      </c>
      <c r="F151" s="62"/>
      <c r="G151" s="62"/>
      <c r="H151" s="62">
        <v>121406.29</v>
      </c>
      <c r="I151" s="60"/>
      <c r="J151" s="57">
        <f t="shared" si="38"/>
        <v>11074.49</v>
      </c>
      <c r="K151" s="62"/>
      <c r="L151" s="88"/>
      <c r="M151" s="62">
        <v>11074.49</v>
      </c>
      <c r="N151" s="60"/>
      <c r="O151" s="57">
        <f t="shared" si="39"/>
        <v>11074.49</v>
      </c>
      <c r="P151" s="62"/>
      <c r="Q151" s="88"/>
      <c r="R151" s="62">
        <v>11074.49</v>
      </c>
      <c r="S151" s="60"/>
      <c r="T151" s="53">
        <f t="shared" si="31"/>
        <v>9.1218420396504989</v>
      </c>
      <c r="U151" s="80"/>
      <c r="V151" s="146"/>
      <c r="W151" s="146"/>
      <c r="X151" s="149"/>
      <c r="Y151" s="149"/>
      <c r="Z151" s="149"/>
      <c r="AA151" s="147"/>
      <c r="AB151" s="255"/>
      <c r="AC151" s="255"/>
    </row>
    <row r="152" spans="1:29" ht="68.25" customHeight="1" x14ac:dyDescent="0.2">
      <c r="A152" s="93">
        <v>6</v>
      </c>
      <c r="B152" s="196" t="s">
        <v>506</v>
      </c>
      <c r="C152" s="197"/>
      <c r="D152" s="85"/>
      <c r="E152" s="44">
        <f>F152+G152+H152+I152</f>
        <v>49533.85</v>
      </c>
      <c r="F152" s="94"/>
      <c r="G152" s="95"/>
      <c r="H152" s="95">
        <f>H153+H170</f>
        <v>49533.85</v>
      </c>
      <c r="I152" s="96"/>
      <c r="J152" s="44">
        <f>K152+L152+M152+N152</f>
        <v>44231.514000000003</v>
      </c>
      <c r="K152" s="96"/>
      <c r="L152" s="95"/>
      <c r="M152" s="95">
        <f>M153+M170</f>
        <v>44231.514000000003</v>
      </c>
      <c r="N152" s="96"/>
      <c r="O152" s="44">
        <f>P152+Q152+R152+S152</f>
        <v>44231.51</v>
      </c>
      <c r="P152" s="96"/>
      <c r="Q152" s="95"/>
      <c r="R152" s="95">
        <f>R153+R170</f>
        <v>44231.51</v>
      </c>
      <c r="S152" s="67"/>
      <c r="T152" s="46">
        <f>O152/E152*100</f>
        <v>89.295522153032735</v>
      </c>
      <c r="U152" s="86"/>
      <c r="V152" s="177"/>
      <c r="W152" s="177"/>
      <c r="X152" s="177"/>
      <c r="Y152" s="149"/>
      <c r="Z152" s="149"/>
      <c r="AA152" s="147"/>
      <c r="AB152" s="255"/>
      <c r="AC152" s="255"/>
    </row>
    <row r="153" spans="1:29" ht="51" customHeight="1" outlineLevel="1" x14ac:dyDescent="0.2">
      <c r="A153" s="90">
        <v>1</v>
      </c>
      <c r="B153" s="184" t="s">
        <v>507</v>
      </c>
      <c r="C153" s="185"/>
      <c r="D153" s="48"/>
      <c r="E153" s="49">
        <f>F153+G153+H153+I153</f>
        <v>45067.03</v>
      </c>
      <c r="F153" s="72"/>
      <c r="G153" s="53"/>
      <c r="H153" s="49">
        <f>H154+H159+H162+H163+H164+H165</f>
        <v>45067.03</v>
      </c>
      <c r="I153" s="53"/>
      <c r="J153" s="49">
        <f>K153+L153+M153+N153</f>
        <v>43620.23</v>
      </c>
      <c r="K153" s="53"/>
      <c r="L153" s="49"/>
      <c r="M153" s="49">
        <f>M154+M159+M162+M163+M164+M165</f>
        <v>43620.23</v>
      </c>
      <c r="N153" s="53"/>
      <c r="O153" s="49">
        <f>P153+Q153+R153+S153</f>
        <v>43620.23</v>
      </c>
      <c r="P153" s="53"/>
      <c r="Q153" s="53"/>
      <c r="R153" s="49">
        <f>R154+R159+R162+R163+R164+R165</f>
        <v>43620.23</v>
      </c>
      <c r="S153" s="53"/>
      <c r="T153" s="53">
        <f t="shared" ref="T153:T174" si="41">O153/E153*100</f>
        <v>96.789670852505722</v>
      </c>
      <c r="U153" s="80"/>
      <c r="V153" s="148"/>
      <c r="W153" s="146"/>
      <c r="X153" s="149"/>
      <c r="Y153" s="149"/>
      <c r="Z153" s="149"/>
      <c r="AA153" s="147"/>
      <c r="AB153" s="255"/>
      <c r="AC153" s="255"/>
    </row>
    <row r="154" spans="1:29" ht="36" customHeight="1" outlineLevel="2" x14ac:dyDescent="0.2">
      <c r="A154" s="91" t="s">
        <v>436</v>
      </c>
      <c r="B154" s="178" t="s">
        <v>234</v>
      </c>
      <c r="C154" s="179"/>
      <c r="D154" s="74"/>
      <c r="E154" s="57">
        <f>F154+G154+H154+I154</f>
        <v>6297.08</v>
      </c>
      <c r="F154" s="75"/>
      <c r="G154" s="60"/>
      <c r="H154" s="57">
        <f>SUM(H155:H158)</f>
        <v>6297.08</v>
      </c>
      <c r="I154" s="60"/>
      <c r="J154" s="57">
        <f>K154+L154+M154+N154</f>
        <v>6297.08</v>
      </c>
      <c r="K154" s="60"/>
      <c r="L154" s="84"/>
      <c r="M154" s="57">
        <f>SUM(M155:M158)</f>
        <v>6297.08</v>
      </c>
      <c r="N154" s="60"/>
      <c r="O154" s="57">
        <f>P154+Q154+R154+S154</f>
        <v>6297.08</v>
      </c>
      <c r="P154" s="60"/>
      <c r="Q154" s="84"/>
      <c r="R154" s="57">
        <f>SUM(R155:R158)</f>
        <v>6297.08</v>
      </c>
      <c r="S154" s="60"/>
      <c r="T154" s="60">
        <f t="shared" si="41"/>
        <v>100</v>
      </c>
      <c r="U154" s="80"/>
      <c r="V154" s="148"/>
      <c r="W154" s="146"/>
      <c r="X154" s="149"/>
      <c r="Y154" s="149"/>
      <c r="Z154" s="149"/>
      <c r="AA154" s="147"/>
      <c r="AB154" s="255"/>
      <c r="AC154" s="255"/>
    </row>
    <row r="155" spans="1:29" ht="38.25" customHeight="1" outlineLevel="3" x14ac:dyDescent="0.2">
      <c r="A155" s="91" t="s">
        <v>437</v>
      </c>
      <c r="B155" s="140"/>
      <c r="C155" s="144" t="s">
        <v>508</v>
      </c>
      <c r="D155" s="74"/>
      <c r="E155" s="57">
        <f t="shared" ref="E155:E167" si="42">F155+G155+H155+I155</f>
        <v>1395</v>
      </c>
      <c r="F155" s="75"/>
      <c r="G155" s="60"/>
      <c r="H155" s="62">
        <v>1395</v>
      </c>
      <c r="I155" s="60"/>
      <c r="J155" s="57">
        <f t="shared" ref="J155:J158" si="43">K155+L155+M155+N155</f>
        <v>1395</v>
      </c>
      <c r="K155" s="60"/>
      <c r="L155" s="84"/>
      <c r="M155" s="62">
        <v>1395</v>
      </c>
      <c r="N155" s="60"/>
      <c r="O155" s="57">
        <f t="shared" ref="O155:O158" si="44">P155+Q155+R155+S155</f>
        <v>1395</v>
      </c>
      <c r="P155" s="60"/>
      <c r="Q155" s="84"/>
      <c r="R155" s="62">
        <v>1395</v>
      </c>
      <c r="S155" s="60"/>
      <c r="T155" s="60">
        <f t="shared" si="41"/>
        <v>100</v>
      </c>
      <c r="U155" s="80"/>
      <c r="V155" s="148"/>
      <c r="W155" s="146"/>
      <c r="X155" s="149"/>
      <c r="Y155" s="149"/>
      <c r="Z155" s="149"/>
      <c r="AA155" s="147"/>
      <c r="AB155" s="255"/>
      <c r="AC155" s="255"/>
    </row>
    <row r="156" spans="1:29" ht="38.25" customHeight="1" outlineLevel="3" x14ac:dyDescent="0.2">
      <c r="A156" s="91" t="s">
        <v>461</v>
      </c>
      <c r="B156" s="140"/>
      <c r="C156" s="144" t="s">
        <v>509</v>
      </c>
      <c r="D156" s="74"/>
      <c r="E156" s="57">
        <f t="shared" si="42"/>
        <v>616.46</v>
      </c>
      <c r="F156" s="75"/>
      <c r="G156" s="60"/>
      <c r="H156" s="62">
        <v>616.46</v>
      </c>
      <c r="I156" s="60"/>
      <c r="J156" s="57">
        <f t="shared" si="43"/>
        <v>616.46</v>
      </c>
      <c r="K156" s="60"/>
      <c r="L156" s="84"/>
      <c r="M156" s="62">
        <v>616.46</v>
      </c>
      <c r="N156" s="60"/>
      <c r="O156" s="57">
        <f t="shared" si="44"/>
        <v>616.46</v>
      </c>
      <c r="P156" s="60"/>
      <c r="Q156" s="84"/>
      <c r="R156" s="62">
        <v>616.46</v>
      </c>
      <c r="S156" s="60"/>
      <c r="T156" s="60">
        <f t="shared" si="41"/>
        <v>100</v>
      </c>
      <c r="U156" s="80"/>
      <c r="V156" s="148"/>
      <c r="W156" s="146"/>
      <c r="X156" s="149"/>
      <c r="Y156" s="149"/>
      <c r="Z156" s="149"/>
      <c r="AA156" s="147"/>
      <c r="AB156" s="255"/>
      <c r="AC156" s="255"/>
    </row>
    <row r="157" spans="1:29" ht="38.25" customHeight="1" outlineLevel="3" x14ac:dyDescent="0.2">
      <c r="A157" s="91" t="s">
        <v>396</v>
      </c>
      <c r="B157" s="140"/>
      <c r="C157" s="144" t="s">
        <v>510</v>
      </c>
      <c r="D157" s="74"/>
      <c r="E157" s="57">
        <f t="shared" si="42"/>
        <v>1538.33</v>
      </c>
      <c r="F157" s="75"/>
      <c r="G157" s="60"/>
      <c r="H157" s="62">
        <v>1538.33</v>
      </c>
      <c r="I157" s="60"/>
      <c r="J157" s="57">
        <f t="shared" si="43"/>
        <v>1538.33</v>
      </c>
      <c r="K157" s="60"/>
      <c r="L157" s="84"/>
      <c r="M157" s="62">
        <v>1538.33</v>
      </c>
      <c r="N157" s="60"/>
      <c r="O157" s="57">
        <f t="shared" si="44"/>
        <v>1538.33</v>
      </c>
      <c r="P157" s="60"/>
      <c r="Q157" s="84"/>
      <c r="R157" s="62">
        <v>1538.33</v>
      </c>
      <c r="S157" s="60"/>
      <c r="T157" s="60">
        <f t="shared" si="41"/>
        <v>100</v>
      </c>
      <c r="U157" s="80"/>
      <c r="V157" s="148"/>
      <c r="W157" s="146"/>
      <c r="X157" s="149"/>
      <c r="Y157" s="149"/>
      <c r="Z157" s="149"/>
      <c r="AA157" s="147"/>
      <c r="AB157" s="255"/>
      <c r="AC157" s="255"/>
    </row>
    <row r="158" spans="1:29" ht="38.25" customHeight="1" outlineLevel="3" x14ac:dyDescent="0.2">
      <c r="A158" s="91" t="s">
        <v>397</v>
      </c>
      <c r="B158" s="140"/>
      <c r="C158" s="144" t="s">
        <v>511</v>
      </c>
      <c r="D158" s="74"/>
      <c r="E158" s="57">
        <f t="shared" si="42"/>
        <v>2747.29</v>
      </c>
      <c r="F158" s="75"/>
      <c r="G158" s="60"/>
      <c r="H158" s="62">
        <v>2747.29</v>
      </c>
      <c r="I158" s="60"/>
      <c r="J158" s="57">
        <f t="shared" si="43"/>
        <v>2747.29</v>
      </c>
      <c r="K158" s="60"/>
      <c r="L158" s="84"/>
      <c r="M158" s="62">
        <v>2747.29</v>
      </c>
      <c r="N158" s="60"/>
      <c r="O158" s="57">
        <f t="shared" si="44"/>
        <v>2747.29</v>
      </c>
      <c r="P158" s="60"/>
      <c r="Q158" s="84"/>
      <c r="R158" s="62">
        <v>2747.29</v>
      </c>
      <c r="S158" s="60"/>
      <c r="T158" s="60">
        <f t="shared" si="41"/>
        <v>100</v>
      </c>
      <c r="U158" s="80"/>
      <c r="V158" s="148"/>
      <c r="W158" s="146"/>
      <c r="X158" s="149"/>
      <c r="Y158" s="149"/>
      <c r="Z158" s="149"/>
      <c r="AA158" s="147"/>
      <c r="AB158" s="255"/>
      <c r="AC158" s="255"/>
    </row>
    <row r="159" spans="1:29" ht="22.5" customHeight="1" outlineLevel="2" x14ac:dyDescent="0.2">
      <c r="A159" s="91" t="s">
        <v>519</v>
      </c>
      <c r="B159" s="178" t="s">
        <v>52</v>
      </c>
      <c r="C159" s="179"/>
      <c r="D159" s="74"/>
      <c r="E159" s="57">
        <f t="shared" si="42"/>
        <v>37570.339999999997</v>
      </c>
      <c r="F159" s="75"/>
      <c r="G159" s="60"/>
      <c r="H159" s="62">
        <f>SUM(H160:H161)</f>
        <v>37570.339999999997</v>
      </c>
      <c r="I159" s="60"/>
      <c r="J159" s="57">
        <f t="shared" ref="J159:J167" si="45">K159+L159+M159+N159</f>
        <v>36661.81</v>
      </c>
      <c r="K159" s="60"/>
      <c r="L159" s="84"/>
      <c r="M159" s="62">
        <f>SUM(M160:M161)</f>
        <v>36661.81</v>
      </c>
      <c r="N159" s="60"/>
      <c r="O159" s="57">
        <f t="shared" ref="O159:O167" si="46">P159+Q159+R159+S159</f>
        <v>36661.81</v>
      </c>
      <c r="P159" s="60"/>
      <c r="Q159" s="84"/>
      <c r="R159" s="62">
        <f>SUM(R160:R161)</f>
        <v>36661.81</v>
      </c>
      <c r="S159" s="60"/>
      <c r="T159" s="60">
        <f t="shared" si="41"/>
        <v>97.581789251840675</v>
      </c>
      <c r="U159" s="80"/>
      <c r="V159" s="148"/>
      <c r="W159" s="146"/>
      <c r="X159" s="149"/>
      <c r="Y159" s="149"/>
      <c r="Z159" s="149"/>
      <c r="AA159" s="147"/>
      <c r="AB159" s="255"/>
      <c r="AC159" s="255"/>
    </row>
    <row r="160" spans="1:29" ht="22.5" customHeight="1" outlineLevel="3" x14ac:dyDescent="0.2">
      <c r="A160" s="91" t="s">
        <v>181</v>
      </c>
      <c r="B160" s="140"/>
      <c r="C160" s="141" t="s">
        <v>52</v>
      </c>
      <c r="D160" s="74"/>
      <c r="E160" s="57">
        <f t="shared" si="42"/>
        <v>21211.34</v>
      </c>
      <c r="F160" s="75"/>
      <c r="G160" s="60"/>
      <c r="H160" s="62">
        <v>21211.34</v>
      </c>
      <c r="I160" s="60"/>
      <c r="J160" s="57">
        <f t="shared" si="45"/>
        <v>21211.34</v>
      </c>
      <c r="K160" s="60"/>
      <c r="L160" s="84"/>
      <c r="M160" s="62">
        <v>21211.34</v>
      </c>
      <c r="N160" s="60"/>
      <c r="O160" s="57">
        <f t="shared" si="46"/>
        <v>21211.34</v>
      </c>
      <c r="P160" s="60"/>
      <c r="Q160" s="84"/>
      <c r="R160" s="62">
        <v>21211.34</v>
      </c>
      <c r="S160" s="60"/>
      <c r="T160" s="60">
        <f t="shared" si="41"/>
        <v>100</v>
      </c>
      <c r="U160" s="80"/>
      <c r="V160" s="148"/>
      <c r="W160" s="146"/>
      <c r="X160" s="149"/>
      <c r="Y160" s="149"/>
      <c r="Z160" s="149"/>
      <c r="AA160" s="147"/>
      <c r="AB160" s="255"/>
      <c r="AC160" s="255"/>
    </row>
    <row r="161" spans="1:29" ht="22.5" customHeight="1" outlineLevel="3" x14ac:dyDescent="0.2">
      <c r="A161" s="91" t="s">
        <v>182</v>
      </c>
      <c r="B161" s="140"/>
      <c r="C161" s="141" t="s">
        <v>512</v>
      </c>
      <c r="D161" s="74"/>
      <c r="E161" s="57">
        <f t="shared" si="42"/>
        <v>16359</v>
      </c>
      <c r="F161" s="75"/>
      <c r="G161" s="60"/>
      <c r="H161" s="62">
        <v>16359</v>
      </c>
      <c r="I161" s="60"/>
      <c r="J161" s="57">
        <f t="shared" si="45"/>
        <v>15450.47</v>
      </c>
      <c r="K161" s="60"/>
      <c r="L161" s="84"/>
      <c r="M161" s="62">
        <v>15450.47</v>
      </c>
      <c r="N161" s="60"/>
      <c r="O161" s="57">
        <f t="shared" si="46"/>
        <v>15450.47</v>
      </c>
      <c r="P161" s="60"/>
      <c r="Q161" s="84"/>
      <c r="R161" s="62">
        <v>15450.47</v>
      </c>
      <c r="S161" s="60"/>
      <c r="T161" s="60">
        <f t="shared" si="41"/>
        <v>94.446298673513056</v>
      </c>
      <c r="U161" s="80"/>
      <c r="V161" s="148"/>
      <c r="W161" s="146"/>
      <c r="X161" s="149"/>
      <c r="Y161" s="149"/>
      <c r="Z161" s="149"/>
      <c r="AA161" s="147"/>
      <c r="AB161" s="255"/>
      <c r="AC161" s="255"/>
    </row>
    <row r="162" spans="1:29" ht="22.5" customHeight="1" outlineLevel="2" x14ac:dyDescent="0.2">
      <c r="A162" s="91" t="s">
        <v>520</v>
      </c>
      <c r="B162" s="178" t="s">
        <v>513</v>
      </c>
      <c r="C162" s="179"/>
      <c r="D162" s="74"/>
      <c r="E162" s="57">
        <f t="shared" si="42"/>
        <v>452.58</v>
      </c>
      <c r="F162" s="75"/>
      <c r="G162" s="60"/>
      <c r="H162" s="62">
        <v>452.58</v>
      </c>
      <c r="I162" s="60"/>
      <c r="J162" s="57">
        <f t="shared" si="45"/>
        <v>314.88</v>
      </c>
      <c r="K162" s="60"/>
      <c r="L162" s="84"/>
      <c r="M162" s="62">
        <v>314.88</v>
      </c>
      <c r="N162" s="60"/>
      <c r="O162" s="57">
        <f t="shared" si="46"/>
        <v>314.88</v>
      </c>
      <c r="P162" s="60"/>
      <c r="Q162" s="84"/>
      <c r="R162" s="62">
        <v>314.88</v>
      </c>
      <c r="S162" s="60"/>
      <c r="T162" s="60">
        <f t="shared" si="41"/>
        <v>69.574439878032607</v>
      </c>
      <c r="U162" s="80"/>
      <c r="V162" s="148"/>
      <c r="W162" s="146"/>
      <c r="X162" s="149"/>
      <c r="Y162" s="149"/>
      <c r="Z162" s="149"/>
      <c r="AA162" s="147"/>
      <c r="AB162" s="255"/>
      <c r="AC162" s="255"/>
    </row>
    <row r="163" spans="1:29" ht="22.5" customHeight="1" outlineLevel="2" x14ac:dyDescent="0.2">
      <c r="A163" s="91" t="s">
        <v>521</v>
      </c>
      <c r="B163" s="178" t="s">
        <v>514</v>
      </c>
      <c r="C163" s="179"/>
      <c r="D163" s="74"/>
      <c r="E163" s="57">
        <f t="shared" si="42"/>
        <v>188</v>
      </c>
      <c r="F163" s="75"/>
      <c r="G163" s="60"/>
      <c r="H163" s="62">
        <v>188</v>
      </c>
      <c r="I163" s="60"/>
      <c r="J163" s="57">
        <f t="shared" si="45"/>
        <v>64.55</v>
      </c>
      <c r="K163" s="60"/>
      <c r="L163" s="84"/>
      <c r="M163" s="62">
        <v>64.55</v>
      </c>
      <c r="N163" s="60"/>
      <c r="O163" s="57">
        <f t="shared" si="46"/>
        <v>64.55</v>
      </c>
      <c r="P163" s="60"/>
      <c r="Q163" s="84"/>
      <c r="R163" s="62">
        <v>64.55</v>
      </c>
      <c r="S163" s="60"/>
      <c r="T163" s="60">
        <f t="shared" si="41"/>
        <v>34.335106382978722</v>
      </c>
      <c r="U163" s="80"/>
      <c r="V163" s="148"/>
      <c r="W163" s="146"/>
      <c r="X163" s="149"/>
      <c r="Y163" s="149"/>
      <c r="Z163" s="149"/>
      <c r="AA163" s="147"/>
      <c r="AB163" s="255"/>
      <c r="AC163" s="255"/>
    </row>
    <row r="164" spans="1:29" ht="22.5" customHeight="1" outlineLevel="2" x14ac:dyDescent="0.2">
      <c r="A164" s="91" t="s">
        <v>522</v>
      </c>
      <c r="B164" s="178" t="s">
        <v>625</v>
      </c>
      <c r="C164" s="179"/>
      <c r="D164" s="74"/>
      <c r="E164" s="57">
        <f t="shared" si="42"/>
        <v>200</v>
      </c>
      <c r="F164" s="75"/>
      <c r="G164" s="60"/>
      <c r="H164" s="62">
        <v>200</v>
      </c>
      <c r="I164" s="60"/>
      <c r="J164" s="57">
        <f t="shared" si="45"/>
        <v>200</v>
      </c>
      <c r="K164" s="60"/>
      <c r="L164" s="84"/>
      <c r="M164" s="62">
        <v>200</v>
      </c>
      <c r="N164" s="60"/>
      <c r="O164" s="57">
        <f t="shared" si="46"/>
        <v>200</v>
      </c>
      <c r="P164" s="60"/>
      <c r="Q164" s="84"/>
      <c r="R164" s="62">
        <v>200</v>
      </c>
      <c r="S164" s="60"/>
      <c r="T164" s="60">
        <f t="shared" si="41"/>
        <v>100</v>
      </c>
      <c r="U164" s="80"/>
      <c r="V164" s="148"/>
      <c r="W164" s="146"/>
      <c r="X164" s="149"/>
      <c r="Y164" s="149"/>
      <c r="Z164" s="149"/>
      <c r="AA164" s="147"/>
      <c r="AB164" s="255"/>
      <c r="AC164" s="255"/>
    </row>
    <row r="165" spans="1:29" ht="22.5" customHeight="1" outlineLevel="2" x14ac:dyDescent="0.2">
      <c r="A165" s="91" t="s">
        <v>523</v>
      </c>
      <c r="B165" s="178" t="s">
        <v>515</v>
      </c>
      <c r="C165" s="179"/>
      <c r="D165" s="74"/>
      <c r="E165" s="57">
        <f t="shared" si="42"/>
        <v>359.03</v>
      </c>
      <c r="F165" s="75"/>
      <c r="G165" s="60"/>
      <c r="H165" s="62">
        <f>SUM(H166:H169)</f>
        <v>359.03</v>
      </c>
      <c r="I165" s="60"/>
      <c r="J165" s="57">
        <f t="shared" si="45"/>
        <v>81.91</v>
      </c>
      <c r="K165" s="60"/>
      <c r="L165" s="84"/>
      <c r="M165" s="62">
        <f>SUM(M166:M169)</f>
        <v>81.91</v>
      </c>
      <c r="N165" s="60"/>
      <c r="O165" s="57">
        <f t="shared" si="46"/>
        <v>81.91</v>
      </c>
      <c r="P165" s="60"/>
      <c r="Q165" s="84"/>
      <c r="R165" s="62">
        <f>SUM(R166:R169)</f>
        <v>81.91</v>
      </c>
      <c r="S165" s="60"/>
      <c r="T165" s="60">
        <f t="shared" si="41"/>
        <v>22.814249505612345</v>
      </c>
      <c r="U165" s="80"/>
      <c r="V165" s="148"/>
      <c r="W165" s="146"/>
      <c r="X165" s="149"/>
      <c r="Y165" s="149"/>
      <c r="Z165" s="149"/>
      <c r="AA165" s="147"/>
      <c r="AB165" s="255"/>
      <c r="AC165" s="255"/>
    </row>
    <row r="166" spans="1:29" ht="30" customHeight="1" outlineLevel="3" x14ac:dyDescent="0.2">
      <c r="A166" s="91" t="s">
        <v>528</v>
      </c>
      <c r="B166" s="182" t="s">
        <v>516</v>
      </c>
      <c r="C166" s="183"/>
      <c r="D166" s="74"/>
      <c r="E166" s="57">
        <f t="shared" si="42"/>
        <v>237.82</v>
      </c>
      <c r="F166" s="75"/>
      <c r="G166" s="60"/>
      <c r="H166" s="62">
        <v>237.82</v>
      </c>
      <c r="I166" s="60"/>
      <c r="J166" s="57">
        <f t="shared" si="45"/>
        <v>81.91</v>
      </c>
      <c r="K166" s="60"/>
      <c r="L166" s="84"/>
      <c r="M166" s="62">
        <v>81.91</v>
      </c>
      <c r="N166" s="60"/>
      <c r="O166" s="57">
        <f t="shared" si="46"/>
        <v>81.91</v>
      </c>
      <c r="P166" s="60"/>
      <c r="Q166" s="84"/>
      <c r="R166" s="62">
        <v>81.91</v>
      </c>
      <c r="S166" s="60"/>
      <c r="T166" s="60">
        <f t="shared" si="41"/>
        <v>34.442014969304516</v>
      </c>
      <c r="U166" s="80"/>
      <c r="V166" s="148"/>
      <c r="W166" s="146"/>
      <c r="X166" s="149"/>
      <c r="Y166" s="149"/>
      <c r="Z166" s="149"/>
      <c r="AA166" s="147"/>
      <c r="AB166" s="255"/>
      <c r="AC166" s="255"/>
    </row>
    <row r="167" spans="1:29" ht="36.75" customHeight="1" outlineLevel="3" x14ac:dyDescent="0.2">
      <c r="A167" s="91" t="s">
        <v>529</v>
      </c>
      <c r="B167" s="182" t="s">
        <v>626</v>
      </c>
      <c r="C167" s="183"/>
      <c r="D167" s="74"/>
      <c r="E167" s="57">
        <f t="shared" si="42"/>
        <v>70.959999999999994</v>
      </c>
      <c r="F167" s="75"/>
      <c r="G167" s="60"/>
      <c r="H167" s="62">
        <v>70.959999999999994</v>
      </c>
      <c r="I167" s="60"/>
      <c r="J167" s="57">
        <f t="shared" si="45"/>
        <v>0</v>
      </c>
      <c r="K167" s="60"/>
      <c r="L167" s="84"/>
      <c r="M167" s="62">
        <v>0</v>
      </c>
      <c r="N167" s="60"/>
      <c r="O167" s="57">
        <f t="shared" si="46"/>
        <v>0</v>
      </c>
      <c r="P167" s="60"/>
      <c r="Q167" s="84"/>
      <c r="R167" s="62">
        <v>0</v>
      </c>
      <c r="S167" s="60"/>
      <c r="T167" s="60">
        <f t="shared" si="41"/>
        <v>0</v>
      </c>
      <c r="U167" s="80"/>
      <c r="V167" s="148"/>
      <c r="W167" s="146"/>
      <c r="X167" s="149"/>
      <c r="Y167" s="149"/>
      <c r="Z167" s="149"/>
      <c r="AA167" s="147"/>
      <c r="AB167" s="255"/>
      <c r="AC167" s="255"/>
    </row>
    <row r="168" spans="1:29" ht="69.75" customHeight="1" outlineLevel="3" x14ac:dyDescent="0.2">
      <c r="A168" s="91" t="s">
        <v>530</v>
      </c>
      <c r="B168" s="182" t="s">
        <v>517</v>
      </c>
      <c r="C168" s="183"/>
      <c r="D168" s="74"/>
      <c r="E168" s="57">
        <f t="shared" ref="E168:E174" si="47">F168+G168+H168+I168</f>
        <v>14.03</v>
      </c>
      <c r="F168" s="75"/>
      <c r="G168" s="60"/>
      <c r="H168" s="62">
        <v>14.03</v>
      </c>
      <c r="I168" s="60"/>
      <c r="J168" s="57">
        <f t="shared" ref="J168:J174" si="48">K168+L168+M168+N168</f>
        <v>0</v>
      </c>
      <c r="K168" s="60"/>
      <c r="L168" s="84"/>
      <c r="M168" s="62">
        <v>0</v>
      </c>
      <c r="N168" s="60"/>
      <c r="O168" s="57">
        <f t="shared" ref="O168:O174" si="49">P168+Q168+R168+S168</f>
        <v>0</v>
      </c>
      <c r="P168" s="60"/>
      <c r="Q168" s="84"/>
      <c r="R168" s="62">
        <v>0</v>
      </c>
      <c r="S168" s="60"/>
      <c r="T168" s="60">
        <f t="shared" si="41"/>
        <v>0</v>
      </c>
      <c r="U168" s="86"/>
      <c r="V168" s="148"/>
      <c r="W168" s="146"/>
      <c r="X168" s="149"/>
      <c r="Y168" s="149"/>
      <c r="Z168" s="149"/>
      <c r="AA168" s="147"/>
      <c r="AB168" s="255"/>
      <c r="AC168" s="255"/>
    </row>
    <row r="169" spans="1:29" ht="73.5" customHeight="1" outlineLevel="3" x14ac:dyDescent="0.2">
      <c r="A169" s="91" t="s">
        <v>531</v>
      </c>
      <c r="B169" s="182" t="s">
        <v>518</v>
      </c>
      <c r="C169" s="183"/>
      <c r="D169" s="74"/>
      <c r="E169" s="57">
        <f t="shared" si="47"/>
        <v>36.22</v>
      </c>
      <c r="F169" s="75"/>
      <c r="G169" s="60"/>
      <c r="H169" s="62">
        <v>36.22</v>
      </c>
      <c r="I169" s="60"/>
      <c r="J169" s="57">
        <f t="shared" si="48"/>
        <v>0</v>
      </c>
      <c r="K169" s="60"/>
      <c r="L169" s="84"/>
      <c r="M169" s="62">
        <v>0</v>
      </c>
      <c r="N169" s="60"/>
      <c r="O169" s="57">
        <f t="shared" si="49"/>
        <v>0</v>
      </c>
      <c r="P169" s="60"/>
      <c r="Q169" s="84"/>
      <c r="R169" s="62">
        <v>0</v>
      </c>
      <c r="S169" s="60"/>
      <c r="T169" s="60">
        <f t="shared" si="41"/>
        <v>0</v>
      </c>
      <c r="U169" s="80"/>
      <c r="V169" s="148"/>
      <c r="W169" s="146"/>
      <c r="X169" s="149"/>
      <c r="Y169" s="149"/>
      <c r="Z169" s="149"/>
      <c r="AA169" s="147"/>
      <c r="AB169" s="255"/>
      <c r="AC169" s="255"/>
    </row>
    <row r="170" spans="1:29" ht="39" customHeight="1" outlineLevel="1" x14ac:dyDescent="0.2">
      <c r="A170" s="97" t="s">
        <v>345</v>
      </c>
      <c r="B170" s="184" t="s">
        <v>524</v>
      </c>
      <c r="C170" s="185"/>
      <c r="D170" s="48"/>
      <c r="E170" s="49">
        <f>F170+G170+H170+I170</f>
        <v>4466.82</v>
      </c>
      <c r="F170" s="72"/>
      <c r="G170" s="98"/>
      <c r="H170" s="98">
        <f>H173+H171+H174</f>
        <v>4466.82</v>
      </c>
      <c r="I170" s="53"/>
      <c r="J170" s="49">
        <f>K170+L170+M170+N170</f>
        <v>611.28399999999999</v>
      </c>
      <c r="K170" s="53"/>
      <c r="L170" s="98"/>
      <c r="M170" s="98">
        <f>M173+M171+M174</f>
        <v>611.28399999999999</v>
      </c>
      <c r="N170" s="53"/>
      <c r="O170" s="49">
        <f t="shared" si="49"/>
        <v>611.28</v>
      </c>
      <c r="P170" s="53"/>
      <c r="Q170" s="98"/>
      <c r="R170" s="98">
        <f>R173+R171+R174</f>
        <v>611.28</v>
      </c>
      <c r="S170" s="53"/>
      <c r="T170" s="53">
        <f t="shared" si="41"/>
        <v>13.684903354063966</v>
      </c>
      <c r="U170" s="80"/>
      <c r="V170" s="148"/>
      <c r="W170" s="146"/>
      <c r="X170" s="149"/>
      <c r="Y170" s="149"/>
      <c r="Z170" s="149"/>
      <c r="AA170" s="147"/>
      <c r="AB170" s="255"/>
      <c r="AC170" s="255"/>
    </row>
    <row r="171" spans="1:29" ht="21.75" customHeight="1" outlineLevel="2" x14ac:dyDescent="0.2">
      <c r="A171" s="91" t="s">
        <v>346</v>
      </c>
      <c r="B171" s="178" t="s">
        <v>525</v>
      </c>
      <c r="C171" s="179"/>
      <c r="D171" s="74"/>
      <c r="E171" s="57">
        <f t="shared" si="47"/>
        <v>3766.87</v>
      </c>
      <c r="F171" s="75"/>
      <c r="G171" s="62"/>
      <c r="H171" s="75">
        <f>H172</f>
        <v>3766.87</v>
      </c>
      <c r="I171" s="60"/>
      <c r="J171" s="57">
        <f t="shared" si="48"/>
        <v>411.33</v>
      </c>
      <c r="K171" s="60"/>
      <c r="L171" s="88"/>
      <c r="M171" s="99">
        <f>SUM(M172:M172)</f>
        <v>411.33</v>
      </c>
      <c r="N171" s="60"/>
      <c r="O171" s="57">
        <f t="shared" si="49"/>
        <v>411.33</v>
      </c>
      <c r="P171" s="60"/>
      <c r="Q171" s="88"/>
      <c r="R171" s="99">
        <f>SUM(R172:R172)</f>
        <v>411.33</v>
      </c>
      <c r="S171" s="60"/>
      <c r="T171" s="60">
        <f t="shared" si="41"/>
        <v>10.919676017489321</v>
      </c>
      <c r="U171" s="80"/>
      <c r="V171" s="146"/>
      <c r="W171" s="146"/>
      <c r="X171" s="149"/>
      <c r="Y171" s="149"/>
      <c r="Z171" s="149"/>
      <c r="AA171" s="147"/>
      <c r="AB171" s="255"/>
      <c r="AC171" s="255"/>
    </row>
    <row r="172" spans="1:29" ht="45" customHeight="1" outlineLevel="3" x14ac:dyDescent="0.2">
      <c r="A172" s="33" t="s">
        <v>463</v>
      </c>
      <c r="B172" s="140"/>
      <c r="C172" s="144" t="s">
        <v>627</v>
      </c>
      <c r="D172" s="34"/>
      <c r="E172" s="40">
        <f t="shared" si="47"/>
        <v>3766.87</v>
      </c>
      <c r="F172" s="36"/>
      <c r="G172" s="35"/>
      <c r="H172" s="75">
        <v>3766.87</v>
      </c>
      <c r="I172" s="38"/>
      <c r="J172" s="40">
        <f t="shared" si="48"/>
        <v>411.33</v>
      </c>
      <c r="K172" s="38"/>
      <c r="L172" s="100"/>
      <c r="M172" s="36">
        <v>411.33</v>
      </c>
      <c r="N172" s="38"/>
      <c r="O172" s="40">
        <f t="shared" si="49"/>
        <v>411.33</v>
      </c>
      <c r="P172" s="38"/>
      <c r="Q172" s="100"/>
      <c r="R172" s="38">
        <v>411.33</v>
      </c>
      <c r="S172" s="38"/>
      <c r="T172" s="38">
        <f t="shared" si="41"/>
        <v>10.919676017489321</v>
      </c>
      <c r="U172" s="80"/>
      <c r="V172" s="146"/>
      <c r="W172" s="146"/>
      <c r="X172" s="149"/>
      <c r="Y172" s="149"/>
      <c r="Z172" s="149"/>
      <c r="AA172" s="147"/>
      <c r="AB172" s="255"/>
      <c r="AC172" s="255"/>
    </row>
    <row r="173" spans="1:29" ht="21.75" customHeight="1" outlineLevel="2" x14ac:dyDescent="0.2">
      <c r="A173" s="101" t="s">
        <v>347</v>
      </c>
      <c r="B173" s="178" t="s">
        <v>526</v>
      </c>
      <c r="C173" s="179"/>
      <c r="D173" s="56"/>
      <c r="E173" s="57">
        <f t="shared" si="47"/>
        <v>199.95</v>
      </c>
      <c r="F173" s="75"/>
      <c r="G173" s="62"/>
      <c r="H173" s="75">
        <v>199.95</v>
      </c>
      <c r="I173" s="60"/>
      <c r="J173" s="57">
        <f t="shared" si="48"/>
        <v>199.95400000000001</v>
      </c>
      <c r="K173" s="60"/>
      <c r="L173" s="88"/>
      <c r="M173" s="75">
        <v>199.95400000000001</v>
      </c>
      <c r="N173" s="60"/>
      <c r="O173" s="57">
        <f t="shared" si="49"/>
        <v>199.95</v>
      </c>
      <c r="P173" s="60"/>
      <c r="Q173" s="88"/>
      <c r="R173" s="75">
        <v>199.95</v>
      </c>
      <c r="S173" s="60"/>
      <c r="T173" s="60">
        <f t="shared" si="41"/>
        <v>100</v>
      </c>
      <c r="U173" s="80"/>
      <c r="V173" s="146"/>
      <c r="W173" s="146"/>
      <c r="X173" s="149"/>
      <c r="Y173" s="149"/>
      <c r="Z173" s="149"/>
      <c r="AA173" s="147"/>
      <c r="AB173" s="255"/>
      <c r="AC173" s="255"/>
    </row>
    <row r="174" spans="1:29" ht="21.75" customHeight="1" outlineLevel="2" x14ac:dyDescent="0.2">
      <c r="A174" s="101" t="s">
        <v>356</v>
      </c>
      <c r="B174" s="178" t="s">
        <v>527</v>
      </c>
      <c r="C174" s="179"/>
      <c r="D174" s="56"/>
      <c r="E174" s="57">
        <f t="shared" si="47"/>
        <v>500</v>
      </c>
      <c r="F174" s="75"/>
      <c r="G174" s="62"/>
      <c r="H174" s="75">
        <v>500</v>
      </c>
      <c r="I174" s="60"/>
      <c r="J174" s="57">
        <f t="shared" si="48"/>
        <v>0</v>
      </c>
      <c r="K174" s="60"/>
      <c r="L174" s="88"/>
      <c r="M174" s="75">
        <v>0</v>
      </c>
      <c r="N174" s="60"/>
      <c r="O174" s="57">
        <f t="shared" si="49"/>
        <v>0</v>
      </c>
      <c r="P174" s="60"/>
      <c r="Q174" s="88"/>
      <c r="R174" s="60">
        <v>0</v>
      </c>
      <c r="S174" s="60"/>
      <c r="T174" s="60">
        <f t="shared" si="41"/>
        <v>0</v>
      </c>
      <c r="U174" s="80"/>
      <c r="V174" s="146"/>
      <c r="W174" s="146"/>
      <c r="X174" s="149"/>
      <c r="Y174" s="149"/>
      <c r="Z174" s="149"/>
      <c r="AA174" s="147"/>
      <c r="AB174" s="255"/>
      <c r="AC174" s="255"/>
    </row>
    <row r="175" spans="1:29" ht="75.75" customHeight="1" x14ac:dyDescent="0.2">
      <c r="A175" s="93">
        <v>7</v>
      </c>
      <c r="B175" s="188" t="s">
        <v>235</v>
      </c>
      <c r="C175" s="189"/>
      <c r="D175" s="85"/>
      <c r="E175" s="44">
        <f>SUM(F175:I175)</f>
        <v>46206.62000000001</v>
      </c>
      <c r="F175" s="102"/>
      <c r="G175" s="44">
        <f>G176+G204+G212+G220</f>
        <v>3380.5</v>
      </c>
      <c r="H175" s="44">
        <f>H176+H204+H212+H220</f>
        <v>42770.950000000012</v>
      </c>
      <c r="I175" s="44">
        <f>I176+I204+I212+I220</f>
        <v>55.17</v>
      </c>
      <c r="J175" s="44">
        <f t="shared" ref="J175" si="50">SUM(K175:N175)</f>
        <v>38641.649999999994</v>
      </c>
      <c r="K175" s="95"/>
      <c r="L175" s="44">
        <f>L176+L204+L212+L220</f>
        <v>3380.5</v>
      </c>
      <c r="M175" s="44">
        <f>M176+M204+M212+M220</f>
        <v>35205.979999999996</v>
      </c>
      <c r="N175" s="44">
        <f>N176+N204+N212+N220</f>
        <v>55.17</v>
      </c>
      <c r="O175" s="44">
        <f t="shared" ref="O175" si="51">SUM(P175:S175)</f>
        <v>38641.649999999994</v>
      </c>
      <c r="P175" s="95"/>
      <c r="Q175" s="44">
        <f>Q176+Q204+Q212+Q220</f>
        <v>3380.5</v>
      </c>
      <c r="R175" s="44">
        <f>R176+R204+R212+R220</f>
        <v>35205.979999999996</v>
      </c>
      <c r="S175" s="44">
        <f>S176+S204+S212+S220</f>
        <v>55.17</v>
      </c>
      <c r="T175" s="95">
        <f>O175/E175*100</f>
        <v>83.627952012070978</v>
      </c>
      <c r="U175" s="86"/>
      <c r="V175" s="177"/>
      <c r="W175" s="177"/>
      <c r="X175" s="177"/>
      <c r="Y175" s="149"/>
      <c r="Z175" s="149"/>
      <c r="AA175" s="147"/>
      <c r="AB175" s="255"/>
      <c r="AC175" s="255"/>
    </row>
    <row r="176" spans="1:29" ht="24.75" customHeight="1" outlineLevel="1" x14ac:dyDescent="0.2">
      <c r="A176" s="90">
        <v>1</v>
      </c>
      <c r="B176" s="180" t="s">
        <v>332</v>
      </c>
      <c r="C176" s="181"/>
      <c r="D176" s="48"/>
      <c r="E176" s="49">
        <f t="shared" ref="E176:E180" si="52">SUM(F176:I176)</f>
        <v>34284.270000000011</v>
      </c>
      <c r="F176" s="72"/>
      <c r="G176" s="49">
        <f>G177+G187+G191+G199</f>
        <v>294</v>
      </c>
      <c r="H176" s="49">
        <f>H177+H187+H191+H199+H203</f>
        <v>33990.270000000011</v>
      </c>
      <c r="I176" s="53"/>
      <c r="J176" s="49">
        <f t="shared" ref="J176:J180" si="53">SUM(K176:N176)</f>
        <v>26811.329999999998</v>
      </c>
      <c r="K176" s="53"/>
      <c r="L176" s="49">
        <f>L177+L187+L191+L199</f>
        <v>294</v>
      </c>
      <c r="M176" s="49">
        <f>M177+M187+M191+M199+M203+0.01</f>
        <v>26517.329999999998</v>
      </c>
      <c r="N176" s="53"/>
      <c r="O176" s="49">
        <f t="shared" ref="O176:O180" si="54">SUM(P176:S176)</f>
        <v>26811.329999999998</v>
      </c>
      <c r="P176" s="53"/>
      <c r="Q176" s="49">
        <f>Q177+Q187+Q191+Q199</f>
        <v>294</v>
      </c>
      <c r="R176" s="49">
        <f>R177+R187+R191+R199+R203+0.01</f>
        <v>26517.329999999998</v>
      </c>
      <c r="S176" s="53"/>
      <c r="T176" s="53">
        <f>O176/E176*100</f>
        <v>78.203006801661488</v>
      </c>
      <c r="U176" s="80"/>
      <c r="V176" s="146"/>
      <c r="W176" s="146"/>
      <c r="X176" s="149"/>
      <c r="Y176" s="149"/>
      <c r="Z176" s="149"/>
      <c r="AA176" s="147"/>
      <c r="AB176" s="255"/>
      <c r="AC176" s="255"/>
    </row>
    <row r="177" spans="1:29" ht="46.5" customHeight="1" outlineLevel="2" x14ac:dyDescent="0.2">
      <c r="A177" s="103" t="s">
        <v>184</v>
      </c>
      <c r="B177" s="190" t="s">
        <v>236</v>
      </c>
      <c r="C177" s="191"/>
      <c r="D177" s="74" t="s">
        <v>245</v>
      </c>
      <c r="E177" s="57">
        <f t="shared" si="52"/>
        <v>1160.17</v>
      </c>
      <c r="F177" s="75"/>
      <c r="G177" s="57">
        <f>SUM(G178:G186)</f>
        <v>174</v>
      </c>
      <c r="H177" s="57">
        <f>SUM(H178:H186)</f>
        <v>986.17000000000007</v>
      </c>
      <c r="I177" s="60"/>
      <c r="J177" s="57">
        <f t="shared" si="53"/>
        <v>890.3900000000001</v>
      </c>
      <c r="K177" s="60"/>
      <c r="L177" s="57">
        <f>SUM(L178:L186)</f>
        <v>174</v>
      </c>
      <c r="M177" s="57">
        <f>SUM(M178:M186)</f>
        <v>716.3900000000001</v>
      </c>
      <c r="N177" s="60"/>
      <c r="O177" s="57">
        <f t="shared" si="54"/>
        <v>890.3900000000001</v>
      </c>
      <c r="P177" s="60"/>
      <c r="Q177" s="57">
        <f>SUM(Q178:Q186)</f>
        <v>174</v>
      </c>
      <c r="R177" s="57">
        <f>SUM(R178:R186)</f>
        <v>716.3900000000001</v>
      </c>
      <c r="S177" s="60"/>
      <c r="T177" s="60">
        <f t="shared" ref="T177:T189" si="55">O177/E177*100</f>
        <v>76.746511287138958</v>
      </c>
      <c r="U177" s="86"/>
      <c r="V177" s="146"/>
      <c r="W177" s="146"/>
      <c r="X177" s="149"/>
      <c r="Y177" s="149"/>
      <c r="Z177" s="149"/>
      <c r="AA177" s="147"/>
      <c r="AB177" s="255"/>
      <c r="AC177" s="255"/>
    </row>
    <row r="178" spans="1:29" s="39" customFormat="1" ht="24" customHeight="1" outlineLevel="3" x14ac:dyDescent="0.2">
      <c r="A178" s="92" t="s">
        <v>185</v>
      </c>
      <c r="B178" s="161"/>
      <c r="C178" s="144" t="s">
        <v>239</v>
      </c>
      <c r="D178" s="34"/>
      <c r="E178" s="40">
        <f t="shared" si="52"/>
        <v>114.22</v>
      </c>
      <c r="F178" s="36"/>
      <c r="G178" s="35"/>
      <c r="H178" s="35">
        <v>114.22</v>
      </c>
      <c r="I178" s="38"/>
      <c r="J178" s="40">
        <f t="shared" si="53"/>
        <v>33.74</v>
      </c>
      <c r="K178" s="38"/>
      <c r="L178" s="35"/>
      <c r="M178" s="35">
        <v>33.74</v>
      </c>
      <c r="N178" s="38"/>
      <c r="O178" s="40">
        <f t="shared" si="54"/>
        <v>33.74</v>
      </c>
      <c r="P178" s="38"/>
      <c r="Q178" s="35"/>
      <c r="R178" s="35">
        <v>33.74</v>
      </c>
      <c r="S178" s="38"/>
      <c r="T178" s="38">
        <f t="shared" si="55"/>
        <v>29.539485203992299</v>
      </c>
      <c r="U178" s="82"/>
      <c r="V178" s="151"/>
      <c r="W178" s="151"/>
      <c r="X178" s="149"/>
      <c r="Y178" s="149"/>
      <c r="Z178" s="149"/>
      <c r="AA178" s="147"/>
      <c r="AB178" s="255"/>
      <c r="AC178" s="255"/>
    </row>
    <row r="179" spans="1:29" s="39" customFormat="1" ht="24" customHeight="1" outlineLevel="3" x14ac:dyDescent="0.2">
      <c r="A179" s="92" t="s">
        <v>207</v>
      </c>
      <c r="B179" s="161"/>
      <c r="C179" s="144" t="s">
        <v>237</v>
      </c>
      <c r="D179" s="34"/>
      <c r="E179" s="40">
        <f>SUM(F179:I179)</f>
        <v>308.5</v>
      </c>
      <c r="F179" s="36"/>
      <c r="G179" s="35"/>
      <c r="H179" s="35">
        <v>308.5</v>
      </c>
      <c r="I179" s="38"/>
      <c r="J179" s="40">
        <f t="shared" si="53"/>
        <v>308.5</v>
      </c>
      <c r="K179" s="38"/>
      <c r="L179" s="35"/>
      <c r="M179" s="35">
        <v>308.5</v>
      </c>
      <c r="N179" s="38"/>
      <c r="O179" s="40">
        <f t="shared" si="54"/>
        <v>308.5</v>
      </c>
      <c r="P179" s="38"/>
      <c r="Q179" s="35"/>
      <c r="R179" s="35">
        <v>308.5</v>
      </c>
      <c r="S179" s="38"/>
      <c r="T179" s="38">
        <f t="shared" si="55"/>
        <v>100</v>
      </c>
      <c r="U179" s="82"/>
      <c r="V179" s="151"/>
      <c r="W179" s="151"/>
      <c r="X179" s="149"/>
      <c r="Y179" s="149"/>
      <c r="Z179" s="149"/>
      <c r="AA179" s="147"/>
      <c r="AB179" s="255"/>
      <c r="AC179" s="255"/>
    </row>
    <row r="180" spans="1:29" s="39" customFormat="1" ht="24" customHeight="1" outlineLevel="3" x14ac:dyDescent="0.2">
      <c r="A180" s="92" t="s">
        <v>533</v>
      </c>
      <c r="B180" s="162"/>
      <c r="C180" s="144" t="s">
        <v>238</v>
      </c>
      <c r="D180" s="34"/>
      <c r="E180" s="40">
        <f t="shared" si="52"/>
        <v>148</v>
      </c>
      <c r="F180" s="36"/>
      <c r="G180" s="35"/>
      <c r="H180" s="35">
        <v>148</v>
      </c>
      <c r="I180" s="38"/>
      <c r="J180" s="40">
        <f t="shared" si="53"/>
        <v>0</v>
      </c>
      <c r="K180" s="38"/>
      <c r="L180" s="35"/>
      <c r="M180" s="35">
        <v>0</v>
      </c>
      <c r="N180" s="38"/>
      <c r="O180" s="40">
        <f t="shared" si="54"/>
        <v>0</v>
      </c>
      <c r="P180" s="38"/>
      <c r="Q180" s="35"/>
      <c r="R180" s="35">
        <v>0</v>
      </c>
      <c r="S180" s="38"/>
      <c r="T180" s="38">
        <f t="shared" si="55"/>
        <v>0</v>
      </c>
      <c r="U180" s="124"/>
      <c r="V180" s="151"/>
      <c r="W180" s="151"/>
      <c r="X180" s="149"/>
      <c r="Y180" s="149"/>
      <c r="Z180" s="149"/>
      <c r="AA180" s="147"/>
      <c r="AB180" s="255"/>
      <c r="AC180" s="255"/>
    </row>
    <row r="181" spans="1:29" s="39" customFormat="1" ht="24" customHeight="1" outlineLevel="3" x14ac:dyDescent="0.2">
      <c r="A181" s="92" t="s">
        <v>534</v>
      </c>
      <c r="B181" s="162"/>
      <c r="C181" s="144" t="s">
        <v>244</v>
      </c>
      <c r="D181" s="34"/>
      <c r="E181" s="40">
        <f>H181</f>
        <v>59.59</v>
      </c>
      <c r="F181" s="36"/>
      <c r="G181" s="35"/>
      <c r="H181" s="35">
        <v>59.59</v>
      </c>
      <c r="I181" s="38"/>
      <c r="J181" s="40">
        <f t="shared" ref="J181:J183" si="56">SUM(K181:N181)</f>
        <v>59.59</v>
      </c>
      <c r="K181" s="38"/>
      <c r="L181" s="35"/>
      <c r="M181" s="35">
        <v>59.59</v>
      </c>
      <c r="N181" s="38"/>
      <c r="O181" s="40">
        <f t="shared" ref="O181:O183" si="57">SUM(P181:S181)</f>
        <v>59.59</v>
      </c>
      <c r="P181" s="38"/>
      <c r="Q181" s="35"/>
      <c r="R181" s="35">
        <v>59.59</v>
      </c>
      <c r="S181" s="38"/>
      <c r="T181" s="38">
        <f t="shared" si="55"/>
        <v>100</v>
      </c>
      <c r="U181" s="124"/>
      <c r="V181" s="151"/>
      <c r="W181" s="151"/>
      <c r="X181" s="149"/>
      <c r="Y181" s="149"/>
      <c r="Z181" s="149"/>
      <c r="AA181" s="147"/>
      <c r="AB181" s="255"/>
      <c r="AC181" s="255"/>
    </row>
    <row r="182" spans="1:29" s="39" customFormat="1" ht="24" customHeight="1" outlineLevel="3" x14ac:dyDescent="0.2">
      <c r="A182" s="92" t="s">
        <v>535</v>
      </c>
      <c r="B182" s="162"/>
      <c r="C182" s="144" t="s">
        <v>240</v>
      </c>
      <c r="D182" s="34"/>
      <c r="E182" s="40">
        <f t="shared" ref="E182:E185" si="58">SUM(F182:I182)</f>
        <v>238.56</v>
      </c>
      <c r="F182" s="36"/>
      <c r="G182" s="35"/>
      <c r="H182" s="35">
        <v>238.56</v>
      </c>
      <c r="I182" s="38"/>
      <c r="J182" s="40">
        <f t="shared" si="56"/>
        <v>238.56</v>
      </c>
      <c r="K182" s="38"/>
      <c r="L182" s="35"/>
      <c r="M182" s="35">
        <v>238.56</v>
      </c>
      <c r="N182" s="38"/>
      <c r="O182" s="40">
        <f t="shared" si="57"/>
        <v>238.56</v>
      </c>
      <c r="P182" s="38"/>
      <c r="Q182" s="35"/>
      <c r="R182" s="35">
        <v>238.56</v>
      </c>
      <c r="S182" s="38"/>
      <c r="T182" s="38">
        <f t="shared" si="55"/>
        <v>100</v>
      </c>
      <c r="U182" s="82"/>
      <c r="V182" s="151"/>
      <c r="W182" s="151"/>
      <c r="X182" s="149"/>
      <c r="Y182" s="149"/>
      <c r="Z182" s="149"/>
      <c r="AA182" s="147"/>
      <c r="AB182" s="255"/>
      <c r="AC182" s="255"/>
    </row>
    <row r="183" spans="1:29" s="39" customFormat="1" ht="24" customHeight="1" outlineLevel="3" x14ac:dyDescent="0.2">
      <c r="A183" s="92" t="s">
        <v>536</v>
      </c>
      <c r="B183" s="162"/>
      <c r="C183" s="144" t="s">
        <v>241</v>
      </c>
      <c r="D183" s="34" t="s">
        <v>64</v>
      </c>
      <c r="E183" s="40">
        <f t="shared" si="58"/>
        <v>174</v>
      </c>
      <c r="F183" s="36"/>
      <c r="G183" s="35">
        <v>174</v>
      </c>
      <c r="H183" s="35"/>
      <c r="I183" s="38"/>
      <c r="J183" s="40">
        <f t="shared" si="56"/>
        <v>174</v>
      </c>
      <c r="K183" s="38"/>
      <c r="L183" s="35">
        <v>174</v>
      </c>
      <c r="M183" s="35"/>
      <c r="N183" s="38"/>
      <c r="O183" s="40">
        <f t="shared" si="57"/>
        <v>174</v>
      </c>
      <c r="P183" s="38"/>
      <c r="Q183" s="35">
        <v>174</v>
      </c>
      <c r="R183" s="35"/>
      <c r="S183" s="38"/>
      <c r="T183" s="38">
        <f t="shared" si="55"/>
        <v>100</v>
      </c>
      <c r="U183" s="82"/>
      <c r="V183" s="151"/>
      <c r="W183" s="151"/>
      <c r="X183" s="149"/>
      <c r="Y183" s="149"/>
      <c r="Z183" s="149"/>
      <c r="AA183" s="147"/>
      <c r="AB183" s="255"/>
      <c r="AC183" s="255"/>
    </row>
    <row r="184" spans="1:29" s="39" customFormat="1" ht="24" customHeight="1" outlineLevel="3" x14ac:dyDescent="0.2">
      <c r="A184" s="92" t="s">
        <v>537</v>
      </c>
      <c r="B184" s="161"/>
      <c r="C184" s="144" t="s">
        <v>242</v>
      </c>
      <c r="D184" s="34" t="s">
        <v>64</v>
      </c>
      <c r="E184" s="40">
        <f>SUM(F184:I184)</f>
        <v>46</v>
      </c>
      <c r="F184" s="36"/>
      <c r="G184" s="35"/>
      <c r="H184" s="35">
        <v>46</v>
      </c>
      <c r="I184" s="38"/>
      <c r="J184" s="40">
        <f>SUM(K184:N184)</f>
        <v>46</v>
      </c>
      <c r="K184" s="38"/>
      <c r="L184" s="35"/>
      <c r="M184" s="35">
        <v>46</v>
      </c>
      <c r="N184" s="38"/>
      <c r="O184" s="40">
        <f>SUM(P184:S184)</f>
        <v>46</v>
      </c>
      <c r="P184" s="38"/>
      <c r="Q184" s="35"/>
      <c r="R184" s="35">
        <v>46</v>
      </c>
      <c r="S184" s="38"/>
      <c r="T184" s="38">
        <f t="shared" si="55"/>
        <v>100</v>
      </c>
      <c r="U184" s="82"/>
      <c r="V184" s="151"/>
      <c r="W184" s="151"/>
      <c r="X184" s="149"/>
      <c r="Y184" s="149"/>
      <c r="Z184" s="149"/>
      <c r="AA184" s="147"/>
      <c r="AB184" s="255"/>
      <c r="AC184" s="255"/>
    </row>
    <row r="185" spans="1:29" s="39" customFormat="1" ht="34.5" customHeight="1" outlineLevel="3" x14ac:dyDescent="0.2">
      <c r="A185" s="92" t="s">
        <v>539</v>
      </c>
      <c r="B185" s="162"/>
      <c r="C185" s="144" t="s">
        <v>243</v>
      </c>
      <c r="D185" s="34" t="s">
        <v>64</v>
      </c>
      <c r="E185" s="40">
        <f t="shared" si="58"/>
        <v>41.3</v>
      </c>
      <c r="F185" s="36"/>
      <c r="G185" s="35"/>
      <c r="H185" s="35">
        <v>41.3</v>
      </c>
      <c r="I185" s="38"/>
      <c r="J185" s="40">
        <f t="shared" ref="J185" si="59">SUM(K185:N185)</f>
        <v>0</v>
      </c>
      <c r="K185" s="38"/>
      <c r="L185" s="35"/>
      <c r="M185" s="35">
        <v>0</v>
      </c>
      <c r="N185" s="38"/>
      <c r="O185" s="40">
        <f t="shared" ref="O185" si="60">SUM(P185:S185)</f>
        <v>0</v>
      </c>
      <c r="P185" s="38"/>
      <c r="Q185" s="35"/>
      <c r="R185" s="35">
        <v>0</v>
      </c>
      <c r="S185" s="38"/>
      <c r="T185" s="38">
        <f t="shared" si="55"/>
        <v>0</v>
      </c>
      <c r="U185" s="82"/>
      <c r="V185" s="151"/>
      <c r="W185" s="151"/>
      <c r="X185" s="149"/>
      <c r="Y185" s="149"/>
      <c r="Z185" s="149"/>
      <c r="AA185" s="147"/>
      <c r="AB185" s="255"/>
      <c r="AC185" s="255"/>
    </row>
    <row r="186" spans="1:29" s="39" customFormat="1" ht="24.75" customHeight="1" outlineLevel="3" x14ac:dyDescent="0.2">
      <c r="A186" s="111" t="s">
        <v>538</v>
      </c>
      <c r="B186" s="161"/>
      <c r="C186" s="144" t="s">
        <v>628</v>
      </c>
      <c r="D186" s="34" t="s">
        <v>64</v>
      </c>
      <c r="E186" s="40">
        <f>SUM(F186:I186)</f>
        <v>30</v>
      </c>
      <c r="F186" s="36"/>
      <c r="G186" s="35"/>
      <c r="H186" s="35">
        <v>30</v>
      </c>
      <c r="I186" s="38"/>
      <c r="J186" s="40">
        <f>SUM(K186:N186)</f>
        <v>30</v>
      </c>
      <c r="K186" s="38"/>
      <c r="L186" s="35"/>
      <c r="M186" s="35">
        <v>30</v>
      </c>
      <c r="N186" s="38"/>
      <c r="O186" s="40">
        <f>SUM(P186:S186)</f>
        <v>30</v>
      </c>
      <c r="P186" s="38"/>
      <c r="Q186" s="35"/>
      <c r="R186" s="35">
        <v>30</v>
      </c>
      <c r="S186" s="38"/>
      <c r="T186" s="38">
        <f t="shared" si="55"/>
        <v>100</v>
      </c>
      <c r="U186" s="82"/>
      <c r="V186" s="151"/>
      <c r="W186" s="151"/>
      <c r="X186" s="149"/>
      <c r="Y186" s="149"/>
      <c r="Z186" s="149"/>
      <c r="AA186" s="147"/>
      <c r="AB186" s="255"/>
      <c r="AC186" s="255"/>
    </row>
    <row r="187" spans="1:29" ht="41.25" customHeight="1" outlineLevel="2" x14ac:dyDescent="0.2">
      <c r="A187" s="91" t="s">
        <v>208</v>
      </c>
      <c r="B187" s="192" t="s">
        <v>247</v>
      </c>
      <c r="C187" s="193"/>
      <c r="D187" s="74" t="s">
        <v>245</v>
      </c>
      <c r="E187" s="57">
        <f>H187</f>
        <v>32088.100000000002</v>
      </c>
      <c r="F187" s="75"/>
      <c r="G187" s="62"/>
      <c r="H187" s="57">
        <f>SUM(H188:H190)</f>
        <v>32088.100000000002</v>
      </c>
      <c r="I187" s="60"/>
      <c r="J187" s="57">
        <f>M187</f>
        <v>25094.35</v>
      </c>
      <c r="K187" s="60"/>
      <c r="L187" s="88"/>
      <c r="M187" s="57">
        <f>SUM(M188:M190)</f>
        <v>25094.35</v>
      </c>
      <c r="N187" s="60"/>
      <c r="O187" s="57">
        <f>R187</f>
        <v>25094.35</v>
      </c>
      <c r="P187" s="60"/>
      <c r="Q187" s="88"/>
      <c r="R187" s="57">
        <f>SUM(R188:R190)</f>
        <v>25094.35</v>
      </c>
      <c r="S187" s="60"/>
      <c r="T187" s="59">
        <f t="shared" ref="T187" si="61">O187/E187*100</f>
        <v>78.204536884390151</v>
      </c>
      <c r="U187" s="80"/>
      <c r="V187" s="146"/>
      <c r="W187" s="146"/>
      <c r="X187" s="149"/>
      <c r="Y187" s="149"/>
      <c r="Z187" s="149"/>
      <c r="AA187" s="147"/>
      <c r="AB187" s="255"/>
      <c r="AC187" s="255"/>
    </row>
    <row r="188" spans="1:29" s="39" customFormat="1" ht="45" customHeight="1" outlineLevel="3" x14ac:dyDescent="0.2">
      <c r="A188" s="33" t="s">
        <v>181</v>
      </c>
      <c r="B188" s="162"/>
      <c r="C188" s="144" t="s">
        <v>248</v>
      </c>
      <c r="D188" s="34" t="s">
        <v>246</v>
      </c>
      <c r="E188" s="40">
        <f>G188+H188+I188</f>
        <v>10667.76</v>
      </c>
      <c r="F188" s="36"/>
      <c r="G188" s="35"/>
      <c r="H188" s="35">
        <v>10667.76</v>
      </c>
      <c r="I188" s="35"/>
      <c r="J188" s="40">
        <f>L188+M188+N188</f>
        <v>6685.66</v>
      </c>
      <c r="K188" s="38"/>
      <c r="L188" s="35"/>
      <c r="M188" s="35">
        <v>6685.66</v>
      </c>
      <c r="N188" s="35"/>
      <c r="O188" s="104">
        <f>Q188+R188+S188</f>
        <v>6685.66</v>
      </c>
      <c r="P188" s="38"/>
      <c r="Q188" s="35"/>
      <c r="R188" s="35">
        <v>6685.66</v>
      </c>
      <c r="S188" s="35"/>
      <c r="T188" s="38">
        <f t="shared" si="55"/>
        <v>62.671638657037654</v>
      </c>
      <c r="U188" s="82"/>
      <c r="V188" s="151"/>
      <c r="W188" s="151"/>
      <c r="X188" s="149"/>
      <c r="Y188" s="149"/>
      <c r="Z188" s="149"/>
      <c r="AA188" s="147"/>
      <c r="AB188" s="255"/>
      <c r="AC188" s="255"/>
    </row>
    <row r="189" spans="1:29" s="39" customFormat="1" ht="45" customHeight="1" outlineLevel="3" x14ac:dyDescent="0.2">
      <c r="A189" s="33" t="s">
        <v>182</v>
      </c>
      <c r="B189" s="162"/>
      <c r="C189" s="144" t="s">
        <v>249</v>
      </c>
      <c r="D189" s="34" t="s">
        <v>246</v>
      </c>
      <c r="E189" s="40">
        <f>G189+H189+I189</f>
        <v>72.19</v>
      </c>
      <c r="F189" s="36"/>
      <c r="G189" s="35"/>
      <c r="H189" s="35">
        <v>72.19</v>
      </c>
      <c r="I189" s="38"/>
      <c r="J189" s="40">
        <f>L189+M189+N189</f>
        <v>72.19</v>
      </c>
      <c r="K189" s="38"/>
      <c r="L189" s="100"/>
      <c r="M189" s="35">
        <v>72.19</v>
      </c>
      <c r="N189" s="38"/>
      <c r="O189" s="40">
        <f>Q189+R189+S189</f>
        <v>72.19</v>
      </c>
      <c r="P189" s="38"/>
      <c r="Q189" s="100"/>
      <c r="R189" s="35">
        <v>72.19</v>
      </c>
      <c r="S189" s="38"/>
      <c r="T189" s="38">
        <f t="shared" si="55"/>
        <v>100</v>
      </c>
      <c r="U189" s="82"/>
      <c r="V189" s="151"/>
      <c r="W189" s="151"/>
      <c r="X189" s="149"/>
      <c r="Y189" s="149"/>
      <c r="Z189" s="149"/>
      <c r="AA189" s="147"/>
      <c r="AB189" s="255"/>
      <c r="AC189" s="255"/>
    </row>
    <row r="190" spans="1:29" s="39" customFormat="1" ht="33" customHeight="1" outlineLevel="3" x14ac:dyDescent="0.2">
      <c r="A190" s="33" t="s">
        <v>540</v>
      </c>
      <c r="B190" s="162"/>
      <c r="C190" s="144" t="s">
        <v>250</v>
      </c>
      <c r="D190" s="34" t="s">
        <v>64</v>
      </c>
      <c r="E190" s="40">
        <f>G190+H190+I190</f>
        <v>21348.15</v>
      </c>
      <c r="F190" s="36"/>
      <c r="G190" s="35"/>
      <c r="H190" s="35">
        <v>21348.15</v>
      </c>
      <c r="I190" s="38"/>
      <c r="J190" s="40">
        <f>L190+M190+N190</f>
        <v>18336.5</v>
      </c>
      <c r="K190" s="38"/>
      <c r="L190" s="100"/>
      <c r="M190" s="35">
        <v>18336.5</v>
      </c>
      <c r="N190" s="38"/>
      <c r="O190" s="104">
        <f>Q190+R190+S190</f>
        <v>18336.5</v>
      </c>
      <c r="P190" s="38"/>
      <c r="Q190" s="100"/>
      <c r="R190" s="35">
        <v>18336.5</v>
      </c>
      <c r="S190" s="38"/>
      <c r="T190" s="38">
        <f t="shared" ref="T190:T229" si="62">O190/E190*100</f>
        <v>85.892688593625195</v>
      </c>
      <c r="U190" s="82"/>
      <c r="V190" s="151"/>
      <c r="W190" s="151"/>
      <c r="X190" s="149"/>
      <c r="Y190" s="149"/>
      <c r="Z190" s="149"/>
      <c r="AA190" s="147"/>
      <c r="AB190" s="255"/>
      <c r="AC190" s="255"/>
    </row>
    <row r="191" spans="1:29" ht="33" customHeight="1" outlineLevel="2" x14ac:dyDescent="0.2">
      <c r="A191" s="101" t="s">
        <v>520</v>
      </c>
      <c r="B191" s="186" t="s">
        <v>251</v>
      </c>
      <c r="C191" s="187"/>
      <c r="D191" s="56" t="s">
        <v>64</v>
      </c>
      <c r="E191" s="105">
        <f t="shared" ref="E191:E229" si="63">G191+H191+I191</f>
        <v>339.53999999999996</v>
      </c>
      <c r="F191" s="75"/>
      <c r="G191" s="57">
        <f>SUM(G192:G198)</f>
        <v>120</v>
      </c>
      <c r="H191" s="57">
        <f>SUM(H192:H198)</f>
        <v>219.54</v>
      </c>
      <c r="I191" s="60"/>
      <c r="J191" s="105">
        <f t="shared" ref="J191:J229" si="64">L191+M191+N191</f>
        <v>339.53999999999996</v>
      </c>
      <c r="K191" s="60"/>
      <c r="L191" s="57">
        <f>SUM(L192:L198)</f>
        <v>120</v>
      </c>
      <c r="M191" s="57">
        <f>SUM(M192:M198)</f>
        <v>219.54</v>
      </c>
      <c r="N191" s="60"/>
      <c r="O191" s="105">
        <f t="shared" ref="O191:O229" si="65">Q191+R191+S191</f>
        <v>339.53999999999996</v>
      </c>
      <c r="P191" s="60"/>
      <c r="Q191" s="57">
        <f>SUM(Q192:Q198)</f>
        <v>120</v>
      </c>
      <c r="R191" s="57">
        <f>SUM(R192:R198)</f>
        <v>219.54</v>
      </c>
      <c r="S191" s="60"/>
      <c r="T191" s="60">
        <f t="shared" si="62"/>
        <v>100</v>
      </c>
      <c r="U191" s="80"/>
      <c r="V191" s="146"/>
      <c r="W191" s="146"/>
      <c r="X191" s="149"/>
      <c r="Y191" s="149"/>
      <c r="Z191" s="149"/>
      <c r="AA191" s="147"/>
      <c r="AB191" s="255"/>
      <c r="AC191" s="255"/>
    </row>
    <row r="192" spans="1:29" s="39" customFormat="1" ht="33" customHeight="1" outlineLevel="3" x14ac:dyDescent="0.2">
      <c r="A192" s="33" t="s">
        <v>541</v>
      </c>
      <c r="B192" s="162"/>
      <c r="C192" s="144" t="s">
        <v>252</v>
      </c>
      <c r="D192" s="34" t="s">
        <v>64</v>
      </c>
      <c r="E192" s="40">
        <f t="shared" si="63"/>
        <v>10</v>
      </c>
      <c r="F192" s="36"/>
      <c r="G192" s="35"/>
      <c r="H192" s="35">
        <v>10</v>
      </c>
      <c r="I192" s="38"/>
      <c r="J192" s="104">
        <f t="shared" si="64"/>
        <v>10</v>
      </c>
      <c r="K192" s="38"/>
      <c r="L192" s="100"/>
      <c r="M192" s="35">
        <v>10</v>
      </c>
      <c r="N192" s="38"/>
      <c r="O192" s="104">
        <f t="shared" si="65"/>
        <v>10</v>
      </c>
      <c r="P192" s="38"/>
      <c r="Q192" s="100"/>
      <c r="R192" s="35">
        <v>10</v>
      </c>
      <c r="S192" s="38"/>
      <c r="T192" s="38">
        <f t="shared" si="62"/>
        <v>100</v>
      </c>
      <c r="U192" s="82"/>
      <c r="V192" s="151"/>
      <c r="W192" s="151"/>
      <c r="X192" s="149"/>
      <c r="Y192" s="149"/>
      <c r="Z192" s="149"/>
      <c r="AA192" s="147"/>
      <c r="AB192" s="255"/>
      <c r="AC192" s="255"/>
    </row>
    <row r="193" spans="1:29" s="39" customFormat="1" ht="33" customHeight="1" outlineLevel="3" x14ac:dyDescent="0.2">
      <c r="A193" s="33" t="s">
        <v>542</v>
      </c>
      <c r="B193" s="162"/>
      <c r="C193" s="144" t="s">
        <v>253</v>
      </c>
      <c r="D193" s="34" t="s">
        <v>64</v>
      </c>
      <c r="E193" s="40">
        <f t="shared" si="63"/>
        <v>14</v>
      </c>
      <c r="F193" s="36"/>
      <c r="G193" s="35"/>
      <c r="H193" s="35">
        <v>14</v>
      </c>
      <c r="I193" s="38"/>
      <c r="J193" s="104">
        <f t="shared" si="64"/>
        <v>14</v>
      </c>
      <c r="K193" s="38"/>
      <c r="L193" s="100"/>
      <c r="M193" s="35">
        <v>14</v>
      </c>
      <c r="N193" s="38"/>
      <c r="O193" s="104">
        <f t="shared" si="65"/>
        <v>14</v>
      </c>
      <c r="P193" s="38"/>
      <c r="Q193" s="100"/>
      <c r="R193" s="35">
        <v>14</v>
      </c>
      <c r="S193" s="38"/>
      <c r="T193" s="38">
        <f t="shared" si="62"/>
        <v>100</v>
      </c>
      <c r="U193" s="82"/>
      <c r="V193" s="151"/>
      <c r="W193" s="151"/>
      <c r="X193" s="149"/>
      <c r="Y193" s="149"/>
      <c r="Z193" s="149"/>
      <c r="AA193" s="147"/>
      <c r="AB193" s="255"/>
      <c r="AC193" s="255"/>
    </row>
    <row r="194" spans="1:29" s="39" customFormat="1" ht="33" customHeight="1" outlineLevel="3" x14ac:dyDescent="0.2">
      <c r="A194" s="33" t="s">
        <v>543</v>
      </c>
      <c r="B194" s="162"/>
      <c r="C194" s="144" t="s">
        <v>254</v>
      </c>
      <c r="D194" s="34" t="s">
        <v>64</v>
      </c>
      <c r="E194" s="40">
        <f t="shared" si="63"/>
        <v>12.5</v>
      </c>
      <c r="F194" s="36"/>
      <c r="G194" s="35"/>
      <c r="H194" s="35">
        <v>12.5</v>
      </c>
      <c r="I194" s="38"/>
      <c r="J194" s="104">
        <f t="shared" si="64"/>
        <v>12.5</v>
      </c>
      <c r="K194" s="38"/>
      <c r="L194" s="100"/>
      <c r="M194" s="35">
        <v>12.5</v>
      </c>
      <c r="N194" s="38"/>
      <c r="O194" s="104">
        <f t="shared" si="65"/>
        <v>12.5</v>
      </c>
      <c r="P194" s="38"/>
      <c r="Q194" s="100"/>
      <c r="R194" s="35">
        <v>12.5</v>
      </c>
      <c r="S194" s="38"/>
      <c r="T194" s="38">
        <f t="shared" si="62"/>
        <v>100</v>
      </c>
      <c r="U194" s="82"/>
      <c r="V194" s="151"/>
      <c r="W194" s="151"/>
      <c r="X194" s="149"/>
      <c r="Y194" s="149"/>
      <c r="Z194" s="149"/>
      <c r="AA194" s="147"/>
      <c r="AB194" s="255"/>
      <c r="AC194" s="255"/>
    </row>
    <row r="195" spans="1:29" s="39" customFormat="1" ht="33" customHeight="1" outlineLevel="3" x14ac:dyDescent="0.2">
      <c r="A195" s="33" t="s">
        <v>544</v>
      </c>
      <c r="B195" s="162"/>
      <c r="C195" s="144" t="s">
        <v>255</v>
      </c>
      <c r="D195" s="34" t="s">
        <v>64</v>
      </c>
      <c r="E195" s="40">
        <f t="shared" si="63"/>
        <v>45.54</v>
      </c>
      <c r="F195" s="36"/>
      <c r="G195" s="35"/>
      <c r="H195" s="35">
        <v>45.54</v>
      </c>
      <c r="I195" s="38"/>
      <c r="J195" s="104">
        <f t="shared" si="64"/>
        <v>45.54</v>
      </c>
      <c r="K195" s="38"/>
      <c r="L195" s="100"/>
      <c r="M195" s="35">
        <v>45.54</v>
      </c>
      <c r="N195" s="38"/>
      <c r="O195" s="104">
        <f t="shared" si="65"/>
        <v>45.54</v>
      </c>
      <c r="P195" s="38"/>
      <c r="Q195" s="100"/>
      <c r="R195" s="35">
        <v>45.54</v>
      </c>
      <c r="S195" s="38"/>
      <c r="T195" s="38">
        <f t="shared" si="62"/>
        <v>100</v>
      </c>
      <c r="U195" s="82"/>
      <c r="V195" s="151"/>
      <c r="W195" s="151"/>
      <c r="X195" s="149"/>
      <c r="Y195" s="149"/>
      <c r="Z195" s="149"/>
      <c r="AA195" s="147"/>
      <c r="AB195" s="255"/>
      <c r="AC195" s="255"/>
    </row>
    <row r="196" spans="1:29" s="39" customFormat="1" ht="45.75" customHeight="1" outlineLevel="3" x14ac:dyDescent="0.2">
      <c r="A196" s="33" t="s">
        <v>545</v>
      </c>
      <c r="B196" s="162"/>
      <c r="C196" s="144" t="s">
        <v>256</v>
      </c>
      <c r="D196" s="34" t="s">
        <v>64</v>
      </c>
      <c r="E196" s="40">
        <f t="shared" si="63"/>
        <v>105</v>
      </c>
      <c r="F196" s="36"/>
      <c r="G196" s="35"/>
      <c r="H196" s="35">
        <v>105</v>
      </c>
      <c r="I196" s="38"/>
      <c r="J196" s="104">
        <f t="shared" si="64"/>
        <v>105</v>
      </c>
      <c r="K196" s="38"/>
      <c r="L196" s="100"/>
      <c r="M196" s="35">
        <v>105</v>
      </c>
      <c r="N196" s="38"/>
      <c r="O196" s="104">
        <f t="shared" si="65"/>
        <v>105</v>
      </c>
      <c r="P196" s="38"/>
      <c r="Q196" s="100"/>
      <c r="R196" s="35">
        <v>105</v>
      </c>
      <c r="S196" s="38"/>
      <c r="T196" s="38">
        <f t="shared" si="62"/>
        <v>100</v>
      </c>
      <c r="U196" s="82"/>
      <c r="V196" s="151"/>
      <c r="W196" s="151"/>
      <c r="X196" s="149"/>
      <c r="Y196" s="149"/>
      <c r="Z196" s="149"/>
      <c r="AA196" s="147"/>
      <c r="AB196" s="255"/>
      <c r="AC196" s="255"/>
    </row>
    <row r="197" spans="1:29" s="39" customFormat="1" ht="33" customHeight="1" outlineLevel="3" x14ac:dyDescent="0.2">
      <c r="A197" s="33" t="s">
        <v>546</v>
      </c>
      <c r="B197" s="162"/>
      <c r="C197" s="144" t="s">
        <v>257</v>
      </c>
      <c r="D197" s="34" t="s">
        <v>64</v>
      </c>
      <c r="E197" s="40">
        <f t="shared" si="63"/>
        <v>32.5</v>
      </c>
      <c r="F197" s="36"/>
      <c r="G197" s="35"/>
      <c r="H197" s="35">
        <v>32.5</v>
      </c>
      <c r="I197" s="38"/>
      <c r="J197" s="104">
        <f t="shared" si="64"/>
        <v>32.5</v>
      </c>
      <c r="K197" s="38"/>
      <c r="L197" s="100"/>
      <c r="M197" s="35">
        <v>32.5</v>
      </c>
      <c r="N197" s="38"/>
      <c r="O197" s="104">
        <f t="shared" si="65"/>
        <v>32.5</v>
      </c>
      <c r="P197" s="38"/>
      <c r="Q197" s="100"/>
      <c r="R197" s="35">
        <v>32.5</v>
      </c>
      <c r="S197" s="38"/>
      <c r="T197" s="38">
        <f t="shared" si="62"/>
        <v>100</v>
      </c>
      <c r="U197" s="82"/>
      <c r="V197" s="151"/>
      <c r="W197" s="151"/>
      <c r="X197" s="149"/>
      <c r="Y197" s="149"/>
      <c r="Z197" s="149"/>
      <c r="AA197" s="147"/>
      <c r="AB197" s="255"/>
      <c r="AC197" s="255"/>
    </row>
    <row r="198" spans="1:29" s="39" customFormat="1" ht="33" customHeight="1" outlineLevel="3" x14ac:dyDescent="0.2">
      <c r="A198" s="33" t="s">
        <v>547</v>
      </c>
      <c r="B198" s="162"/>
      <c r="C198" s="144" t="s">
        <v>258</v>
      </c>
      <c r="D198" s="34" t="s">
        <v>64</v>
      </c>
      <c r="E198" s="40">
        <f t="shared" si="63"/>
        <v>120</v>
      </c>
      <c r="F198" s="36"/>
      <c r="G198" s="35">
        <v>120</v>
      </c>
      <c r="H198" s="35"/>
      <c r="I198" s="38"/>
      <c r="J198" s="104">
        <f t="shared" si="64"/>
        <v>120</v>
      </c>
      <c r="K198" s="38"/>
      <c r="L198" s="100">
        <v>120</v>
      </c>
      <c r="M198" s="35"/>
      <c r="N198" s="38"/>
      <c r="O198" s="104">
        <f t="shared" si="65"/>
        <v>120</v>
      </c>
      <c r="P198" s="38"/>
      <c r="Q198" s="100">
        <v>120</v>
      </c>
      <c r="R198" s="35"/>
      <c r="S198" s="38"/>
      <c r="T198" s="38">
        <f t="shared" si="62"/>
        <v>100</v>
      </c>
      <c r="U198" s="82"/>
      <c r="V198" s="151"/>
      <c r="W198" s="151"/>
      <c r="X198" s="149"/>
      <c r="Y198" s="149"/>
      <c r="Z198" s="149"/>
      <c r="AA198" s="147"/>
      <c r="AB198" s="255"/>
      <c r="AC198" s="255"/>
    </row>
    <row r="199" spans="1:29" ht="37.5" customHeight="1" outlineLevel="2" x14ac:dyDescent="0.2">
      <c r="A199" s="101" t="s">
        <v>521</v>
      </c>
      <c r="B199" s="178" t="s">
        <v>259</v>
      </c>
      <c r="C199" s="179"/>
      <c r="D199" s="74" t="s">
        <v>245</v>
      </c>
      <c r="E199" s="105">
        <f t="shared" si="63"/>
        <v>301.90999999999997</v>
      </c>
      <c r="F199" s="75"/>
      <c r="G199" s="62"/>
      <c r="H199" s="57">
        <f>SUM(H200:H202)</f>
        <v>301.90999999999997</v>
      </c>
      <c r="I199" s="60"/>
      <c r="J199" s="105">
        <f t="shared" si="64"/>
        <v>197.82</v>
      </c>
      <c r="K199" s="60"/>
      <c r="L199" s="88"/>
      <c r="M199" s="57">
        <f>SUM(M200:M202)</f>
        <v>197.82</v>
      </c>
      <c r="N199" s="60"/>
      <c r="O199" s="105">
        <f t="shared" si="65"/>
        <v>197.82</v>
      </c>
      <c r="P199" s="60"/>
      <c r="Q199" s="88"/>
      <c r="R199" s="57">
        <f>SUM(R200:R202)</f>
        <v>197.82</v>
      </c>
      <c r="S199" s="60"/>
      <c r="T199" s="60">
        <f t="shared" si="62"/>
        <v>65.522837931834005</v>
      </c>
      <c r="U199" s="80"/>
      <c r="V199" s="146"/>
      <c r="W199" s="146"/>
      <c r="X199" s="149"/>
      <c r="Y199" s="149"/>
      <c r="Z199" s="149"/>
      <c r="AA199" s="147"/>
      <c r="AB199" s="255"/>
      <c r="AC199" s="255"/>
    </row>
    <row r="200" spans="1:29" s="39" customFormat="1" ht="21" customHeight="1" outlineLevel="3" x14ac:dyDescent="0.2">
      <c r="A200" s="33" t="s">
        <v>548</v>
      </c>
      <c r="B200" s="162"/>
      <c r="C200" s="144" t="s">
        <v>260</v>
      </c>
      <c r="D200" s="34"/>
      <c r="E200" s="40">
        <f t="shared" si="63"/>
        <v>137.6</v>
      </c>
      <c r="F200" s="36"/>
      <c r="G200" s="35"/>
      <c r="H200" s="35">
        <v>137.6</v>
      </c>
      <c r="I200" s="38"/>
      <c r="J200" s="104">
        <f t="shared" si="64"/>
        <v>127</v>
      </c>
      <c r="K200" s="38"/>
      <c r="L200" s="100"/>
      <c r="M200" s="35">
        <v>127</v>
      </c>
      <c r="N200" s="38"/>
      <c r="O200" s="104">
        <f t="shared" si="65"/>
        <v>127</v>
      </c>
      <c r="P200" s="38"/>
      <c r="Q200" s="100"/>
      <c r="R200" s="35">
        <v>127</v>
      </c>
      <c r="S200" s="38"/>
      <c r="T200" s="38">
        <f t="shared" si="62"/>
        <v>92.29651162790698</v>
      </c>
      <c r="U200" s="82"/>
      <c r="V200" s="151"/>
      <c r="W200" s="151"/>
      <c r="X200" s="149"/>
      <c r="Y200" s="149"/>
      <c r="Z200" s="149"/>
      <c r="AA200" s="147"/>
      <c r="AB200" s="255"/>
      <c r="AC200" s="255"/>
    </row>
    <row r="201" spans="1:29" s="39" customFormat="1" ht="33" customHeight="1" outlineLevel="3" x14ac:dyDescent="0.2">
      <c r="A201" s="33" t="s">
        <v>549</v>
      </c>
      <c r="B201" s="162"/>
      <c r="C201" s="144" t="s">
        <v>261</v>
      </c>
      <c r="D201" s="34"/>
      <c r="E201" s="40">
        <f t="shared" si="63"/>
        <v>70.819999999999993</v>
      </c>
      <c r="F201" s="36"/>
      <c r="G201" s="35"/>
      <c r="H201" s="35">
        <v>70.819999999999993</v>
      </c>
      <c r="I201" s="38"/>
      <c r="J201" s="104">
        <f t="shared" si="64"/>
        <v>70.819999999999993</v>
      </c>
      <c r="K201" s="38"/>
      <c r="L201" s="100"/>
      <c r="M201" s="35">
        <v>70.819999999999993</v>
      </c>
      <c r="N201" s="38"/>
      <c r="O201" s="104">
        <f t="shared" si="65"/>
        <v>70.819999999999993</v>
      </c>
      <c r="P201" s="38"/>
      <c r="Q201" s="100"/>
      <c r="R201" s="35">
        <v>70.819999999999993</v>
      </c>
      <c r="S201" s="38"/>
      <c r="T201" s="38">
        <f t="shared" si="62"/>
        <v>100</v>
      </c>
      <c r="U201" s="82"/>
      <c r="V201" s="151"/>
      <c r="W201" s="151"/>
      <c r="X201" s="149"/>
      <c r="Y201" s="149"/>
      <c r="Z201" s="149"/>
      <c r="AA201" s="147"/>
      <c r="AB201" s="255"/>
      <c r="AC201" s="255"/>
    </row>
    <row r="202" spans="1:29" s="39" customFormat="1" ht="33" customHeight="1" outlineLevel="3" x14ac:dyDescent="0.2">
      <c r="A202" s="33" t="s">
        <v>550</v>
      </c>
      <c r="B202" s="162"/>
      <c r="C202" s="144" t="s">
        <v>262</v>
      </c>
      <c r="D202" s="34" t="s">
        <v>263</v>
      </c>
      <c r="E202" s="40">
        <f t="shared" si="63"/>
        <v>93.49</v>
      </c>
      <c r="F202" s="36"/>
      <c r="G202" s="35"/>
      <c r="H202" s="35">
        <v>93.49</v>
      </c>
      <c r="I202" s="38"/>
      <c r="J202" s="104">
        <f t="shared" si="64"/>
        <v>0</v>
      </c>
      <c r="K202" s="38"/>
      <c r="L202" s="100"/>
      <c r="M202" s="35">
        <v>0</v>
      </c>
      <c r="N202" s="38"/>
      <c r="O202" s="104">
        <f t="shared" si="65"/>
        <v>0</v>
      </c>
      <c r="P202" s="38"/>
      <c r="Q202" s="100"/>
      <c r="R202" s="35">
        <v>0</v>
      </c>
      <c r="S202" s="38"/>
      <c r="T202" s="38">
        <f t="shared" si="62"/>
        <v>0</v>
      </c>
      <c r="U202" s="82"/>
      <c r="V202" s="151"/>
      <c r="W202" s="151"/>
      <c r="X202" s="149"/>
      <c r="Y202" s="149"/>
      <c r="Z202" s="149"/>
      <c r="AA202" s="147"/>
      <c r="AB202" s="255"/>
      <c r="AC202" s="255"/>
    </row>
    <row r="203" spans="1:29" s="39" customFormat="1" ht="24" customHeight="1" outlineLevel="2" x14ac:dyDescent="0.2">
      <c r="A203" s="33" t="s">
        <v>522</v>
      </c>
      <c r="B203" s="186" t="s">
        <v>532</v>
      </c>
      <c r="C203" s="187"/>
      <c r="D203" s="34"/>
      <c r="E203" s="104">
        <f t="shared" si="63"/>
        <v>394.55</v>
      </c>
      <c r="F203" s="36"/>
      <c r="G203" s="35"/>
      <c r="H203" s="62">
        <v>394.55</v>
      </c>
      <c r="I203" s="38"/>
      <c r="J203" s="104">
        <f t="shared" si="64"/>
        <v>289.22000000000003</v>
      </c>
      <c r="K203" s="38"/>
      <c r="L203" s="100"/>
      <c r="M203" s="35">
        <v>289.22000000000003</v>
      </c>
      <c r="N203" s="38"/>
      <c r="O203" s="104">
        <f t="shared" si="65"/>
        <v>289.22000000000003</v>
      </c>
      <c r="P203" s="38"/>
      <c r="Q203" s="100"/>
      <c r="R203" s="35">
        <v>289.22000000000003</v>
      </c>
      <c r="S203" s="38"/>
      <c r="T203" s="38">
        <f t="shared" si="62"/>
        <v>73.303763781523259</v>
      </c>
      <c r="U203" s="82"/>
      <c r="V203" s="151"/>
      <c r="W203" s="151"/>
      <c r="X203" s="149"/>
      <c r="Y203" s="149"/>
      <c r="Z203" s="149"/>
      <c r="AA203" s="147"/>
      <c r="AB203" s="255"/>
      <c r="AC203" s="255"/>
    </row>
    <row r="204" spans="1:29" s="54" customFormat="1" ht="48" customHeight="1" outlineLevel="1" x14ac:dyDescent="0.2">
      <c r="A204" s="106" t="s">
        <v>345</v>
      </c>
      <c r="B204" s="180" t="s">
        <v>264</v>
      </c>
      <c r="C204" s="181"/>
      <c r="D204" s="64"/>
      <c r="E204" s="52">
        <f t="shared" si="63"/>
        <v>748.68</v>
      </c>
      <c r="F204" s="98"/>
      <c r="G204" s="49"/>
      <c r="H204" s="49">
        <f>H205</f>
        <v>748.68</v>
      </c>
      <c r="I204" s="107"/>
      <c r="J204" s="52">
        <f t="shared" si="64"/>
        <v>748.68</v>
      </c>
      <c r="K204" s="107"/>
      <c r="L204" s="108"/>
      <c r="M204" s="49">
        <f>M205</f>
        <v>748.68</v>
      </c>
      <c r="N204" s="107"/>
      <c r="O204" s="52">
        <f t="shared" si="65"/>
        <v>748.68</v>
      </c>
      <c r="P204" s="107"/>
      <c r="Q204" s="108"/>
      <c r="R204" s="49">
        <f>R205</f>
        <v>748.68</v>
      </c>
      <c r="S204" s="53"/>
      <c r="T204" s="53">
        <f t="shared" si="62"/>
        <v>100</v>
      </c>
      <c r="U204" s="125"/>
      <c r="V204" s="150"/>
      <c r="W204" s="150"/>
      <c r="X204" s="149"/>
      <c r="Y204" s="149"/>
      <c r="Z204" s="149"/>
      <c r="AA204" s="147"/>
      <c r="AB204" s="255"/>
      <c r="AC204" s="255"/>
    </row>
    <row r="205" spans="1:29" ht="32.25" customHeight="1" outlineLevel="2" x14ac:dyDescent="0.2">
      <c r="A205" s="101" t="s">
        <v>346</v>
      </c>
      <c r="B205" s="178" t="s">
        <v>265</v>
      </c>
      <c r="C205" s="179"/>
      <c r="D205" s="56"/>
      <c r="E205" s="52">
        <f t="shared" si="63"/>
        <v>748.68</v>
      </c>
      <c r="F205" s="75"/>
      <c r="G205" s="62"/>
      <c r="H205" s="57">
        <f>SUM(H206:H211)</f>
        <v>748.68</v>
      </c>
      <c r="I205" s="60"/>
      <c r="J205" s="105">
        <f t="shared" si="64"/>
        <v>748.68</v>
      </c>
      <c r="K205" s="60"/>
      <c r="L205" s="88"/>
      <c r="M205" s="57">
        <f>SUM(M206:M211)</f>
        <v>748.68</v>
      </c>
      <c r="N205" s="60"/>
      <c r="O205" s="105">
        <f t="shared" si="65"/>
        <v>748.68</v>
      </c>
      <c r="P205" s="60"/>
      <c r="Q205" s="88"/>
      <c r="R205" s="57">
        <f>SUM(R206:R211)</f>
        <v>748.68</v>
      </c>
      <c r="S205" s="60"/>
      <c r="T205" s="60">
        <f t="shared" si="62"/>
        <v>100</v>
      </c>
      <c r="U205" s="80"/>
      <c r="V205" s="146"/>
      <c r="W205" s="146"/>
      <c r="X205" s="149"/>
      <c r="Y205" s="149"/>
      <c r="Z205" s="149"/>
      <c r="AA205" s="147"/>
      <c r="AB205" s="255"/>
      <c r="AC205" s="255"/>
    </row>
    <row r="206" spans="1:29" s="39" customFormat="1" ht="28.5" customHeight="1" outlineLevel="3" x14ac:dyDescent="0.2">
      <c r="A206" s="33" t="s">
        <v>463</v>
      </c>
      <c r="B206" s="162"/>
      <c r="C206" s="144" t="s">
        <v>266</v>
      </c>
      <c r="D206" s="34"/>
      <c r="E206" s="57">
        <f t="shared" si="63"/>
        <v>100</v>
      </c>
      <c r="F206" s="36"/>
      <c r="G206" s="35"/>
      <c r="H206" s="35">
        <v>100</v>
      </c>
      <c r="I206" s="38"/>
      <c r="J206" s="105">
        <f t="shared" si="64"/>
        <v>100</v>
      </c>
      <c r="K206" s="38"/>
      <c r="L206" s="100"/>
      <c r="M206" s="35">
        <v>100</v>
      </c>
      <c r="N206" s="38"/>
      <c r="O206" s="105">
        <f t="shared" si="65"/>
        <v>100</v>
      </c>
      <c r="P206" s="38"/>
      <c r="Q206" s="100"/>
      <c r="R206" s="35">
        <v>100</v>
      </c>
      <c r="S206" s="38"/>
      <c r="T206" s="38">
        <f t="shared" si="62"/>
        <v>100</v>
      </c>
      <c r="U206" s="82"/>
      <c r="V206" s="151"/>
      <c r="W206" s="151"/>
      <c r="X206" s="149"/>
      <c r="Y206" s="149"/>
      <c r="Z206" s="149"/>
      <c r="AA206" s="147"/>
      <c r="AB206" s="255"/>
      <c r="AC206" s="255"/>
    </row>
    <row r="207" spans="1:29" s="39" customFormat="1" ht="41.25" customHeight="1" outlineLevel="3" x14ac:dyDescent="0.2">
      <c r="A207" s="33" t="s">
        <v>464</v>
      </c>
      <c r="B207" s="162"/>
      <c r="C207" s="144" t="s">
        <v>267</v>
      </c>
      <c r="D207" s="34"/>
      <c r="E207" s="57">
        <f t="shared" si="63"/>
        <v>50</v>
      </c>
      <c r="F207" s="36"/>
      <c r="G207" s="35"/>
      <c r="H207" s="35">
        <v>50</v>
      </c>
      <c r="I207" s="38"/>
      <c r="J207" s="105">
        <f t="shared" si="64"/>
        <v>50</v>
      </c>
      <c r="K207" s="38"/>
      <c r="L207" s="100"/>
      <c r="M207" s="35">
        <v>50</v>
      </c>
      <c r="N207" s="38"/>
      <c r="O207" s="105">
        <f t="shared" si="65"/>
        <v>50</v>
      </c>
      <c r="P207" s="38"/>
      <c r="Q207" s="100"/>
      <c r="R207" s="35">
        <v>50</v>
      </c>
      <c r="S207" s="38"/>
      <c r="T207" s="38">
        <f t="shared" si="62"/>
        <v>100</v>
      </c>
      <c r="U207" s="82"/>
      <c r="V207" s="151"/>
      <c r="W207" s="151"/>
      <c r="X207" s="149"/>
      <c r="Y207" s="149"/>
      <c r="Z207" s="149"/>
      <c r="AA207" s="147"/>
      <c r="AB207" s="255"/>
      <c r="AC207" s="255"/>
    </row>
    <row r="208" spans="1:29" s="39" customFormat="1" ht="33" customHeight="1" outlineLevel="3" x14ac:dyDescent="0.2">
      <c r="A208" s="33" t="s">
        <v>552</v>
      </c>
      <c r="B208" s="162"/>
      <c r="C208" s="144" t="s">
        <v>268</v>
      </c>
      <c r="D208" s="34"/>
      <c r="E208" s="57">
        <f t="shared" si="63"/>
        <v>100</v>
      </c>
      <c r="F208" s="36"/>
      <c r="G208" s="35"/>
      <c r="H208" s="35">
        <v>100</v>
      </c>
      <c r="I208" s="38"/>
      <c r="J208" s="105">
        <f t="shared" si="64"/>
        <v>100</v>
      </c>
      <c r="K208" s="38"/>
      <c r="L208" s="100"/>
      <c r="M208" s="35">
        <v>100</v>
      </c>
      <c r="N208" s="38"/>
      <c r="O208" s="105">
        <f t="shared" si="65"/>
        <v>100</v>
      </c>
      <c r="P208" s="38"/>
      <c r="Q208" s="100"/>
      <c r="R208" s="35">
        <v>100</v>
      </c>
      <c r="S208" s="38"/>
      <c r="T208" s="38">
        <f t="shared" si="62"/>
        <v>100</v>
      </c>
      <c r="U208" s="82"/>
      <c r="V208" s="151"/>
      <c r="W208" s="151"/>
      <c r="X208" s="149"/>
      <c r="Y208" s="149"/>
      <c r="Z208" s="149"/>
      <c r="AA208" s="147"/>
      <c r="AB208" s="255"/>
      <c r="AC208" s="255"/>
    </row>
    <row r="209" spans="1:29" s="39" customFormat="1" ht="33" customHeight="1" outlineLevel="3" x14ac:dyDescent="0.2">
      <c r="A209" s="33" t="s">
        <v>553</v>
      </c>
      <c r="B209" s="162"/>
      <c r="C209" s="144" t="s">
        <v>629</v>
      </c>
      <c r="D209" s="34"/>
      <c r="E209" s="57">
        <f t="shared" si="63"/>
        <v>150</v>
      </c>
      <c r="F209" s="36"/>
      <c r="G209" s="35"/>
      <c r="H209" s="35">
        <v>150</v>
      </c>
      <c r="I209" s="38"/>
      <c r="J209" s="105">
        <f t="shared" si="64"/>
        <v>150</v>
      </c>
      <c r="K209" s="38"/>
      <c r="L209" s="100"/>
      <c r="M209" s="35">
        <v>150</v>
      </c>
      <c r="N209" s="38"/>
      <c r="O209" s="105">
        <f t="shared" si="65"/>
        <v>150</v>
      </c>
      <c r="P209" s="38"/>
      <c r="Q209" s="100"/>
      <c r="R209" s="35">
        <v>150</v>
      </c>
      <c r="S209" s="38"/>
      <c r="T209" s="38">
        <f t="shared" si="62"/>
        <v>100</v>
      </c>
      <c r="U209" s="82"/>
      <c r="V209" s="151"/>
      <c r="W209" s="151"/>
      <c r="X209" s="149"/>
      <c r="Y209" s="149"/>
      <c r="Z209" s="149"/>
      <c r="AA209" s="147"/>
      <c r="AB209" s="255"/>
      <c r="AC209" s="255"/>
    </row>
    <row r="210" spans="1:29" s="39" customFormat="1" ht="84.75" customHeight="1" outlineLevel="3" x14ac:dyDescent="0.2">
      <c r="A210" s="33" t="s">
        <v>554</v>
      </c>
      <c r="B210" s="162"/>
      <c r="C210" s="144" t="s">
        <v>269</v>
      </c>
      <c r="D210" s="34"/>
      <c r="E210" s="57">
        <f t="shared" si="63"/>
        <v>151.91999999999999</v>
      </c>
      <c r="F210" s="36"/>
      <c r="G210" s="35"/>
      <c r="H210" s="35">
        <v>151.91999999999999</v>
      </c>
      <c r="I210" s="38"/>
      <c r="J210" s="105">
        <f t="shared" si="64"/>
        <v>151.91999999999999</v>
      </c>
      <c r="K210" s="38"/>
      <c r="L210" s="100"/>
      <c r="M210" s="35">
        <v>151.91999999999999</v>
      </c>
      <c r="N210" s="38"/>
      <c r="O210" s="105">
        <f t="shared" si="65"/>
        <v>151.91999999999999</v>
      </c>
      <c r="P210" s="38"/>
      <c r="Q210" s="100"/>
      <c r="R210" s="35">
        <v>151.91999999999999</v>
      </c>
      <c r="S210" s="38"/>
      <c r="T210" s="38">
        <f t="shared" si="62"/>
        <v>100</v>
      </c>
      <c r="U210" s="82"/>
      <c r="V210" s="151"/>
      <c r="W210" s="151"/>
      <c r="X210" s="149"/>
      <c r="Y210" s="149"/>
      <c r="Z210" s="149"/>
      <c r="AA210" s="147"/>
      <c r="AB210" s="255"/>
      <c r="AC210" s="255"/>
    </row>
    <row r="211" spans="1:29" s="39" customFormat="1" ht="39.75" customHeight="1" outlineLevel="3" x14ac:dyDescent="0.2">
      <c r="A211" s="33" t="s">
        <v>555</v>
      </c>
      <c r="B211" s="162"/>
      <c r="C211" s="144" t="s">
        <v>551</v>
      </c>
      <c r="D211" s="34"/>
      <c r="E211" s="57">
        <f t="shared" si="63"/>
        <v>196.76</v>
      </c>
      <c r="F211" s="36"/>
      <c r="G211" s="35"/>
      <c r="H211" s="35">
        <v>196.76</v>
      </c>
      <c r="I211" s="38"/>
      <c r="J211" s="105">
        <f t="shared" si="64"/>
        <v>196.76</v>
      </c>
      <c r="K211" s="38"/>
      <c r="L211" s="100"/>
      <c r="M211" s="35">
        <v>196.76</v>
      </c>
      <c r="N211" s="38"/>
      <c r="O211" s="105">
        <f t="shared" si="65"/>
        <v>196.76</v>
      </c>
      <c r="P211" s="38"/>
      <c r="Q211" s="100"/>
      <c r="R211" s="35">
        <v>196.76</v>
      </c>
      <c r="S211" s="38"/>
      <c r="T211" s="38">
        <f t="shared" si="62"/>
        <v>100</v>
      </c>
      <c r="U211" s="82"/>
      <c r="V211" s="151"/>
      <c r="W211" s="151"/>
      <c r="X211" s="149"/>
      <c r="Y211" s="149"/>
      <c r="Z211" s="149"/>
      <c r="AA211" s="147"/>
      <c r="AB211" s="255"/>
      <c r="AC211" s="255"/>
    </row>
    <row r="212" spans="1:29" s="54" customFormat="1" ht="36" customHeight="1" outlineLevel="1" x14ac:dyDescent="0.2">
      <c r="A212" s="106" t="s">
        <v>348</v>
      </c>
      <c r="B212" s="180" t="s">
        <v>270</v>
      </c>
      <c r="C212" s="181"/>
      <c r="D212" s="64"/>
      <c r="E212" s="52">
        <f>G212+H212+I212</f>
        <v>92.67</v>
      </c>
      <c r="F212" s="72"/>
      <c r="G212" s="65"/>
      <c r="H212" s="49">
        <f>H213</f>
        <v>92.67</v>
      </c>
      <c r="I212" s="53"/>
      <c r="J212" s="52">
        <f t="shared" si="64"/>
        <v>77.67</v>
      </c>
      <c r="K212" s="53"/>
      <c r="L212" s="109"/>
      <c r="M212" s="49">
        <f>M213</f>
        <v>77.67</v>
      </c>
      <c r="N212" s="53"/>
      <c r="O212" s="52">
        <f t="shared" si="65"/>
        <v>77.67</v>
      </c>
      <c r="P212" s="53"/>
      <c r="Q212" s="109"/>
      <c r="R212" s="49">
        <f>R213</f>
        <v>77.67</v>
      </c>
      <c r="S212" s="53"/>
      <c r="T212" s="53">
        <f t="shared" si="62"/>
        <v>83.81353188734218</v>
      </c>
      <c r="U212" s="125"/>
      <c r="V212" s="150"/>
      <c r="W212" s="150"/>
      <c r="X212" s="149"/>
      <c r="Y212" s="149"/>
      <c r="Z212" s="149"/>
      <c r="AA212" s="147"/>
      <c r="AB212" s="255"/>
      <c r="AC212" s="255"/>
    </row>
    <row r="213" spans="1:29" ht="30.75" customHeight="1" outlineLevel="2" x14ac:dyDescent="0.2">
      <c r="A213" s="101" t="s">
        <v>349</v>
      </c>
      <c r="B213" s="178" t="s">
        <v>271</v>
      </c>
      <c r="C213" s="179"/>
      <c r="D213" s="56"/>
      <c r="E213" s="105">
        <f t="shared" si="63"/>
        <v>92.67</v>
      </c>
      <c r="F213" s="75"/>
      <c r="G213" s="62"/>
      <c r="H213" s="57">
        <f>SUM(H214:H219)</f>
        <v>92.67</v>
      </c>
      <c r="I213" s="60"/>
      <c r="J213" s="105">
        <f>L213+M213+N213</f>
        <v>77.67</v>
      </c>
      <c r="K213" s="60"/>
      <c r="L213" s="88"/>
      <c r="M213" s="57">
        <f>SUM(M214:M219)</f>
        <v>77.67</v>
      </c>
      <c r="N213" s="60"/>
      <c r="O213" s="105">
        <f t="shared" si="65"/>
        <v>77.67</v>
      </c>
      <c r="P213" s="60"/>
      <c r="Q213" s="88"/>
      <c r="R213" s="57">
        <f>SUM(R214:R219)</f>
        <v>77.67</v>
      </c>
      <c r="S213" s="60"/>
      <c r="T213" s="60">
        <f t="shared" si="62"/>
        <v>83.81353188734218</v>
      </c>
      <c r="U213" s="80"/>
      <c r="V213" s="146"/>
      <c r="W213" s="146"/>
      <c r="X213" s="149"/>
      <c r="Y213" s="149"/>
      <c r="Z213" s="149"/>
      <c r="AA213" s="147"/>
      <c r="AB213" s="255"/>
      <c r="AC213" s="255"/>
    </row>
    <row r="214" spans="1:29" s="39" customFormat="1" ht="36.75" customHeight="1" outlineLevel="3" x14ac:dyDescent="0.2">
      <c r="A214" s="33" t="s">
        <v>482</v>
      </c>
      <c r="B214" s="162"/>
      <c r="C214" s="144" t="s">
        <v>272</v>
      </c>
      <c r="D214" s="34"/>
      <c r="E214" s="104">
        <f>G214+H214+I214</f>
        <v>16.28</v>
      </c>
      <c r="F214" s="36"/>
      <c r="G214" s="35"/>
      <c r="H214" s="35">
        <v>16.28</v>
      </c>
      <c r="I214" s="38"/>
      <c r="J214" s="104">
        <f t="shared" si="64"/>
        <v>16.28</v>
      </c>
      <c r="K214" s="38"/>
      <c r="L214" s="100"/>
      <c r="M214" s="35">
        <v>16.28</v>
      </c>
      <c r="N214" s="38"/>
      <c r="O214" s="104">
        <f t="shared" si="65"/>
        <v>16.28</v>
      </c>
      <c r="P214" s="38"/>
      <c r="Q214" s="100"/>
      <c r="R214" s="35">
        <v>16.28</v>
      </c>
      <c r="S214" s="38"/>
      <c r="T214" s="38">
        <f t="shared" si="62"/>
        <v>100</v>
      </c>
      <c r="U214" s="82"/>
      <c r="V214" s="151"/>
      <c r="W214" s="151"/>
      <c r="X214" s="149"/>
      <c r="Y214" s="149"/>
      <c r="Z214" s="149"/>
      <c r="AA214" s="147"/>
      <c r="AB214" s="255"/>
      <c r="AC214" s="255"/>
    </row>
    <row r="215" spans="1:29" s="39" customFormat="1" ht="30.75" customHeight="1" outlineLevel="3" x14ac:dyDescent="0.2">
      <c r="A215" s="33" t="s">
        <v>43</v>
      </c>
      <c r="B215" s="162"/>
      <c r="C215" s="144" t="s">
        <v>273</v>
      </c>
      <c r="D215" s="34"/>
      <c r="E215" s="104">
        <f t="shared" si="63"/>
        <v>15</v>
      </c>
      <c r="F215" s="36"/>
      <c r="G215" s="35"/>
      <c r="H215" s="35">
        <v>15</v>
      </c>
      <c r="I215" s="38"/>
      <c r="J215" s="104">
        <f t="shared" si="64"/>
        <v>15</v>
      </c>
      <c r="K215" s="38"/>
      <c r="L215" s="100"/>
      <c r="M215" s="35">
        <v>15</v>
      </c>
      <c r="N215" s="38"/>
      <c r="O215" s="104">
        <f t="shared" si="65"/>
        <v>15</v>
      </c>
      <c r="P215" s="38"/>
      <c r="Q215" s="100"/>
      <c r="R215" s="35">
        <v>15</v>
      </c>
      <c r="S215" s="38"/>
      <c r="T215" s="38">
        <f t="shared" si="62"/>
        <v>100</v>
      </c>
      <c r="U215" s="82"/>
      <c r="V215" s="151"/>
      <c r="W215" s="151"/>
      <c r="X215" s="149"/>
      <c r="Y215" s="149"/>
      <c r="Z215" s="149"/>
      <c r="AA215" s="147"/>
      <c r="AB215" s="255"/>
      <c r="AC215" s="255"/>
    </row>
    <row r="216" spans="1:29" s="39" customFormat="1" ht="30.75" customHeight="1" outlineLevel="3" x14ac:dyDescent="0.2">
      <c r="A216" s="33" t="s">
        <v>483</v>
      </c>
      <c r="B216" s="162"/>
      <c r="C216" s="144" t="s">
        <v>274</v>
      </c>
      <c r="D216" s="34"/>
      <c r="E216" s="104">
        <f t="shared" si="63"/>
        <v>7</v>
      </c>
      <c r="F216" s="36"/>
      <c r="G216" s="35"/>
      <c r="H216" s="35">
        <v>7</v>
      </c>
      <c r="I216" s="38"/>
      <c r="J216" s="104">
        <f t="shared" si="64"/>
        <v>7</v>
      </c>
      <c r="K216" s="38"/>
      <c r="L216" s="100"/>
      <c r="M216" s="35">
        <v>7</v>
      </c>
      <c r="N216" s="38"/>
      <c r="O216" s="104">
        <f t="shared" si="65"/>
        <v>7</v>
      </c>
      <c r="P216" s="38"/>
      <c r="Q216" s="100"/>
      <c r="R216" s="35">
        <v>7</v>
      </c>
      <c r="S216" s="38"/>
      <c r="T216" s="38">
        <f t="shared" si="62"/>
        <v>100</v>
      </c>
      <c r="U216" s="82"/>
      <c r="V216" s="151"/>
      <c r="W216" s="151"/>
      <c r="X216" s="149"/>
      <c r="Y216" s="149"/>
      <c r="Z216" s="149"/>
      <c r="AA216" s="147"/>
      <c r="AB216" s="255"/>
      <c r="AC216" s="255"/>
    </row>
    <row r="217" spans="1:29" s="39" customFormat="1" ht="30.75" customHeight="1" outlineLevel="3" x14ac:dyDescent="0.2">
      <c r="A217" s="33" t="s">
        <v>484</v>
      </c>
      <c r="B217" s="162"/>
      <c r="C217" s="144" t="s">
        <v>275</v>
      </c>
      <c r="D217" s="34"/>
      <c r="E217" s="104">
        <f t="shared" si="63"/>
        <v>0.8</v>
      </c>
      <c r="F217" s="36"/>
      <c r="G217" s="35"/>
      <c r="H217" s="35">
        <v>0.8</v>
      </c>
      <c r="I217" s="38"/>
      <c r="J217" s="104">
        <f t="shared" si="64"/>
        <v>0.8</v>
      </c>
      <c r="K217" s="38"/>
      <c r="L217" s="100"/>
      <c r="M217" s="35">
        <v>0.8</v>
      </c>
      <c r="N217" s="38"/>
      <c r="O217" s="104">
        <f t="shared" si="65"/>
        <v>0.8</v>
      </c>
      <c r="P217" s="38"/>
      <c r="Q217" s="100"/>
      <c r="R217" s="35">
        <v>0.8</v>
      </c>
      <c r="S217" s="38"/>
      <c r="T217" s="38">
        <f t="shared" si="62"/>
        <v>100</v>
      </c>
      <c r="U217" s="82"/>
      <c r="V217" s="151"/>
      <c r="W217" s="151"/>
      <c r="X217" s="149"/>
      <c r="Y217" s="149"/>
      <c r="Z217" s="149"/>
      <c r="AA217" s="147"/>
      <c r="AB217" s="255"/>
      <c r="AC217" s="255"/>
    </row>
    <row r="218" spans="1:29" s="39" customFormat="1" ht="30.75" customHeight="1" outlineLevel="3" x14ac:dyDescent="0.2">
      <c r="A218" s="33" t="s">
        <v>485</v>
      </c>
      <c r="B218" s="162"/>
      <c r="C218" s="144" t="s">
        <v>276</v>
      </c>
      <c r="D218" s="34"/>
      <c r="E218" s="104">
        <f t="shared" si="63"/>
        <v>15</v>
      </c>
      <c r="F218" s="36"/>
      <c r="G218" s="35"/>
      <c r="H218" s="35">
        <v>15</v>
      </c>
      <c r="I218" s="38"/>
      <c r="J218" s="104">
        <f t="shared" si="64"/>
        <v>0</v>
      </c>
      <c r="K218" s="38"/>
      <c r="L218" s="100"/>
      <c r="M218" s="35">
        <v>0</v>
      </c>
      <c r="N218" s="38"/>
      <c r="O218" s="104">
        <f t="shared" si="65"/>
        <v>0</v>
      </c>
      <c r="P218" s="38"/>
      <c r="Q218" s="100"/>
      <c r="R218" s="35">
        <v>0</v>
      </c>
      <c r="S218" s="38"/>
      <c r="T218" s="38">
        <f t="shared" si="62"/>
        <v>0</v>
      </c>
      <c r="U218" s="82"/>
      <c r="V218" s="151"/>
      <c r="W218" s="151"/>
      <c r="X218" s="149"/>
      <c r="Y218" s="149"/>
      <c r="Z218" s="149"/>
      <c r="AA218" s="147"/>
      <c r="AB218" s="255"/>
      <c r="AC218" s="255"/>
    </row>
    <row r="219" spans="1:29" s="39" customFormat="1" ht="30.75" customHeight="1" outlineLevel="3" x14ac:dyDescent="0.2">
      <c r="A219" s="33" t="s">
        <v>486</v>
      </c>
      <c r="B219" s="162"/>
      <c r="C219" s="144" t="s">
        <v>556</v>
      </c>
      <c r="D219" s="34"/>
      <c r="E219" s="104">
        <f t="shared" si="63"/>
        <v>38.590000000000003</v>
      </c>
      <c r="F219" s="36"/>
      <c r="G219" s="35"/>
      <c r="H219" s="35">
        <v>38.590000000000003</v>
      </c>
      <c r="I219" s="38"/>
      <c r="J219" s="104">
        <f t="shared" si="64"/>
        <v>38.590000000000003</v>
      </c>
      <c r="K219" s="38"/>
      <c r="L219" s="100"/>
      <c r="M219" s="35">
        <v>38.590000000000003</v>
      </c>
      <c r="N219" s="38"/>
      <c r="O219" s="104">
        <f t="shared" si="65"/>
        <v>38.590000000000003</v>
      </c>
      <c r="P219" s="38"/>
      <c r="Q219" s="100"/>
      <c r="R219" s="35">
        <v>38.590000000000003</v>
      </c>
      <c r="S219" s="38"/>
      <c r="T219" s="38">
        <f t="shared" si="62"/>
        <v>100</v>
      </c>
      <c r="U219" s="82"/>
      <c r="V219" s="151"/>
      <c r="W219" s="151"/>
      <c r="X219" s="149"/>
      <c r="Y219" s="149"/>
      <c r="Z219" s="149"/>
      <c r="AA219" s="147"/>
      <c r="AB219" s="255"/>
      <c r="AC219" s="255"/>
    </row>
    <row r="220" spans="1:29" s="54" customFormat="1" ht="52.5" customHeight="1" outlineLevel="1" x14ac:dyDescent="0.2">
      <c r="A220" s="106" t="s">
        <v>570</v>
      </c>
      <c r="B220" s="180" t="s">
        <v>277</v>
      </c>
      <c r="C220" s="181"/>
      <c r="D220" s="64"/>
      <c r="E220" s="49">
        <f t="shared" si="63"/>
        <v>11081</v>
      </c>
      <c r="F220" s="72"/>
      <c r="G220" s="49">
        <f>SUM(G221:G228)</f>
        <v>3086.5</v>
      </c>
      <c r="H220" s="49">
        <f>H221+H224+H225+H228+H229</f>
        <v>7939.33</v>
      </c>
      <c r="I220" s="107">
        <f>I224</f>
        <v>55.17</v>
      </c>
      <c r="J220" s="49">
        <f t="shared" si="64"/>
        <v>11003.970000000001</v>
      </c>
      <c r="K220" s="53"/>
      <c r="L220" s="49">
        <f>SUM(L221:L228)</f>
        <v>3086.5</v>
      </c>
      <c r="M220" s="49">
        <f>M221+M224+M225+M228+M229+0.01</f>
        <v>7862.3000000000011</v>
      </c>
      <c r="N220" s="107">
        <f>N224</f>
        <v>55.17</v>
      </c>
      <c r="O220" s="52">
        <f t="shared" si="65"/>
        <v>11003.970000000001</v>
      </c>
      <c r="P220" s="53"/>
      <c r="Q220" s="49">
        <f>SUM(Q221:Q228)</f>
        <v>3086.5</v>
      </c>
      <c r="R220" s="49">
        <f>R221+R224+R225+R228+R229+0.01</f>
        <v>7862.3000000000011</v>
      </c>
      <c r="S220" s="107">
        <f>S224</f>
        <v>55.17</v>
      </c>
      <c r="T220" s="53">
        <f t="shared" si="62"/>
        <v>99.30484613302049</v>
      </c>
      <c r="U220" s="125"/>
      <c r="V220" s="150"/>
      <c r="W220" s="150"/>
      <c r="X220" s="149"/>
      <c r="Y220" s="149"/>
      <c r="Z220" s="149"/>
      <c r="AA220" s="147"/>
      <c r="AB220" s="255"/>
      <c r="AC220" s="255"/>
    </row>
    <row r="221" spans="1:29" ht="30.75" customHeight="1" outlineLevel="2" x14ac:dyDescent="0.2">
      <c r="A221" s="101" t="s">
        <v>500</v>
      </c>
      <c r="B221" s="178" t="s">
        <v>278</v>
      </c>
      <c r="C221" s="179"/>
      <c r="D221" s="56"/>
      <c r="E221" s="57">
        <f t="shared" si="63"/>
        <v>1089.9299999999998</v>
      </c>
      <c r="F221" s="75"/>
      <c r="G221" s="57"/>
      <c r="H221" s="57">
        <f>SUM(H222:H223)</f>
        <v>1089.9299999999998</v>
      </c>
      <c r="I221" s="69"/>
      <c r="J221" s="57">
        <f t="shared" si="64"/>
        <v>1089.9299999999998</v>
      </c>
      <c r="K221" s="60"/>
      <c r="L221" s="88"/>
      <c r="M221" s="57">
        <f>SUM(M222:M223)</f>
        <v>1089.9299999999998</v>
      </c>
      <c r="N221" s="60"/>
      <c r="O221" s="105">
        <f t="shared" si="65"/>
        <v>1089.9299999999998</v>
      </c>
      <c r="P221" s="60"/>
      <c r="Q221" s="88"/>
      <c r="R221" s="57">
        <f>SUM(R222:R223)</f>
        <v>1089.9299999999998</v>
      </c>
      <c r="S221" s="60"/>
      <c r="T221" s="60">
        <f t="shared" si="62"/>
        <v>100</v>
      </c>
      <c r="U221" s="80"/>
      <c r="V221" s="146"/>
      <c r="W221" s="146"/>
      <c r="X221" s="149"/>
      <c r="Y221" s="149"/>
      <c r="Z221" s="149"/>
      <c r="AA221" s="147"/>
      <c r="AB221" s="255"/>
      <c r="AC221" s="255"/>
    </row>
    <row r="222" spans="1:29" s="39" customFormat="1" ht="30.75" customHeight="1" outlineLevel="3" x14ac:dyDescent="0.2">
      <c r="A222" s="101" t="s">
        <v>557</v>
      </c>
      <c r="B222" s="140"/>
      <c r="C222" s="141" t="s">
        <v>565</v>
      </c>
      <c r="D222" s="34"/>
      <c r="E222" s="57">
        <f t="shared" si="63"/>
        <v>635.42999999999995</v>
      </c>
      <c r="F222" s="36"/>
      <c r="G222" s="62"/>
      <c r="H222" s="62">
        <v>635.42999999999995</v>
      </c>
      <c r="I222" s="60"/>
      <c r="J222" s="57">
        <f t="shared" si="64"/>
        <v>635.42999999999995</v>
      </c>
      <c r="K222" s="38"/>
      <c r="L222" s="100"/>
      <c r="M222" s="35">
        <v>635.42999999999995</v>
      </c>
      <c r="N222" s="38"/>
      <c r="O222" s="105">
        <f t="shared" si="65"/>
        <v>635.42999999999995</v>
      </c>
      <c r="P222" s="38"/>
      <c r="Q222" s="100"/>
      <c r="R222" s="35">
        <v>635.42999999999995</v>
      </c>
      <c r="S222" s="38"/>
      <c r="T222" s="60">
        <f t="shared" si="62"/>
        <v>100</v>
      </c>
      <c r="U222" s="82"/>
      <c r="V222" s="151"/>
      <c r="W222" s="151"/>
      <c r="X222" s="149"/>
      <c r="Y222" s="149"/>
      <c r="Z222" s="149"/>
      <c r="AA222" s="147"/>
      <c r="AB222" s="255"/>
      <c r="AC222" s="255"/>
    </row>
    <row r="223" spans="1:29" s="39" customFormat="1" ht="37.5" customHeight="1" outlineLevel="3" x14ac:dyDescent="0.2">
      <c r="A223" s="101" t="s">
        <v>558</v>
      </c>
      <c r="B223" s="140"/>
      <c r="C223" s="141" t="s">
        <v>566</v>
      </c>
      <c r="D223" s="34"/>
      <c r="E223" s="57">
        <f t="shared" si="63"/>
        <v>454.5</v>
      </c>
      <c r="F223" s="36"/>
      <c r="G223" s="62"/>
      <c r="H223" s="62">
        <v>454.5</v>
      </c>
      <c r="I223" s="60"/>
      <c r="J223" s="57">
        <f t="shared" si="64"/>
        <v>454.5</v>
      </c>
      <c r="K223" s="38"/>
      <c r="L223" s="100"/>
      <c r="M223" s="35">
        <v>454.5</v>
      </c>
      <c r="N223" s="38"/>
      <c r="O223" s="105">
        <f t="shared" si="65"/>
        <v>454.5</v>
      </c>
      <c r="P223" s="38"/>
      <c r="Q223" s="100"/>
      <c r="R223" s="35">
        <v>454.5</v>
      </c>
      <c r="S223" s="38"/>
      <c r="T223" s="60">
        <f t="shared" si="62"/>
        <v>100</v>
      </c>
      <c r="U223" s="82"/>
      <c r="V223" s="151"/>
      <c r="W223" s="151"/>
      <c r="X223" s="149"/>
      <c r="Y223" s="149"/>
      <c r="Z223" s="149"/>
      <c r="AA223" s="147"/>
      <c r="AB223" s="255"/>
      <c r="AC223" s="255"/>
    </row>
    <row r="224" spans="1:29" s="39" customFormat="1" ht="30.75" customHeight="1" outlineLevel="2" x14ac:dyDescent="0.2">
      <c r="A224" s="101" t="s">
        <v>559</v>
      </c>
      <c r="B224" s="178" t="s">
        <v>279</v>
      </c>
      <c r="C224" s="179"/>
      <c r="D224" s="34"/>
      <c r="E224" s="57">
        <f t="shared" si="63"/>
        <v>5997.68</v>
      </c>
      <c r="F224" s="36"/>
      <c r="G224" s="35">
        <v>3086.5</v>
      </c>
      <c r="H224" s="35">
        <v>2856.01</v>
      </c>
      <c r="I224" s="38">
        <v>55.17</v>
      </c>
      <c r="J224" s="57">
        <f t="shared" si="64"/>
        <v>5997.68</v>
      </c>
      <c r="K224" s="38"/>
      <c r="L224" s="35">
        <v>3086.5</v>
      </c>
      <c r="M224" s="35">
        <v>2856.01</v>
      </c>
      <c r="N224" s="38">
        <v>55.17</v>
      </c>
      <c r="O224" s="105">
        <f t="shared" si="65"/>
        <v>5997.68</v>
      </c>
      <c r="P224" s="38"/>
      <c r="Q224" s="35">
        <v>3086.5</v>
      </c>
      <c r="R224" s="35">
        <v>2856.01</v>
      </c>
      <c r="S224" s="38">
        <v>55.17</v>
      </c>
      <c r="T224" s="60">
        <f t="shared" si="62"/>
        <v>100</v>
      </c>
      <c r="U224" s="82"/>
      <c r="V224" s="151"/>
      <c r="W224" s="151"/>
      <c r="X224" s="149"/>
      <c r="Y224" s="149"/>
      <c r="Z224" s="149"/>
      <c r="AA224" s="147"/>
      <c r="AB224" s="255"/>
      <c r="AC224" s="255"/>
    </row>
    <row r="225" spans="1:29" s="39" customFormat="1" ht="30.75" customHeight="1" outlineLevel="2" x14ac:dyDescent="0.2">
      <c r="A225" s="101" t="s">
        <v>560</v>
      </c>
      <c r="B225" s="178" t="s">
        <v>280</v>
      </c>
      <c r="C225" s="179"/>
      <c r="D225" s="34"/>
      <c r="E225" s="57">
        <f t="shared" si="63"/>
        <v>231.12</v>
      </c>
      <c r="F225" s="36"/>
      <c r="G225" s="40"/>
      <c r="H225" s="40">
        <f>SUM(H226:H227)</f>
        <v>231.12</v>
      </c>
      <c r="I225" s="139"/>
      <c r="J225" s="57">
        <f t="shared" si="64"/>
        <v>154.07999999999998</v>
      </c>
      <c r="K225" s="38"/>
      <c r="L225" s="100"/>
      <c r="M225" s="40">
        <f>M226+M227</f>
        <v>154.07999999999998</v>
      </c>
      <c r="N225" s="38"/>
      <c r="O225" s="105">
        <f t="shared" si="65"/>
        <v>154.07999999999998</v>
      </c>
      <c r="P225" s="38"/>
      <c r="Q225" s="100"/>
      <c r="R225" s="40">
        <f>R226+R227</f>
        <v>154.07999999999998</v>
      </c>
      <c r="S225" s="38"/>
      <c r="T225" s="60">
        <f t="shared" si="62"/>
        <v>66.666666666666657</v>
      </c>
      <c r="U225" s="82"/>
      <c r="V225" s="151"/>
      <c r="W225" s="151"/>
      <c r="X225" s="149"/>
      <c r="Y225" s="149"/>
      <c r="Z225" s="149"/>
      <c r="AA225" s="147"/>
      <c r="AB225" s="255"/>
      <c r="AC225" s="255"/>
    </row>
    <row r="226" spans="1:29" s="39" customFormat="1" ht="30.75" customHeight="1" outlineLevel="3" x14ac:dyDescent="0.2">
      <c r="A226" s="101" t="s">
        <v>561</v>
      </c>
      <c r="B226" s="178" t="s">
        <v>567</v>
      </c>
      <c r="C226" s="179"/>
      <c r="D226" s="34"/>
      <c r="E226" s="57">
        <f t="shared" si="63"/>
        <v>36.72</v>
      </c>
      <c r="F226" s="36"/>
      <c r="G226" s="35"/>
      <c r="H226" s="35">
        <v>36.72</v>
      </c>
      <c r="I226" s="38"/>
      <c r="J226" s="57">
        <f t="shared" si="64"/>
        <v>24.48</v>
      </c>
      <c r="K226" s="38"/>
      <c r="L226" s="100"/>
      <c r="M226" s="35">
        <v>24.48</v>
      </c>
      <c r="N226" s="38"/>
      <c r="O226" s="105">
        <f t="shared" si="65"/>
        <v>24.48</v>
      </c>
      <c r="P226" s="38"/>
      <c r="Q226" s="100"/>
      <c r="R226" s="35">
        <v>24.48</v>
      </c>
      <c r="S226" s="38"/>
      <c r="T226" s="60">
        <f t="shared" si="62"/>
        <v>66.666666666666671</v>
      </c>
      <c r="U226" s="82"/>
      <c r="V226" s="151"/>
      <c r="W226" s="151"/>
      <c r="X226" s="149"/>
      <c r="Y226" s="149"/>
      <c r="Z226" s="149"/>
      <c r="AA226" s="147"/>
      <c r="AB226" s="255"/>
      <c r="AC226" s="255"/>
    </row>
    <row r="227" spans="1:29" s="39" customFormat="1" ht="30.75" customHeight="1" outlineLevel="3" x14ac:dyDescent="0.2">
      <c r="A227" s="101" t="s">
        <v>562</v>
      </c>
      <c r="B227" s="178" t="s">
        <v>568</v>
      </c>
      <c r="C227" s="179"/>
      <c r="D227" s="34"/>
      <c r="E227" s="57">
        <f t="shared" si="63"/>
        <v>194.4</v>
      </c>
      <c r="F227" s="36"/>
      <c r="G227" s="35"/>
      <c r="H227" s="35">
        <v>194.4</v>
      </c>
      <c r="I227" s="38"/>
      <c r="J227" s="57">
        <f t="shared" si="64"/>
        <v>129.6</v>
      </c>
      <c r="K227" s="38"/>
      <c r="L227" s="100"/>
      <c r="M227" s="35">
        <v>129.6</v>
      </c>
      <c r="N227" s="38"/>
      <c r="O227" s="105">
        <f t="shared" si="65"/>
        <v>129.6</v>
      </c>
      <c r="P227" s="38"/>
      <c r="Q227" s="100"/>
      <c r="R227" s="35">
        <v>129.6</v>
      </c>
      <c r="S227" s="38"/>
      <c r="T227" s="60">
        <f t="shared" si="62"/>
        <v>66.666666666666657</v>
      </c>
      <c r="U227" s="82"/>
      <c r="V227" s="151"/>
      <c r="W227" s="151"/>
      <c r="X227" s="149"/>
      <c r="Y227" s="149"/>
      <c r="Z227" s="149"/>
      <c r="AA227" s="147"/>
      <c r="AB227" s="255"/>
      <c r="AC227" s="255"/>
    </row>
    <row r="228" spans="1:29" s="39" customFormat="1" ht="30.75" customHeight="1" outlineLevel="2" x14ac:dyDescent="0.2">
      <c r="A228" s="101" t="s">
        <v>563</v>
      </c>
      <c r="B228" s="178" t="s">
        <v>281</v>
      </c>
      <c r="C228" s="179"/>
      <c r="D228" s="34"/>
      <c r="E228" s="57">
        <f t="shared" si="63"/>
        <v>34.200000000000003</v>
      </c>
      <c r="F228" s="36"/>
      <c r="G228" s="35"/>
      <c r="H228" s="35">
        <v>34.200000000000003</v>
      </c>
      <c r="I228" s="38"/>
      <c r="J228" s="57">
        <f t="shared" si="64"/>
        <v>34.200000000000003</v>
      </c>
      <c r="K228" s="38"/>
      <c r="L228" s="100"/>
      <c r="M228" s="35">
        <v>34.200000000000003</v>
      </c>
      <c r="N228" s="38"/>
      <c r="O228" s="105">
        <f t="shared" si="65"/>
        <v>34.200000000000003</v>
      </c>
      <c r="P228" s="38"/>
      <c r="Q228" s="100"/>
      <c r="R228" s="35">
        <v>34.200000000000003</v>
      </c>
      <c r="S228" s="38"/>
      <c r="T228" s="60">
        <f t="shared" si="62"/>
        <v>100</v>
      </c>
      <c r="U228" s="82"/>
      <c r="V228" s="151"/>
      <c r="W228" s="151"/>
      <c r="X228" s="149"/>
      <c r="Y228" s="149"/>
      <c r="Z228" s="149"/>
      <c r="AA228" s="147"/>
      <c r="AB228" s="255"/>
      <c r="AC228" s="255"/>
    </row>
    <row r="229" spans="1:29" s="39" customFormat="1" ht="30.75" customHeight="1" outlineLevel="2" x14ac:dyDescent="0.2">
      <c r="A229" s="101" t="s">
        <v>564</v>
      </c>
      <c r="B229" s="178" t="s">
        <v>569</v>
      </c>
      <c r="C229" s="179"/>
      <c r="D229" s="34"/>
      <c r="E229" s="57">
        <f t="shared" si="63"/>
        <v>3728.07</v>
      </c>
      <c r="F229" s="36"/>
      <c r="G229" s="40"/>
      <c r="H229" s="40">
        <v>3728.07</v>
      </c>
      <c r="I229" s="139"/>
      <c r="J229" s="57">
        <f t="shared" si="64"/>
        <v>3728.07</v>
      </c>
      <c r="K229" s="38"/>
      <c r="L229" s="100"/>
      <c r="M229" s="40">
        <v>3728.07</v>
      </c>
      <c r="N229" s="38"/>
      <c r="O229" s="105">
        <f t="shared" si="65"/>
        <v>3728.07</v>
      </c>
      <c r="P229" s="38"/>
      <c r="Q229" s="100"/>
      <c r="R229" s="40">
        <v>3728.07</v>
      </c>
      <c r="S229" s="38"/>
      <c r="T229" s="60">
        <f t="shared" si="62"/>
        <v>100</v>
      </c>
      <c r="U229" s="82"/>
      <c r="V229" s="151"/>
      <c r="W229" s="151"/>
      <c r="X229" s="149"/>
      <c r="Y229" s="149"/>
      <c r="Z229" s="149"/>
      <c r="AA229" s="147"/>
      <c r="AB229" s="255"/>
      <c r="AC229" s="255"/>
    </row>
    <row r="230" spans="1:29" ht="52.5" customHeight="1" x14ac:dyDescent="0.2">
      <c r="A230" s="93">
        <v>8</v>
      </c>
      <c r="B230" s="188" t="s">
        <v>282</v>
      </c>
      <c r="C230" s="189"/>
      <c r="D230" s="85"/>
      <c r="E230" s="44">
        <f>SUM(F230:I230)</f>
        <v>67376.959999999992</v>
      </c>
      <c r="F230" s="77"/>
      <c r="G230" s="45"/>
      <c r="H230" s="44">
        <f>H231+H244+H251+H254</f>
        <v>67376.959999999992</v>
      </c>
      <c r="I230" s="46"/>
      <c r="J230" s="44">
        <f>SUM(K230:N230)</f>
        <v>43488.719999999994</v>
      </c>
      <c r="K230" s="46"/>
      <c r="L230" s="45"/>
      <c r="M230" s="44">
        <f>M231+M244+M251+M254</f>
        <v>43488.719999999994</v>
      </c>
      <c r="N230" s="46"/>
      <c r="O230" s="44">
        <f>SUM(P230:S230)</f>
        <v>43488.719999999994</v>
      </c>
      <c r="P230" s="46"/>
      <c r="Q230" s="45"/>
      <c r="R230" s="44">
        <f>R231+R244+R251+R254</f>
        <v>43488.719999999994</v>
      </c>
      <c r="S230" s="46"/>
      <c r="T230" s="46">
        <f>O230/E230*100</f>
        <v>64.545387622118895</v>
      </c>
      <c r="U230" s="80"/>
      <c r="V230" s="177"/>
      <c r="W230" s="177"/>
      <c r="X230" s="177"/>
      <c r="Y230" s="149"/>
      <c r="Z230" s="149"/>
      <c r="AA230" s="147"/>
      <c r="AB230" s="255"/>
      <c r="AC230" s="255"/>
    </row>
    <row r="231" spans="1:29" ht="30.75" customHeight="1" outlineLevel="1" x14ac:dyDescent="0.2">
      <c r="A231" s="110">
        <v>1</v>
      </c>
      <c r="B231" s="223" t="s">
        <v>54</v>
      </c>
      <c r="C231" s="224"/>
      <c r="D231" s="74"/>
      <c r="E231" s="57">
        <f>SUM(F231:I231)</f>
        <v>50492.14</v>
      </c>
      <c r="F231" s="62"/>
      <c r="G231" s="60"/>
      <c r="H231" s="57">
        <f>H232+H233+H234+H237+H238+H239+H242+H243</f>
        <v>50492.14</v>
      </c>
      <c r="I231" s="60"/>
      <c r="J231" s="57">
        <f>SUM(K231:N231)</f>
        <v>39556.06</v>
      </c>
      <c r="K231" s="60"/>
      <c r="L231" s="75"/>
      <c r="M231" s="57">
        <f>M232+M233+M234+M237+M238+M239+M242+M243</f>
        <v>39556.06</v>
      </c>
      <c r="N231" s="60"/>
      <c r="O231" s="57">
        <f>SUM(P231:S231)</f>
        <v>39556.06</v>
      </c>
      <c r="P231" s="60"/>
      <c r="Q231" s="60"/>
      <c r="R231" s="57">
        <f>R232+R233+R234+R237+R238+R239+R242+R243</f>
        <v>39556.06</v>
      </c>
      <c r="S231" s="60"/>
      <c r="T231" s="60">
        <f t="shared" ref="T231:T260" si="66">O231/E231*100</f>
        <v>78.341024959528355</v>
      </c>
      <c r="U231" s="86"/>
      <c r="V231" s="146"/>
      <c r="W231" s="146"/>
      <c r="X231" s="149"/>
      <c r="Y231" s="149"/>
      <c r="Z231" s="149"/>
      <c r="AA231" s="147"/>
      <c r="AB231" s="255"/>
      <c r="AC231" s="255"/>
    </row>
    <row r="232" spans="1:29" s="39" customFormat="1" ht="63" customHeight="1" outlineLevel="2" x14ac:dyDescent="0.2">
      <c r="A232" s="33" t="s">
        <v>436</v>
      </c>
      <c r="B232" s="162"/>
      <c r="C232" s="144" t="s">
        <v>55</v>
      </c>
      <c r="D232" s="34" t="s">
        <v>60</v>
      </c>
      <c r="E232" s="40">
        <f>SUM(F232:I232)</f>
        <v>26486.59</v>
      </c>
      <c r="F232" s="35"/>
      <c r="G232" s="38"/>
      <c r="H232" s="35">
        <v>26486.59</v>
      </c>
      <c r="I232" s="38"/>
      <c r="J232" s="40">
        <f>SUM(K232:N232)</f>
        <v>20714.3</v>
      </c>
      <c r="K232" s="38"/>
      <c r="L232" s="38"/>
      <c r="M232" s="35">
        <v>20714.3</v>
      </c>
      <c r="N232" s="38"/>
      <c r="O232" s="40">
        <f>SUM(P232:S232)</f>
        <v>20714.3</v>
      </c>
      <c r="P232" s="38"/>
      <c r="Q232" s="38"/>
      <c r="R232" s="35">
        <v>20714.3</v>
      </c>
      <c r="S232" s="38"/>
      <c r="T232" s="38">
        <f t="shared" si="66"/>
        <v>78.206745375678793</v>
      </c>
      <c r="U232" s="86"/>
      <c r="V232" s="151"/>
      <c r="W232" s="151"/>
      <c r="X232" s="149"/>
      <c r="Y232" s="149"/>
      <c r="Z232" s="149"/>
      <c r="AA232" s="147"/>
      <c r="AB232" s="255"/>
      <c r="AC232" s="255"/>
    </row>
    <row r="233" spans="1:29" s="39" customFormat="1" ht="42" customHeight="1" outlineLevel="2" x14ac:dyDescent="0.2">
      <c r="A233" s="33" t="s">
        <v>519</v>
      </c>
      <c r="B233" s="162"/>
      <c r="C233" s="144" t="s">
        <v>283</v>
      </c>
      <c r="D233" s="34" t="s">
        <v>158</v>
      </c>
      <c r="E233" s="40">
        <f>SUM(F233:I233)</f>
        <v>17676.73</v>
      </c>
      <c r="F233" s="35"/>
      <c r="G233" s="38"/>
      <c r="H233" s="35">
        <v>17676.73</v>
      </c>
      <c r="I233" s="38"/>
      <c r="J233" s="40">
        <f>SUM(K233:N233)</f>
        <v>13618.98</v>
      </c>
      <c r="K233" s="38"/>
      <c r="L233" s="38"/>
      <c r="M233" s="35">
        <v>13618.98</v>
      </c>
      <c r="N233" s="38"/>
      <c r="O233" s="40">
        <f>SUM(P233:S233)</f>
        <v>13618.98</v>
      </c>
      <c r="P233" s="38"/>
      <c r="Q233" s="38"/>
      <c r="R233" s="35">
        <v>13618.98</v>
      </c>
      <c r="S233" s="38"/>
      <c r="T233" s="38">
        <f t="shared" si="66"/>
        <v>77.044679643802894</v>
      </c>
      <c r="U233" s="86"/>
      <c r="V233" s="151"/>
      <c r="W233" s="151"/>
      <c r="X233" s="149"/>
      <c r="Y233" s="149"/>
      <c r="Z233" s="149"/>
      <c r="AA233" s="147"/>
      <c r="AB233" s="255"/>
      <c r="AC233" s="255"/>
    </row>
    <row r="234" spans="1:29" s="39" customFormat="1" ht="89.25" outlineLevel="2" x14ac:dyDescent="0.2">
      <c r="A234" s="33" t="s">
        <v>520</v>
      </c>
      <c r="B234" s="162"/>
      <c r="C234" s="144" t="s">
        <v>284</v>
      </c>
      <c r="D234" s="34" t="s">
        <v>285</v>
      </c>
      <c r="E234" s="40">
        <f>H234</f>
        <v>4483.68</v>
      </c>
      <c r="F234" s="35"/>
      <c r="G234" s="38"/>
      <c r="H234" s="40">
        <f>SUM(H235:H236)</f>
        <v>4483.68</v>
      </c>
      <c r="I234" s="38"/>
      <c r="J234" s="40">
        <f>SUM(K234:N234)</f>
        <v>3682.68</v>
      </c>
      <c r="K234" s="38"/>
      <c r="L234" s="38"/>
      <c r="M234" s="40">
        <f>SUM(M235:M236)</f>
        <v>3682.68</v>
      </c>
      <c r="N234" s="38"/>
      <c r="O234" s="40">
        <f>SUM(P234:S234)</f>
        <v>3682.68</v>
      </c>
      <c r="P234" s="38"/>
      <c r="Q234" s="38"/>
      <c r="R234" s="40">
        <f>SUM(R235:R236)</f>
        <v>3682.68</v>
      </c>
      <c r="S234" s="38"/>
      <c r="T234" s="38">
        <f t="shared" si="66"/>
        <v>82.135210362916169</v>
      </c>
      <c r="U234" s="86"/>
      <c r="V234" s="151"/>
      <c r="W234" s="151"/>
      <c r="X234" s="149"/>
      <c r="Y234" s="149"/>
      <c r="Z234" s="149"/>
      <c r="AA234" s="147"/>
      <c r="AB234" s="255"/>
      <c r="AC234" s="255"/>
    </row>
    <row r="235" spans="1:29" s="39" customFormat="1" ht="89.25" outlineLevel="3" x14ac:dyDescent="0.2">
      <c r="A235" s="33" t="s">
        <v>541</v>
      </c>
      <c r="B235" s="162"/>
      <c r="C235" s="144" t="s">
        <v>284</v>
      </c>
      <c r="D235" s="34" t="s">
        <v>60</v>
      </c>
      <c r="E235" s="40">
        <f t="shared" ref="E235:E239" si="67">SUM(F235:I235)</f>
        <v>4129</v>
      </c>
      <c r="F235" s="35"/>
      <c r="G235" s="38"/>
      <c r="H235" s="35">
        <v>4129</v>
      </c>
      <c r="I235" s="38"/>
      <c r="J235" s="40">
        <f t="shared" ref="J235:J241" si="68">SUM(K235:N235)</f>
        <v>3328</v>
      </c>
      <c r="K235" s="38"/>
      <c r="L235" s="38"/>
      <c r="M235" s="35">
        <v>3328</v>
      </c>
      <c r="N235" s="38"/>
      <c r="O235" s="40">
        <f t="shared" ref="O235:O241" si="69">SUM(P235:S235)</f>
        <v>3328</v>
      </c>
      <c r="P235" s="38"/>
      <c r="Q235" s="38"/>
      <c r="R235" s="35">
        <v>3328</v>
      </c>
      <c r="S235" s="38"/>
      <c r="T235" s="38">
        <f t="shared" si="66"/>
        <v>80.600629692419474</v>
      </c>
      <c r="U235" s="86"/>
      <c r="V235" s="151"/>
      <c r="W235" s="151"/>
      <c r="X235" s="149"/>
      <c r="Y235" s="149"/>
      <c r="Z235" s="149"/>
      <c r="AA235" s="147"/>
      <c r="AB235" s="255"/>
      <c r="AC235" s="255"/>
    </row>
    <row r="236" spans="1:29" s="39" customFormat="1" ht="89.25" outlineLevel="3" x14ac:dyDescent="0.2">
      <c r="A236" s="33" t="s">
        <v>542</v>
      </c>
      <c r="B236" s="162"/>
      <c r="C236" s="144" t="s">
        <v>284</v>
      </c>
      <c r="D236" s="34" t="s">
        <v>158</v>
      </c>
      <c r="E236" s="40">
        <f t="shared" si="67"/>
        <v>354.68</v>
      </c>
      <c r="F236" s="35"/>
      <c r="G236" s="38"/>
      <c r="H236" s="35">
        <v>354.68</v>
      </c>
      <c r="I236" s="38"/>
      <c r="J236" s="40">
        <f t="shared" si="68"/>
        <v>354.68</v>
      </c>
      <c r="K236" s="38"/>
      <c r="L236" s="38"/>
      <c r="M236" s="35">
        <v>354.68</v>
      </c>
      <c r="N236" s="38"/>
      <c r="O236" s="40">
        <f t="shared" si="69"/>
        <v>354.68</v>
      </c>
      <c r="P236" s="38"/>
      <c r="Q236" s="38"/>
      <c r="R236" s="35">
        <v>354.68</v>
      </c>
      <c r="S236" s="38"/>
      <c r="T236" s="38">
        <f t="shared" si="66"/>
        <v>100</v>
      </c>
      <c r="U236" s="86"/>
      <c r="V236" s="151"/>
      <c r="W236" s="151"/>
      <c r="X236" s="149"/>
      <c r="Y236" s="149"/>
      <c r="Z236" s="149"/>
      <c r="AA236" s="147"/>
      <c r="AB236" s="255"/>
      <c r="AC236" s="255"/>
    </row>
    <row r="237" spans="1:29" s="39" customFormat="1" ht="38.25" outlineLevel="2" x14ac:dyDescent="0.2">
      <c r="A237" s="33" t="s">
        <v>521</v>
      </c>
      <c r="B237" s="162"/>
      <c r="C237" s="144" t="s">
        <v>56</v>
      </c>
      <c r="D237" s="34" t="s">
        <v>60</v>
      </c>
      <c r="E237" s="40">
        <f t="shared" si="67"/>
        <v>393.34</v>
      </c>
      <c r="F237" s="35"/>
      <c r="G237" s="38"/>
      <c r="H237" s="35">
        <v>393.34</v>
      </c>
      <c r="I237" s="38"/>
      <c r="J237" s="40">
        <f>SUM(K237:N237)</f>
        <v>393.34</v>
      </c>
      <c r="K237" s="38"/>
      <c r="L237" s="38"/>
      <c r="M237" s="35">
        <v>393.34</v>
      </c>
      <c r="N237" s="38"/>
      <c r="O237" s="40">
        <f t="shared" si="69"/>
        <v>393.34</v>
      </c>
      <c r="P237" s="38"/>
      <c r="Q237" s="38"/>
      <c r="R237" s="35">
        <v>393.34</v>
      </c>
      <c r="S237" s="38"/>
      <c r="T237" s="38">
        <f t="shared" si="66"/>
        <v>100</v>
      </c>
      <c r="U237" s="86"/>
      <c r="V237" s="151"/>
      <c r="W237" s="151"/>
      <c r="X237" s="149"/>
      <c r="Y237" s="149"/>
      <c r="Z237" s="149"/>
      <c r="AA237" s="147"/>
      <c r="AB237" s="255"/>
      <c r="AC237" s="255"/>
    </row>
    <row r="238" spans="1:29" s="39" customFormat="1" ht="20.25" customHeight="1" outlineLevel="2" x14ac:dyDescent="0.2">
      <c r="A238" s="33" t="s">
        <v>522</v>
      </c>
      <c r="B238" s="162"/>
      <c r="C238" s="144" t="s">
        <v>57</v>
      </c>
      <c r="D238" s="34"/>
      <c r="E238" s="40">
        <f t="shared" si="67"/>
        <v>460</v>
      </c>
      <c r="F238" s="35"/>
      <c r="G238" s="38"/>
      <c r="H238" s="35">
        <v>460</v>
      </c>
      <c r="I238" s="38"/>
      <c r="J238" s="40">
        <f t="shared" si="68"/>
        <v>242.5</v>
      </c>
      <c r="K238" s="38"/>
      <c r="L238" s="38"/>
      <c r="M238" s="35">
        <v>242.5</v>
      </c>
      <c r="N238" s="38"/>
      <c r="O238" s="40">
        <f t="shared" si="69"/>
        <v>242.5</v>
      </c>
      <c r="P238" s="38"/>
      <c r="Q238" s="38"/>
      <c r="R238" s="35">
        <v>242.5</v>
      </c>
      <c r="S238" s="38"/>
      <c r="T238" s="38">
        <f t="shared" si="66"/>
        <v>52.717391304347828</v>
      </c>
      <c r="U238" s="86"/>
      <c r="V238" s="151"/>
      <c r="W238" s="151"/>
      <c r="X238" s="149"/>
      <c r="Y238" s="149"/>
      <c r="Z238" s="149"/>
      <c r="AA238" s="147"/>
      <c r="AB238" s="255"/>
      <c r="AC238" s="255"/>
    </row>
    <row r="239" spans="1:29" s="39" customFormat="1" ht="38.25" outlineLevel="2" x14ac:dyDescent="0.2">
      <c r="A239" s="33" t="s">
        <v>523</v>
      </c>
      <c r="B239" s="162"/>
      <c r="C239" s="144" t="s">
        <v>58</v>
      </c>
      <c r="D239" s="34" t="s">
        <v>60</v>
      </c>
      <c r="E239" s="40">
        <f t="shared" si="67"/>
        <v>34.799999999999997</v>
      </c>
      <c r="F239" s="35"/>
      <c r="G239" s="38"/>
      <c r="H239" s="40">
        <f>H240+H241</f>
        <v>34.799999999999997</v>
      </c>
      <c r="I239" s="38"/>
      <c r="J239" s="40">
        <f t="shared" si="68"/>
        <v>6.4</v>
      </c>
      <c r="K239" s="38"/>
      <c r="L239" s="38"/>
      <c r="M239" s="40">
        <f>M240+M241</f>
        <v>6.4</v>
      </c>
      <c r="N239" s="38"/>
      <c r="O239" s="40">
        <f t="shared" si="69"/>
        <v>6.4</v>
      </c>
      <c r="P239" s="38"/>
      <c r="Q239" s="38"/>
      <c r="R239" s="40">
        <f>R240+R241</f>
        <v>6.4</v>
      </c>
      <c r="S239" s="38"/>
      <c r="T239" s="38">
        <f t="shared" si="66"/>
        <v>18.390804597701152</v>
      </c>
      <c r="U239" s="86"/>
      <c r="V239" s="151"/>
      <c r="W239" s="151"/>
      <c r="X239" s="149"/>
      <c r="Y239" s="149"/>
      <c r="Z239" s="149"/>
      <c r="AA239" s="147"/>
      <c r="AB239" s="255"/>
      <c r="AC239" s="255"/>
    </row>
    <row r="240" spans="1:29" s="39" customFormat="1" ht="25.5" outlineLevel="3" x14ac:dyDescent="0.2">
      <c r="A240" s="33" t="s">
        <v>528</v>
      </c>
      <c r="B240" s="162"/>
      <c r="C240" s="144" t="s">
        <v>58</v>
      </c>
      <c r="D240" s="34"/>
      <c r="E240" s="40">
        <f t="shared" ref="E240" si="70">SUM(F240:I240)</f>
        <v>28.4</v>
      </c>
      <c r="F240" s="35"/>
      <c r="G240" s="38"/>
      <c r="H240" s="35">
        <v>28.4</v>
      </c>
      <c r="I240" s="38"/>
      <c r="J240" s="40">
        <f t="shared" ref="J240" si="71">SUM(K240:N240)</f>
        <v>0</v>
      </c>
      <c r="K240" s="38"/>
      <c r="L240" s="38"/>
      <c r="M240" s="35">
        <v>0</v>
      </c>
      <c r="N240" s="38"/>
      <c r="O240" s="40">
        <f t="shared" ref="O240" si="72">SUM(P240:S240)</f>
        <v>0</v>
      </c>
      <c r="P240" s="38"/>
      <c r="Q240" s="38"/>
      <c r="R240" s="35">
        <v>0</v>
      </c>
      <c r="S240" s="38"/>
      <c r="T240" s="38">
        <f t="shared" ref="T240" si="73">O240/E240*100</f>
        <v>0</v>
      </c>
      <c r="U240" s="86"/>
      <c r="V240" s="151"/>
      <c r="W240" s="151"/>
      <c r="X240" s="149"/>
      <c r="Y240" s="149"/>
      <c r="Z240" s="149"/>
      <c r="AA240" s="147"/>
      <c r="AB240" s="255"/>
      <c r="AC240" s="255"/>
    </row>
    <row r="241" spans="1:29" s="39" customFormat="1" ht="38.25" outlineLevel="3" x14ac:dyDescent="0.2">
      <c r="A241" s="33" t="s">
        <v>529</v>
      </c>
      <c r="B241" s="162"/>
      <c r="C241" s="144" t="s">
        <v>58</v>
      </c>
      <c r="D241" s="34" t="s">
        <v>60</v>
      </c>
      <c r="E241" s="40">
        <f>SUM(F241:I241)</f>
        <v>6.4</v>
      </c>
      <c r="F241" s="35"/>
      <c r="G241" s="38"/>
      <c r="H241" s="35">
        <v>6.4</v>
      </c>
      <c r="I241" s="38"/>
      <c r="J241" s="40">
        <f t="shared" si="68"/>
        <v>6.4</v>
      </c>
      <c r="K241" s="38"/>
      <c r="L241" s="38"/>
      <c r="M241" s="35">
        <v>6.4</v>
      </c>
      <c r="N241" s="38"/>
      <c r="O241" s="40">
        <f t="shared" si="69"/>
        <v>6.4</v>
      </c>
      <c r="P241" s="38"/>
      <c r="Q241" s="38"/>
      <c r="R241" s="35">
        <v>6.4</v>
      </c>
      <c r="S241" s="38"/>
      <c r="T241" s="38">
        <f t="shared" si="66"/>
        <v>100</v>
      </c>
      <c r="U241" s="86"/>
      <c r="V241" s="151"/>
      <c r="W241" s="151"/>
      <c r="X241" s="149"/>
      <c r="Y241" s="149"/>
      <c r="Z241" s="149"/>
      <c r="AA241" s="147"/>
      <c r="AB241" s="255"/>
      <c r="AC241" s="255"/>
    </row>
    <row r="242" spans="1:29" s="39" customFormat="1" ht="56.25" customHeight="1" outlineLevel="2" x14ac:dyDescent="0.2">
      <c r="A242" s="33" t="s">
        <v>576</v>
      </c>
      <c r="B242" s="161"/>
      <c r="C242" s="144" t="s">
        <v>180</v>
      </c>
      <c r="D242" s="34"/>
      <c r="E242" s="40">
        <f>SUM(F242:I242)</f>
        <v>125</v>
      </c>
      <c r="F242" s="36"/>
      <c r="G242" s="38"/>
      <c r="H242" s="35">
        <v>125</v>
      </c>
      <c r="I242" s="38"/>
      <c r="J242" s="40">
        <f>SUM(K242:N242)</f>
        <v>82</v>
      </c>
      <c r="K242" s="38"/>
      <c r="L242" s="38"/>
      <c r="M242" s="35">
        <v>82</v>
      </c>
      <c r="N242" s="38"/>
      <c r="O242" s="40">
        <f>SUM(P242:S242)</f>
        <v>82</v>
      </c>
      <c r="P242" s="38"/>
      <c r="Q242" s="38"/>
      <c r="R242" s="35">
        <v>82</v>
      </c>
      <c r="S242" s="38"/>
      <c r="T242" s="38">
        <f t="shared" si="66"/>
        <v>65.600000000000009</v>
      </c>
      <c r="U242" s="86"/>
      <c r="V242" s="151"/>
      <c r="W242" s="151"/>
      <c r="X242" s="149"/>
      <c r="Y242" s="149"/>
      <c r="Z242" s="149"/>
      <c r="AA242" s="147"/>
      <c r="AB242" s="255"/>
      <c r="AC242" s="255"/>
    </row>
    <row r="243" spans="1:29" s="39" customFormat="1" ht="48.75" customHeight="1" outlineLevel="2" x14ac:dyDescent="0.2">
      <c r="A243" s="33" t="s">
        <v>577</v>
      </c>
      <c r="B243" s="162"/>
      <c r="C243" s="144" t="s">
        <v>59</v>
      </c>
      <c r="D243" s="34"/>
      <c r="E243" s="40">
        <f>SUM(F243:I243)</f>
        <v>832</v>
      </c>
      <c r="F243" s="36"/>
      <c r="G243" s="38"/>
      <c r="H243" s="35">
        <v>832</v>
      </c>
      <c r="I243" s="38"/>
      <c r="J243" s="40">
        <f>SUM(K243:N243)</f>
        <v>815.86</v>
      </c>
      <c r="K243" s="38"/>
      <c r="L243" s="38"/>
      <c r="M243" s="35">
        <v>815.86</v>
      </c>
      <c r="N243" s="38"/>
      <c r="O243" s="40">
        <f>SUM(P243:S243)</f>
        <v>815.86</v>
      </c>
      <c r="P243" s="38"/>
      <c r="Q243" s="38"/>
      <c r="R243" s="35">
        <v>815.86</v>
      </c>
      <c r="S243" s="38"/>
      <c r="T243" s="38">
        <f t="shared" si="66"/>
        <v>98.06009615384616</v>
      </c>
      <c r="U243" s="86"/>
      <c r="V243" s="151"/>
      <c r="W243" s="151"/>
      <c r="X243" s="149"/>
      <c r="Y243" s="149"/>
      <c r="Z243" s="149"/>
      <c r="AA243" s="147"/>
      <c r="AB243" s="255"/>
      <c r="AC243" s="255"/>
    </row>
    <row r="244" spans="1:29" ht="34.5" customHeight="1" outlineLevel="1" x14ac:dyDescent="0.2">
      <c r="A244" s="101" t="s">
        <v>345</v>
      </c>
      <c r="B244" s="178" t="s">
        <v>286</v>
      </c>
      <c r="C244" s="179"/>
      <c r="D244" s="56"/>
      <c r="E244" s="57">
        <f>SUM(F244:I244)</f>
        <v>2624.59</v>
      </c>
      <c r="F244" s="75"/>
      <c r="G244" s="60"/>
      <c r="H244" s="57">
        <f>SUM(H245:H250)</f>
        <v>2624.59</v>
      </c>
      <c r="I244" s="60"/>
      <c r="J244" s="57">
        <f>SUM(K244:N244)</f>
        <v>1112.5300000000002</v>
      </c>
      <c r="K244" s="60"/>
      <c r="L244" s="60"/>
      <c r="M244" s="57">
        <f>SUM(M245:M250)</f>
        <v>1112.5300000000002</v>
      </c>
      <c r="N244" s="60"/>
      <c r="O244" s="57">
        <f>SUM(P244:S244)</f>
        <v>1112.5300000000002</v>
      </c>
      <c r="P244" s="60"/>
      <c r="Q244" s="60"/>
      <c r="R244" s="57">
        <f>SUM(R245:R250)</f>
        <v>1112.5300000000002</v>
      </c>
      <c r="S244" s="60"/>
      <c r="T244" s="60">
        <f t="shared" si="66"/>
        <v>42.388715951824864</v>
      </c>
      <c r="U244" s="86"/>
      <c r="V244" s="146"/>
      <c r="W244" s="146"/>
      <c r="X244" s="149"/>
      <c r="Y244" s="149"/>
      <c r="Z244" s="149"/>
      <c r="AA244" s="147"/>
      <c r="AB244" s="255"/>
      <c r="AC244" s="255"/>
    </row>
    <row r="245" spans="1:29" s="39" customFormat="1" ht="54.75" customHeight="1" outlineLevel="2" x14ac:dyDescent="0.2">
      <c r="A245" s="33" t="s">
        <v>346</v>
      </c>
      <c r="B245" s="162"/>
      <c r="C245" s="144" t="s">
        <v>61</v>
      </c>
      <c r="D245" s="34"/>
      <c r="E245" s="40">
        <f t="shared" ref="E245:E249" si="74">SUM(F245:I245)</f>
        <v>115</v>
      </c>
      <c r="F245" s="36"/>
      <c r="G245" s="38"/>
      <c r="H245" s="35">
        <v>115</v>
      </c>
      <c r="I245" s="38"/>
      <c r="J245" s="40">
        <f t="shared" ref="J245:J249" si="75">SUM(K245:N245)</f>
        <v>115</v>
      </c>
      <c r="K245" s="38"/>
      <c r="L245" s="38"/>
      <c r="M245" s="35">
        <v>115</v>
      </c>
      <c r="N245" s="38"/>
      <c r="O245" s="40">
        <f t="shared" ref="O245:O249" si="76">SUM(P245:S245)</f>
        <v>115</v>
      </c>
      <c r="P245" s="38"/>
      <c r="Q245" s="38"/>
      <c r="R245" s="35">
        <v>115</v>
      </c>
      <c r="S245" s="38"/>
      <c r="T245" s="38">
        <f t="shared" si="66"/>
        <v>100</v>
      </c>
      <c r="U245" s="86"/>
      <c r="V245" s="151"/>
      <c r="W245" s="151"/>
      <c r="X245" s="149"/>
      <c r="Y245" s="149"/>
      <c r="Z245" s="149"/>
      <c r="AA245" s="147"/>
      <c r="AB245" s="255"/>
      <c r="AC245" s="255"/>
    </row>
    <row r="246" spans="1:29" s="39" customFormat="1" ht="48" customHeight="1" outlineLevel="2" x14ac:dyDescent="0.2">
      <c r="A246" s="33" t="s">
        <v>347</v>
      </c>
      <c r="B246" s="162"/>
      <c r="C246" s="144" t="s">
        <v>287</v>
      </c>
      <c r="D246" s="34" t="s">
        <v>60</v>
      </c>
      <c r="E246" s="40">
        <f t="shared" si="74"/>
        <v>1088.9000000000001</v>
      </c>
      <c r="F246" s="36"/>
      <c r="G246" s="38"/>
      <c r="H246" s="35">
        <v>1088.9000000000001</v>
      </c>
      <c r="I246" s="38"/>
      <c r="J246" s="40">
        <f t="shared" si="75"/>
        <v>549.46</v>
      </c>
      <c r="K246" s="38"/>
      <c r="L246" s="38"/>
      <c r="M246" s="35">
        <v>549.46</v>
      </c>
      <c r="N246" s="38"/>
      <c r="O246" s="40">
        <f t="shared" si="76"/>
        <v>549.46</v>
      </c>
      <c r="P246" s="38"/>
      <c r="Q246" s="38"/>
      <c r="R246" s="35">
        <v>549.46</v>
      </c>
      <c r="S246" s="38"/>
      <c r="T246" s="38">
        <f t="shared" si="66"/>
        <v>50.460097345945456</v>
      </c>
      <c r="U246" s="86"/>
      <c r="V246" s="151"/>
      <c r="W246" s="151"/>
      <c r="X246" s="149"/>
      <c r="Y246" s="149"/>
      <c r="Z246" s="149"/>
      <c r="AA246" s="147"/>
      <c r="AB246" s="255"/>
      <c r="AC246" s="255"/>
    </row>
    <row r="247" spans="1:29" s="39" customFormat="1" ht="48" customHeight="1" outlineLevel="2" x14ac:dyDescent="0.2">
      <c r="A247" s="33" t="s">
        <v>356</v>
      </c>
      <c r="B247" s="162"/>
      <c r="C247" s="144" t="s">
        <v>288</v>
      </c>
      <c r="D247" s="34"/>
      <c r="E247" s="40">
        <f t="shared" si="74"/>
        <v>58.07</v>
      </c>
      <c r="F247" s="36"/>
      <c r="G247" s="38"/>
      <c r="H247" s="35">
        <v>58.07</v>
      </c>
      <c r="I247" s="38"/>
      <c r="J247" s="40">
        <f t="shared" si="75"/>
        <v>58.07</v>
      </c>
      <c r="K247" s="38"/>
      <c r="L247" s="38"/>
      <c r="M247" s="35">
        <v>58.07</v>
      </c>
      <c r="N247" s="38"/>
      <c r="O247" s="40">
        <f t="shared" si="76"/>
        <v>58.07</v>
      </c>
      <c r="P247" s="38"/>
      <c r="Q247" s="38"/>
      <c r="R247" s="35">
        <v>58.07</v>
      </c>
      <c r="S247" s="38"/>
      <c r="T247" s="38">
        <f t="shared" si="66"/>
        <v>100</v>
      </c>
      <c r="U247" s="86"/>
      <c r="V247" s="151"/>
      <c r="W247" s="151"/>
      <c r="X247" s="149"/>
      <c r="Y247" s="149"/>
      <c r="Z247" s="149"/>
      <c r="AA247" s="147"/>
      <c r="AB247" s="255"/>
      <c r="AC247" s="255"/>
    </row>
    <row r="248" spans="1:29" s="39" customFormat="1" ht="48" customHeight="1" outlineLevel="2" x14ac:dyDescent="0.2">
      <c r="A248" s="33" t="s">
        <v>357</v>
      </c>
      <c r="B248" s="162"/>
      <c r="C248" s="79" t="s">
        <v>571</v>
      </c>
      <c r="D248" s="34"/>
      <c r="E248" s="40">
        <f t="shared" si="74"/>
        <v>719.76</v>
      </c>
      <c r="F248" s="36"/>
      <c r="G248" s="38"/>
      <c r="H248" s="35">
        <v>719.76</v>
      </c>
      <c r="I248" s="38"/>
      <c r="J248" s="40">
        <f t="shared" si="75"/>
        <v>390</v>
      </c>
      <c r="K248" s="38"/>
      <c r="L248" s="38"/>
      <c r="M248" s="35">
        <v>390</v>
      </c>
      <c r="N248" s="38"/>
      <c r="O248" s="40">
        <f t="shared" si="76"/>
        <v>390</v>
      </c>
      <c r="P248" s="38"/>
      <c r="Q248" s="38"/>
      <c r="R248" s="35">
        <v>390</v>
      </c>
      <c r="S248" s="38"/>
      <c r="T248" s="38">
        <f t="shared" si="66"/>
        <v>54.184728242747582</v>
      </c>
      <c r="U248" s="86"/>
      <c r="V248" s="151"/>
      <c r="W248" s="151"/>
      <c r="X248" s="149"/>
      <c r="Y248" s="149"/>
      <c r="Z248" s="149"/>
      <c r="AA248" s="147"/>
      <c r="AB248" s="255"/>
      <c r="AC248" s="255"/>
    </row>
    <row r="249" spans="1:29" s="39" customFormat="1" ht="26.25" customHeight="1" outlineLevel="2" x14ac:dyDescent="0.2">
      <c r="A249" s="33" t="s">
        <v>358</v>
      </c>
      <c r="B249" s="162"/>
      <c r="C249" s="79" t="s">
        <v>572</v>
      </c>
      <c r="D249" s="34"/>
      <c r="E249" s="40">
        <f t="shared" si="74"/>
        <v>481.86</v>
      </c>
      <c r="F249" s="36"/>
      <c r="G249" s="38"/>
      <c r="H249" s="35">
        <v>481.86</v>
      </c>
      <c r="I249" s="38"/>
      <c r="J249" s="40">
        <f t="shared" si="75"/>
        <v>0</v>
      </c>
      <c r="K249" s="38"/>
      <c r="L249" s="38"/>
      <c r="M249" s="35">
        <v>0</v>
      </c>
      <c r="N249" s="38"/>
      <c r="O249" s="40">
        <f t="shared" si="76"/>
        <v>0</v>
      </c>
      <c r="P249" s="38"/>
      <c r="Q249" s="38"/>
      <c r="R249" s="35">
        <v>0</v>
      </c>
      <c r="S249" s="38"/>
      <c r="T249" s="38">
        <f t="shared" si="66"/>
        <v>0</v>
      </c>
      <c r="U249" s="86"/>
      <c r="V249" s="151"/>
      <c r="W249" s="151"/>
      <c r="X249" s="149"/>
      <c r="Y249" s="149"/>
      <c r="Z249" s="149"/>
      <c r="AA249" s="147"/>
      <c r="AB249" s="255"/>
      <c r="AC249" s="255"/>
    </row>
    <row r="250" spans="1:29" s="39" customFormat="1" ht="48" customHeight="1" outlineLevel="2" x14ac:dyDescent="0.2">
      <c r="A250" s="33" t="s">
        <v>359</v>
      </c>
      <c r="B250" s="161"/>
      <c r="C250" s="79" t="s">
        <v>573</v>
      </c>
      <c r="D250" s="34"/>
      <c r="E250" s="40">
        <f t="shared" ref="E250:E254" si="77">SUM(F250:I250)</f>
        <v>161</v>
      </c>
      <c r="F250" s="36"/>
      <c r="G250" s="38"/>
      <c r="H250" s="35">
        <v>161</v>
      </c>
      <c r="I250" s="38"/>
      <c r="J250" s="40">
        <f t="shared" ref="J250:J253" si="78">SUM(K250:N250)</f>
        <v>0</v>
      </c>
      <c r="K250" s="38"/>
      <c r="L250" s="38"/>
      <c r="M250" s="35">
        <v>0</v>
      </c>
      <c r="N250" s="38"/>
      <c r="O250" s="40">
        <f t="shared" ref="O250:O254" si="79">SUM(P250:S250)</f>
        <v>0</v>
      </c>
      <c r="P250" s="38"/>
      <c r="Q250" s="38"/>
      <c r="R250" s="35">
        <v>0</v>
      </c>
      <c r="S250" s="38"/>
      <c r="T250" s="38">
        <f t="shared" si="66"/>
        <v>0</v>
      </c>
      <c r="U250" s="86"/>
      <c r="V250" s="151"/>
      <c r="W250" s="151"/>
      <c r="X250" s="149"/>
      <c r="Y250" s="149"/>
      <c r="Z250" s="149"/>
      <c r="AA250" s="147"/>
      <c r="AB250" s="255"/>
      <c r="AC250" s="255"/>
    </row>
    <row r="251" spans="1:29" ht="39" customHeight="1" outlineLevel="1" x14ac:dyDescent="0.2">
      <c r="A251" s="91" t="s">
        <v>348</v>
      </c>
      <c r="B251" s="190" t="s">
        <v>289</v>
      </c>
      <c r="C251" s="191"/>
      <c r="D251" s="74"/>
      <c r="E251" s="57">
        <f t="shared" si="77"/>
        <v>162.19999999999999</v>
      </c>
      <c r="F251" s="75"/>
      <c r="G251" s="60"/>
      <c r="H251" s="57">
        <f>SUM(H252:H253)</f>
        <v>162.19999999999999</v>
      </c>
      <c r="I251" s="60"/>
      <c r="J251" s="57">
        <f t="shared" si="78"/>
        <v>135.1</v>
      </c>
      <c r="K251" s="60"/>
      <c r="L251" s="84"/>
      <c r="M251" s="57">
        <f>SUM(M252:M253)</f>
        <v>135.1</v>
      </c>
      <c r="N251" s="60"/>
      <c r="O251" s="57">
        <f t="shared" si="79"/>
        <v>135.1</v>
      </c>
      <c r="P251" s="60"/>
      <c r="Q251" s="84"/>
      <c r="R251" s="57">
        <f>SUM(R252:R253)</f>
        <v>135.1</v>
      </c>
      <c r="S251" s="60"/>
      <c r="T251" s="60">
        <f t="shared" si="66"/>
        <v>83.292231812577072</v>
      </c>
      <c r="U251" s="86"/>
      <c r="V251" s="146"/>
      <c r="W251" s="146"/>
      <c r="X251" s="149"/>
      <c r="Y251" s="149"/>
      <c r="Z251" s="149"/>
      <c r="AA251" s="147"/>
      <c r="AB251" s="255"/>
      <c r="AC251" s="255"/>
    </row>
    <row r="252" spans="1:29" s="39" customFormat="1" ht="132" customHeight="1" outlineLevel="2" x14ac:dyDescent="0.2">
      <c r="A252" s="33" t="s">
        <v>349</v>
      </c>
      <c r="B252" s="162"/>
      <c r="C252" s="144" t="s">
        <v>333</v>
      </c>
      <c r="D252" s="34"/>
      <c r="E252" s="40">
        <f>SUM(F252:I252)</f>
        <v>113</v>
      </c>
      <c r="F252" s="36"/>
      <c r="G252" s="38"/>
      <c r="H252" s="35">
        <v>113</v>
      </c>
      <c r="I252" s="38"/>
      <c r="J252" s="40">
        <f t="shared" si="78"/>
        <v>90</v>
      </c>
      <c r="K252" s="38"/>
      <c r="L252" s="112"/>
      <c r="M252" s="35">
        <v>90</v>
      </c>
      <c r="N252" s="38"/>
      <c r="O252" s="40">
        <f t="shared" si="79"/>
        <v>90</v>
      </c>
      <c r="P252" s="38"/>
      <c r="Q252" s="112"/>
      <c r="R252" s="35">
        <v>90</v>
      </c>
      <c r="S252" s="38"/>
      <c r="T252" s="38">
        <f t="shared" si="66"/>
        <v>79.646017699115049</v>
      </c>
      <c r="U252" s="86"/>
      <c r="V252" s="151"/>
      <c r="W252" s="151"/>
      <c r="X252" s="149"/>
      <c r="Y252" s="149"/>
      <c r="Z252" s="149"/>
      <c r="AA252" s="147"/>
      <c r="AB252" s="255"/>
      <c r="AC252" s="255"/>
    </row>
    <row r="253" spans="1:29" s="39" customFormat="1" ht="56.25" customHeight="1" outlineLevel="2" x14ac:dyDescent="0.2">
      <c r="A253" s="33" t="s">
        <v>363</v>
      </c>
      <c r="B253" s="162"/>
      <c r="C253" s="144" t="s">
        <v>334</v>
      </c>
      <c r="D253" s="34" t="s">
        <v>60</v>
      </c>
      <c r="E253" s="40">
        <f t="shared" si="77"/>
        <v>49.2</v>
      </c>
      <c r="F253" s="36"/>
      <c r="G253" s="38"/>
      <c r="H253" s="35">
        <v>49.2</v>
      </c>
      <c r="I253" s="38"/>
      <c r="J253" s="40">
        <f t="shared" si="78"/>
        <v>45.1</v>
      </c>
      <c r="K253" s="38"/>
      <c r="L253" s="112"/>
      <c r="M253" s="35">
        <v>45.1</v>
      </c>
      <c r="N253" s="38"/>
      <c r="O253" s="40">
        <f t="shared" si="79"/>
        <v>45.1</v>
      </c>
      <c r="P253" s="38"/>
      <c r="Q253" s="112"/>
      <c r="R253" s="35">
        <v>45.1</v>
      </c>
      <c r="S253" s="38"/>
      <c r="T253" s="38">
        <f t="shared" si="66"/>
        <v>91.666666666666657</v>
      </c>
      <c r="U253" s="86"/>
      <c r="V253" s="151"/>
      <c r="W253" s="151"/>
      <c r="X253" s="149"/>
      <c r="Y253" s="149"/>
      <c r="Z253" s="149"/>
      <c r="AA253" s="147"/>
      <c r="AB253" s="255"/>
      <c r="AC253" s="255"/>
    </row>
    <row r="254" spans="1:29" ht="22.5" customHeight="1" outlineLevel="1" x14ac:dyDescent="0.2">
      <c r="A254" s="110">
        <v>4</v>
      </c>
      <c r="B254" s="178" t="s">
        <v>62</v>
      </c>
      <c r="C254" s="179"/>
      <c r="D254" s="74"/>
      <c r="E254" s="57">
        <f t="shared" si="77"/>
        <v>14098.03</v>
      </c>
      <c r="F254" s="75"/>
      <c r="G254" s="62"/>
      <c r="H254" s="57">
        <f>SUM(H255:H259)</f>
        <v>14098.03</v>
      </c>
      <c r="I254" s="60"/>
      <c r="J254" s="57">
        <f>SUM(K254:N254)</f>
        <v>2685.03</v>
      </c>
      <c r="K254" s="60"/>
      <c r="L254" s="62"/>
      <c r="M254" s="57">
        <f>SUM(M255:M258)</f>
        <v>2685.03</v>
      </c>
      <c r="N254" s="60"/>
      <c r="O254" s="57">
        <f t="shared" si="79"/>
        <v>2685.03</v>
      </c>
      <c r="P254" s="60"/>
      <c r="Q254" s="62"/>
      <c r="R254" s="57">
        <f>SUM(R255:R258)</f>
        <v>2685.03</v>
      </c>
      <c r="S254" s="60"/>
      <c r="T254" s="60">
        <f t="shared" si="66"/>
        <v>19.045426914256815</v>
      </c>
      <c r="U254" s="86"/>
      <c r="V254" s="146"/>
      <c r="W254" s="146"/>
      <c r="X254" s="149"/>
      <c r="Y254" s="149"/>
      <c r="Z254" s="149"/>
      <c r="AA254" s="147"/>
      <c r="AB254" s="255"/>
      <c r="AC254" s="255"/>
    </row>
    <row r="255" spans="1:29" s="39" customFormat="1" ht="38.25" outlineLevel="2" x14ac:dyDescent="0.2">
      <c r="A255" s="33" t="s">
        <v>500</v>
      </c>
      <c r="B255" s="162"/>
      <c r="C255" s="144" t="s">
        <v>290</v>
      </c>
      <c r="D255" s="34" t="s">
        <v>60</v>
      </c>
      <c r="E255" s="40">
        <f>SUM(F255:I255)</f>
        <v>1286.9100000000001</v>
      </c>
      <c r="F255" s="36"/>
      <c r="G255" s="35"/>
      <c r="H255" s="35">
        <v>1286.9100000000001</v>
      </c>
      <c r="I255" s="38"/>
      <c r="J255" s="40">
        <f>SUM(K255:N255)</f>
        <v>1286.9100000000001</v>
      </c>
      <c r="K255" s="38"/>
      <c r="L255" s="113"/>
      <c r="M255" s="35">
        <v>1286.9100000000001</v>
      </c>
      <c r="N255" s="38"/>
      <c r="O255" s="40">
        <f>SUM(P255:S255)</f>
        <v>1286.9100000000001</v>
      </c>
      <c r="P255" s="38"/>
      <c r="Q255" s="35"/>
      <c r="R255" s="35">
        <v>1286.9100000000001</v>
      </c>
      <c r="S255" s="83"/>
      <c r="T255" s="38">
        <f t="shared" si="66"/>
        <v>100</v>
      </c>
      <c r="U255" s="86"/>
      <c r="V255" s="151"/>
      <c r="W255" s="151"/>
      <c r="X255" s="149"/>
      <c r="Y255" s="149"/>
      <c r="Z255" s="149"/>
      <c r="AA255" s="147"/>
      <c r="AB255" s="255"/>
      <c r="AC255" s="255"/>
    </row>
    <row r="256" spans="1:29" s="39" customFormat="1" ht="23.25" customHeight="1" outlineLevel="2" x14ac:dyDescent="0.2">
      <c r="A256" s="33" t="s">
        <v>559</v>
      </c>
      <c r="B256" s="162"/>
      <c r="C256" s="144" t="s">
        <v>291</v>
      </c>
      <c r="D256" s="34"/>
      <c r="E256" s="40">
        <f>SUM(F256:I256)</f>
        <v>300</v>
      </c>
      <c r="F256" s="36"/>
      <c r="G256" s="35"/>
      <c r="H256" s="35">
        <v>300</v>
      </c>
      <c r="I256" s="38"/>
      <c r="J256" s="40">
        <f>SUM(K256:N256)</f>
        <v>300</v>
      </c>
      <c r="K256" s="38"/>
      <c r="L256" s="113"/>
      <c r="M256" s="35">
        <v>300</v>
      </c>
      <c r="N256" s="38"/>
      <c r="O256" s="40">
        <f>SUM(P256:S256)</f>
        <v>300</v>
      </c>
      <c r="P256" s="38"/>
      <c r="Q256" s="35"/>
      <c r="R256" s="35">
        <v>300</v>
      </c>
      <c r="S256" s="83"/>
      <c r="T256" s="38">
        <f t="shared" si="66"/>
        <v>100</v>
      </c>
      <c r="U256" s="86"/>
      <c r="V256" s="151"/>
      <c r="W256" s="151"/>
      <c r="X256" s="149"/>
      <c r="Y256" s="149"/>
      <c r="Z256" s="149"/>
      <c r="AA256" s="147"/>
      <c r="AB256" s="255"/>
      <c r="AC256" s="255"/>
    </row>
    <row r="257" spans="1:29" s="39" customFormat="1" ht="28.5" customHeight="1" outlineLevel="2" x14ac:dyDescent="0.2">
      <c r="A257" s="33" t="s">
        <v>560</v>
      </c>
      <c r="B257" s="162"/>
      <c r="C257" s="170" t="s">
        <v>292</v>
      </c>
      <c r="D257" s="34" t="s">
        <v>294</v>
      </c>
      <c r="E257" s="40">
        <f t="shared" ref="E257:E260" si="80">SUM(F257:I257)</f>
        <v>1211.2</v>
      </c>
      <c r="F257" s="36"/>
      <c r="G257" s="35"/>
      <c r="H257" s="35">
        <v>1211.2</v>
      </c>
      <c r="I257" s="38"/>
      <c r="J257" s="40">
        <f>SUM(K257:N257)</f>
        <v>698.2</v>
      </c>
      <c r="K257" s="38"/>
      <c r="L257" s="113"/>
      <c r="M257" s="100">
        <v>698.2</v>
      </c>
      <c r="N257" s="38"/>
      <c r="O257" s="40">
        <f>SUM(P257:S257)</f>
        <v>698.2</v>
      </c>
      <c r="P257" s="38"/>
      <c r="Q257" s="35"/>
      <c r="R257" s="100">
        <v>698.2</v>
      </c>
      <c r="S257" s="83"/>
      <c r="T257" s="38">
        <f t="shared" si="66"/>
        <v>57.645310435931307</v>
      </c>
      <c r="U257" s="86"/>
      <c r="V257" s="151"/>
      <c r="W257" s="151"/>
      <c r="X257" s="149"/>
      <c r="Y257" s="149"/>
      <c r="Z257" s="149"/>
      <c r="AA257" s="147"/>
      <c r="AB257" s="255"/>
      <c r="AC257" s="255"/>
    </row>
    <row r="258" spans="1:29" s="39" customFormat="1" ht="38.25" outlineLevel="2" x14ac:dyDescent="0.2">
      <c r="A258" s="33" t="s">
        <v>563</v>
      </c>
      <c r="B258" s="162"/>
      <c r="C258" s="170" t="s">
        <v>293</v>
      </c>
      <c r="D258" s="34" t="s">
        <v>60</v>
      </c>
      <c r="E258" s="40">
        <f t="shared" si="80"/>
        <v>399.92</v>
      </c>
      <c r="F258" s="36"/>
      <c r="G258" s="35"/>
      <c r="H258" s="35">
        <v>399.92</v>
      </c>
      <c r="I258" s="38"/>
      <c r="J258" s="40">
        <f t="shared" ref="J258:J260" si="81">SUM(K258:N258)</f>
        <v>399.92</v>
      </c>
      <c r="K258" s="38"/>
      <c r="L258" s="113"/>
      <c r="M258" s="100">
        <v>399.92</v>
      </c>
      <c r="N258" s="38"/>
      <c r="O258" s="40">
        <f t="shared" ref="O258:O260" si="82">SUM(P258:S258)</f>
        <v>399.92</v>
      </c>
      <c r="P258" s="38"/>
      <c r="Q258" s="35"/>
      <c r="R258" s="100">
        <v>399.92</v>
      </c>
      <c r="S258" s="83"/>
      <c r="T258" s="38">
        <f t="shared" si="66"/>
        <v>100</v>
      </c>
      <c r="U258" s="86"/>
      <c r="V258" s="151"/>
      <c r="W258" s="151"/>
      <c r="X258" s="149"/>
      <c r="Y258" s="149"/>
      <c r="Z258" s="149"/>
      <c r="AA258" s="147"/>
      <c r="AB258" s="255"/>
      <c r="AC258" s="255"/>
    </row>
    <row r="259" spans="1:29" s="39" customFormat="1" ht="20.25" customHeight="1" outlineLevel="2" x14ac:dyDescent="0.2">
      <c r="A259" s="33" t="s">
        <v>564</v>
      </c>
      <c r="B259" s="162"/>
      <c r="C259" s="169" t="s">
        <v>574</v>
      </c>
      <c r="D259" s="34"/>
      <c r="E259" s="40">
        <f t="shared" si="80"/>
        <v>10900</v>
      </c>
      <c r="F259" s="36"/>
      <c r="G259" s="35"/>
      <c r="H259" s="35">
        <f>H260</f>
        <v>10900</v>
      </c>
      <c r="I259" s="38"/>
      <c r="J259" s="40">
        <f t="shared" si="81"/>
        <v>0</v>
      </c>
      <c r="K259" s="38"/>
      <c r="L259" s="113"/>
      <c r="M259" s="35">
        <f>M260</f>
        <v>0</v>
      </c>
      <c r="N259" s="38"/>
      <c r="O259" s="40">
        <f t="shared" si="82"/>
        <v>0</v>
      </c>
      <c r="P259" s="38"/>
      <c r="Q259" s="35"/>
      <c r="R259" s="35">
        <f>R260</f>
        <v>0</v>
      </c>
      <c r="S259" s="83"/>
      <c r="T259" s="38">
        <f t="shared" si="66"/>
        <v>0</v>
      </c>
      <c r="U259" s="86"/>
      <c r="V259" s="151"/>
      <c r="W259" s="151"/>
      <c r="X259" s="149"/>
      <c r="Y259" s="149"/>
      <c r="Z259" s="149"/>
      <c r="AA259" s="147"/>
      <c r="AB259" s="255"/>
      <c r="AC259" s="255"/>
    </row>
    <row r="260" spans="1:29" s="39" customFormat="1" ht="25.5" outlineLevel="3" x14ac:dyDescent="0.2">
      <c r="A260" s="33" t="s">
        <v>578</v>
      </c>
      <c r="B260" s="162"/>
      <c r="C260" s="144" t="s">
        <v>575</v>
      </c>
      <c r="D260" s="34"/>
      <c r="E260" s="40">
        <f t="shared" si="80"/>
        <v>10900</v>
      </c>
      <c r="F260" s="36"/>
      <c r="G260" s="35"/>
      <c r="H260" s="35">
        <v>10900</v>
      </c>
      <c r="I260" s="38"/>
      <c r="J260" s="40">
        <f t="shared" si="81"/>
        <v>0</v>
      </c>
      <c r="K260" s="38"/>
      <c r="L260" s="113"/>
      <c r="M260" s="100">
        <v>0</v>
      </c>
      <c r="N260" s="38"/>
      <c r="O260" s="40">
        <f t="shared" si="82"/>
        <v>0</v>
      </c>
      <c r="P260" s="38"/>
      <c r="Q260" s="35"/>
      <c r="R260" s="100">
        <v>0</v>
      </c>
      <c r="S260" s="83"/>
      <c r="T260" s="38">
        <f t="shared" si="66"/>
        <v>0</v>
      </c>
      <c r="U260" s="124"/>
      <c r="V260" s="151"/>
      <c r="W260" s="151"/>
      <c r="X260" s="149"/>
      <c r="Y260" s="149"/>
      <c r="Z260" s="149"/>
      <c r="AA260" s="147"/>
      <c r="AB260" s="255"/>
      <c r="AC260" s="255"/>
    </row>
    <row r="261" spans="1:29" ht="78" customHeight="1" x14ac:dyDescent="0.2">
      <c r="A261" s="93">
        <v>9</v>
      </c>
      <c r="B261" s="188" t="s">
        <v>295</v>
      </c>
      <c r="C261" s="189"/>
      <c r="D261" s="85"/>
      <c r="E261" s="44">
        <f t="shared" ref="E261:E267" si="83">SUM(F261:I261)</f>
        <v>40546.160000000003</v>
      </c>
      <c r="F261" s="77"/>
      <c r="G261" s="46"/>
      <c r="H261" s="44">
        <f>H262+H267</f>
        <v>40546.160000000003</v>
      </c>
      <c r="I261" s="46"/>
      <c r="J261" s="44">
        <f t="shared" ref="J261:J266" si="84">SUM(K261:N261)</f>
        <v>31360.69</v>
      </c>
      <c r="K261" s="46"/>
      <c r="L261" s="46"/>
      <c r="M261" s="44">
        <f>M262+M267</f>
        <v>31360.69</v>
      </c>
      <c r="N261" s="46"/>
      <c r="O261" s="44">
        <f t="shared" ref="O261:O292" si="85">SUM(P261:S261)</f>
        <v>31360.69</v>
      </c>
      <c r="P261" s="46"/>
      <c r="Q261" s="46"/>
      <c r="R261" s="44">
        <f>R262+R267</f>
        <v>31360.69</v>
      </c>
      <c r="S261" s="46"/>
      <c r="T261" s="46">
        <f>O261/E261*100</f>
        <v>77.345647528643894</v>
      </c>
      <c r="U261" s="80"/>
      <c r="V261" s="177"/>
      <c r="W261" s="177"/>
      <c r="X261" s="177"/>
      <c r="Y261" s="149"/>
      <c r="Z261" s="149"/>
      <c r="AA261" s="147"/>
      <c r="AB261" s="255"/>
      <c r="AC261" s="255"/>
    </row>
    <row r="262" spans="1:29" ht="47.25" customHeight="1" outlineLevel="1" x14ac:dyDescent="0.2">
      <c r="A262" s="90">
        <v>1</v>
      </c>
      <c r="B262" s="180" t="s">
        <v>296</v>
      </c>
      <c r="C262" s="181"/>
      <c r="D262" s="48"/>
      <c r="E262" s="49">
        <f t="shared" si="83"/>
        <v>31526.02</v>
      </c>
      <c r="F262" s="72"/>
      <c r="G262" s="72"/>
      <c r="H262" s="49">
        <f>SUM(H263:H264)</f>
        <v>31526.02</v>
      </c>
      <c r="I262" s="114"/>
      <c r="J262" s="49">
        <f t="shared" si="84"/>
        <v>23745.1</v>
      </c>
      <c r="K262" s="53"/>
      <c r="L262" s="53"/>
      <c r="M262" s="49">
        <f>SUM(M263:M264)</f>
        <v>23745.1</v>
      </c>
      <c r="N262" s="53"/>
      <c r="O262" s="49">
        <f t="shared" si="85"/>
        <v>23745.1</v>
      </c>
      <c r="P262" s="53"/>
      <c r="Q262" s="53"/>
      <c r="R262" s="49">
        <f>SUM(R263:R264)</f>
        <v>23745.1</v>
      </c>
      <c r="S262" s="53"/>
      <c r="T262" s="53">
        <f>O262/E262*100</f>
        <v>75.319053911657733</v>
      </c>
      <c r="U262" s="80"/>
      <c r="V262" s="146"/>
      <c r="W262" s="146"/>
      <c r="X262" s="149"/>
      <c r="Y262" s="149"/>
      <c r="Z262" s="149"/>
      <c r="AA262" s="147"/>
      <c r="AB262" s="255"/>
      <c r="AC262" s="255"/>
    </row>
    <row r="263" spans="1:29" ht="35.25" customHeight="1" outlineLevel="2" x14ac:dyDescent="0.2">
      <c r="A263" s="91" t="s">
        <v>436</v>
      </c>
      <c r="B263" s="178" t="s">
        <v>297</v>
      </c>
      <c r="C263" s="179"/>
      <c r="D263" s="74" t="s">
        <v>298</v>
      </c>
      <c r="E263" s="57">
        <f t="shared" si="83"/>
        <v>29930.720000000001</v>
      </c>
      <c r="F263" s="75"/>
      <c r="G263" s="75"/>
      <c r="H263" s="62">
        <v>29930.720000000001</v>
      </c>
      <c r="I263" s="115"/>
      <c r="J263" s="57">
        <f t="shared" si="84"/>
        <v>22515.46</v>
      </c>
      <c r="K263" s="60"/>
      <c r="L263" s="60"/>
      <c r="M263" s="62">
        <v>22515.46</v>
      </c>
      <c r="N263" s="60"/>
      <c r="O263" s="57">
        <f t="shared" si="85"/>
        <v>22515.46</v>
      </c>
      <c r="P263" s="60"/>
      <c r="Q263" s="60"/>
      <c r="R263" s="62">
        <v>22515.46</v>
      </c>
      <c r="S263" s="60"/>
      <c r="T263" s="60">
        <f t="shared" ref="T263:T292" si="86">O263/E263*100</f>
        <v>75.225253518792726</v>
      </c>
      <c r="U263" s="80"/>
      <c r="V263" s="146"/>
      <c r="W263" s="146"/>
      <c r="X263" s="149"/>
      <c r="Y263" s="149"/>
      <c r="Z263" s="149"/>
      <c r="AA263" s="147"/>
      <c r="AB263" s="255"/>
      <c r="AC263" s="255"/>
    </row>
    <row r="264" spans="1:29" ht="35.25" customHeight="1" outlineLevel="2" x14ac:dyDescent="0.2">
      <c r="A264" s="91" t="s">
        <v>519</v>
      </c>
      <c r="B264" s="178" t="s">
        <v>63</v>
      </c>
      <c r="C264" s="179"/>
      <c r="D264" s="74" t="s">
        <v>298</v>
      </c>
      <c r="E264" s="57">
        <f t="shared" si="83"/>
        <v>1595.3</v>
      </c>
      <c r="F264" s="75"/>
      <c r="G264" s="75"/>
      <c r="H264" s="62">
        <f>SUM(H265:H266)</f>
        <v>1595.3</v>
      </c>
      <c r="I264" s="115"/>
      <c r="J264" s="57">
        <f t="shared" si="84"/>
        <v>1229.6399999999999</v>
      </c>
      <c r="K264" s="60"/>
      <c r="L264" s="60"/>
      <c r="M264" s="62">
        <f>SUM(M265:M266)</f>
        <v>1229.6399999999999</v>
      </c>
      <c r="N264" s="60"/>
      <c r="O264" s="57">
        <f t="shared" si="85"/>
        <v>1229.6399999999999</v>
      </c>
      <c r="P264" s="60"/>
      <c r="Q264" s="60"/>
      <c r="R264" s="62">
        <f>SUM(R265:R266)</f>
        <v>1229.6399999999999</v>
      </c>
      <c r="S264" s="60"/>
      <c r="T264" s="60">
        <f t="shared" si="86"/>
        <v>77.078919325518697</v>
      </c>
      <c r="U264" s="80"/>
      <c r="V264" s="146"/>
      <c r="W264" s="146"/>
      <c r="X264" s="149"/>
      <c r="Y264" s="149"/>
      <c r="Z264" s="149"/>
      <c r="AA264" s="147"/>
      <c r="AB264" s="255"/>
      <c r="AC264" s="255"/>
    </row>
    <row r="265" spans="1:29" ht="35.25" customHeight="1" outlineLevel="3" x14ac:dyDescent="0.2">
      <c r="A265" s="91" t="s">
        <v>181</v>
      </c>
      <c r="B265" s="165"/>
      <c r="C265" s="166" t="s">
        <v>635</v>
      </c>
      <c r="D265" s="74"/>
      <c r="E265" s="57">
        <f t="shared" si="83"/>
        <v>1475.03</v>
      </c>
      <c r="F265" s="75"/>
      <c r="G265" s="75"/>
      <c r="H265" s="62">
        <v>1475.03</v>
      </c>
      <c r="I265" s="115"/>
      <c r="J265" s="57">
        <f t="shared" si="84"/>
        <v>1109.3699999999999</v>
      </c>
      <c r="K265" s="60"/>
      <c r="L265" s="60"/>
      <c r="M265" s="62">
        <v>1109.3699999999999</v>
      </c>
      <c r="N265" s="60"/>
      <c r="O265" s="57">
        <f t="shared" si="85"/>
        <v>1109.3699999999999</v>
      </c>
      <c r="P265" s="60"/>
      <c r="Q265" s="60"/>
      <c r="R265" s="62">
        <v>1109.3699999999999</v>
      </c>
      <c r="S265" s="60"/>
      <c r="T265" s="60">
        <f t="shared" si="86"/>
        <v>75.209995728900424</v>
      </c>
      <c r="U265" s="80"/>
      <c r="V265" s="146"/>
      <c r="W265" s="146"/>
      <c r="X265" s="149"/>
      <c r="Y265" s="149"/>
      <c r="Z265" s="149"/>
      <c r="AA265" s="147"/>
      <c r="AB265" s="255"/>
      <c r="AC265" s="255"/>
    </row>
    <row r="266" spans="1:29" ht="35.25" customHeight="1" outlineLevel="3" x14ac:dyDescent="0.2">
      <c r="A266" s="91" t="s">
        <v>182</v>
      </c>
      <c r="B266" s="165"/>
      <c r="C266" s="166" t="s">
        <v>636</v>
      </c>
      <c r="D266" s="74"/>
      <c r="E266" s="57">
        <f t="shared" si="83"/>
        <v>120.27</v>
      </c>
      <c r="F266" s="75"/>
      <c r="G266" s="75"/>
      <c r="H266" s="62">
        <v>120.27</v>
      </c>
      <c r="I266" s="115"/>
      <c r="J266" s="57">
        <f t="shared" si="84"/>
        <v>120.27</v>
      </c>
      <c r="K266" s="60"/>
      <c r="L266" s="60"/>
      <c r="M266" s="62">
        <v>120.27</v>
      </c>
      <c r="N266" s="60"/>
      <c r="O266" s="57">
        <f t="shared" si="85"/>
        <v>120.27</v>
      </c>
      <c r="P266" s="60"/>
      <c r="Q266" s="60"/>
      <c r="R266" s="62">
        <v>120.27</v>
      </c>
      <c r="S266" s="60"/>
      <c r="T266" s="60">
        <f t="shared" si="86"/>
        <v>100</v>
      </c>
      <c r="U266" s="80"/>
      <c r="V266" s="146"/>
      <c r="W266" s="146"/>
      <c r="X266" s="149"/>
      <c r="Y266" s="149"/>
      <c r="Z266" s="149"/>
      <c r="AA266" s="147"/>
      <c r="AB266" s="255"/>
      <c r="AC266" s="255"/>
    </row>
    <row r="267" spans="1:29" ht="35.25" customHeight="1" outlineLevel="1" x14ac:dyDescent="0.2">
      <c r="A267" s="90">
        <v>2</v>
      </c>
      <c r="B267" s="180" t="s">
        <v>299</v>
      </c>
      <c r="C267" s="181"/>
      <c r="D267" s="48"/>
      <c r="E267" s="49">
        <f t="shared" si="83"/>
        <v>9020.1400000000012</v>
      </c>
      <c r="F267" s="72"/>
      <c r="G267" s="72"/>
      <c r="H267" s="49">
        <f>H268+H291</f>
        <v>9020.1400000000012</v>
      </c>
      <c r="I267" s="114"/>
      <c r="J267" s="49">
        <f>SUM(K267:N267)</f>
        <v>7615.5900000000011</v>
      </c>
      <c r="K267" s="53"/>
      <c r="L267" s="53"/>
      <c r="M267" s="49">
        <f>M268+M291</f>
        <v>7615.5900000000011</v>
      </c>
      <c r="N267" s="53"/>
      <c r="O267" s="49">
        <f t="shared" si="85"/>
        <v>7615.5900000000011</v>
      </c>
      <c r="P267" s="53"/>
      <c r="Q267" s="53"/>
      <c r="R267" s="49">
        <f>R268+R291</f>
        <v>7615.5900000000011</v>
      </c>
      <c r="S267" s="53"/>
      <c r="T267" s="53">
        <f t="shared" si="86"/>
        <v>84.428733922089904</v>
      </c>
      <c r="U267" s="80"/>
      <c r="V267" s="146"/>
      <c r="W267" s="146"/>
      <c r="X267" s="149"/>
      <c r="Y267" s="149"/>
      <c r="Z267" s="149"/>
      <c r="AA267" s="147"/>
      <c r="AB267" s="255"/>
      <c r="AC267" s="255"/>
    </row>
    <row r="268" spans="1:29" ht="22.5" customHeight="1" outlineLevel="2" x14ac:dyDescent="0.2">
      <c r="A268" s="91" t="s">
        <v>346</v>
      </c>
      <c r="B268" s="190" t="s">
        <v>195</v>
      </c>
      <c r="C268" s="191"/>
      <c r="D268" s="74"/>
      <c r="E268" s="57">
        <f t="shared" ref="E268:E292" si="87">SUM(F268:I268)</f>
        <v>6189.920000000001</v>
      </c>
      <c r="F268" s="75"/>
      <c r="G268" s="75"/>
      <c r="H268" s="57">
        <f>SUM(H269:H290)</f>
        <v>6189.920000000001</v>
      </c>
      <c r="I268" s="115"/>
      <c r="J268" s="57">
        <f t="shared" ref="J268:J292" si="88">SUM(K268:N268)</f>
        <v>5390.5000000000009</v>
      </c>
      <c r="K268" s="60"/>
      <c r="L268" s="60"/>
      <c r="M268" s="57">
        <f>SUM(M269:M290)</f>
        <v>5390.5000000000009</v>
      </c>
      <c r="N268" s="60"/>
      <c r="O268" s="57">
        <f t="shared" si="85"/>
        <v>5390.5000000000009</v>
      </c>
      <c r="P268" s="60"/>
      <c r="Q268" s="60"/>
      <c r="R268" s="57">
        <f>SUM(R269:R290)</f>
        <v>5390.5000000000009</v>
      </c>
      <c r="S268" s="60"/>
      <c r="T268" s="53">
        <f t="shared" si="86"/>
        <v>87.085131956471159</v>
      </c>
      <c r="U268" s="80"/>
      <c r="V268" s="146"/>
      <c r="W268" s="146"/>
      <c r="X268" s="149"/>
      <c r="Y268" s="149"/>
      <c r="Z268" s="149"/>
      <c r="AA268" s="147"/>
      <c r="AB268" s="255"/>
      <c r="AC268" s="255"/>
    </row>
    <row r="269" spans="1:29" s="39" customFormat="1" ht="33" customHeight="1" outlineLevel="3" x14ac:dyDescent="0.2">
      <c r="A269" s="33" t="s">
        <v>463</v>
      </c>
      <c r="B269" s="162"/>
      <c r="C269" s="167" t="s">
        <v>300</v>
      </c>
      <c r="D269" s="34" t="s">
        <v>64</v>
      </c>
      <c r="E269" s="40">
        <f t="shared" si="87"/>
        <v>8</v>
      </c>
      <c r="F269" s="36"/>
      <c r="G269" s="36"/>
      <c r="H269" s="35">
        <v>8</v>
      </c>
      <c r="I269" s="37"/>
      <c r="J269" s="40">
        <f t="shared" si="88"/>
        <v>8</v>
      </c>
      <c r="K269" s="38"/>
      <c r="L269" s="38"/>
      <c r="M269" s="35">
        <v>8</v>
      </c>
      <c r="N269" s="38"/>
      <c r="O269" s="40">
        <f t="shared" si="85"/>
        <v>8</v>
      </c>
      <c r="P269" s="38"/>
      <c r="Q269" s="38"/>
      <c r="R269" s="35">
        <v>8</v>
      </c>
      <c r="S269" s="38"/>
      <c r="T269" s="38">
        <f t="shared" si="86"/>
        <v>100</v>
      </c>
      <c r="U269" s="82"/>
      <c r="V269" s="151"/>
      <c r="W269" s="151"/>
      <c r="X269" s="149"/>
      <c r="Y269" s="149"/>
      <c r="Z269" s="149"/>
      <c r="AA269" s="147"/>
      <c r="AB269" s="255"/>
      <c r="AC269" s="255"/>
    </row>
    <row r="270" spans="1:29" s="39" customFormat="1" ht="19.5" customHeight="1" outlineLevel="3" x14ac:dyDescent="0.2">
      <c r="A270" s="33" t="s">
        <v>464</v>
      </c>
      <c r="B270" s="162"/>
      <c r="C270" s="167" t="s">
        <v>161</v>
      </c>
      <c r="D270" s="34"/>
      <c r="E270" s="40">
        <f t="shared" si="87"/>
        <v>236.1</v>
      </c>
      <c r="F270" s="36"/>
      <c r="G270" s="36"/>
      <c r="H270" s="35">
        <v>236.1</v>
      </c>
      <c r="I270" s="37"/>
      <c r="J270" s="40">
        <f t="shared" si="88"/>
        <v>236.1</v>
      </c>
      <c r="K270" s="38"/>
      <c r="L270" s="38"/>
      <c r="M270" s="35">
        <v>236.1</v>
      </c>
      <c r="N270" s="38"/>
      <c r="O270" s="40">
        <f t="shared" si="85"/>
        <v>236.1</v>
      </c>
      <c r="P270" s="38"/>
      <c r="Q270" s="38"/>
      <c r="R270" s="35">
        <v>236.1</v>
      </c>
      <c r="S270" s="38"/>
      <c r="T270" s="38">
        <f t="shared" si="86"/>
        <v>100</v>
      </c>
      <c r="U270" s="82"/>
      <c r="V270" s="151"/>
      <c r="W270" s="151"/>
      <c r="X270" s="149"/>
      <c r="Y270" s="149"/>
      <c r="Z270" s="149"/>
      <c r="AA270" s="147"/>
      <c r="AB270" s="255"/>
      <c r="AC270" s="255"/>
    </row>
    <row r="271" spans="1:29" s="39" customFormat="1" ht="28.5" customHeight="1" outlineLevel="3" x14ac:dyDescent="0.2">
      <c r="A271" s="33" t="s">
        <v>552</v>
      </c>
      <c r="B271" s="162"/>
      <c r="C271" s="167" t="s">
        <v>301</v>
      </c>
      <c r="D271" s="34"/>
      <c r="E271" s="40">
        <f t="shared" si="87"/>
        <v>60</v>
      </c>
      <c r="F271" s="36"/>
      <c r="G271" s="36"/>
      <c r="H271" s="35">
        <v>60</v>
      </c>
      <c r="I271" s="37"/>
      <c r="J271" s="40">
        <f t="shared" si="88"/>
        <v>60</v>
      </c>
      <c r="K271" s="38"/>
      <c r="L271" s="38"/>
      <c r="M271" s="35">
        <v>60</v>
      </c>
      <c r="N271" s="38"/>
      <c r="O271" s="40">
        <f t="shared" si="85"/>
        <v>60</v>
      </c>
      <c r="P271" s="38"/>
      <c r="Q271" s="38"/>
      <c r="R271" s="35">
        <v>60</v>
      </c>
      <c r="S271" s="38"/>
      <c r="T271" s="38">
        <f t="shared" si="86"/>
        <v>100</v>
      </c>
      <c r="U271" s="82"/>
      <c r="V271" s="151"/>
      <c r="W271" s="151"/>
      <c r="X271" s="149"/>
      <c r="Y271" s="149"/>
      <c r="Z271" s="149"/>
      <c r="AA271" s="147"/>
      <c r="AB271" s="255"/>
      <c r="AC271" s="255"/>
    </row>
    <row r="272" spans="1:29" s="39" customFormat="1" ht="28.5" customHeight="1" outlineLevel="3" x14ac:dyDescent="0.2">
      <c r="A272" s="33" t="s">
        <v>553</v>
      </c>
      <c r="B272" s="162"/>
      <c r="C272" s="154" t="s">
        <v>302</v>
      </c>
      <c r="D272" s="34"/>
      <c r="E272" s="40">
        <f t="shared" si="87"/>
        <v>60</v>
      </c>
      <c r="F272" s="36"/>
      <c r="G272" s="36"/>
      <c r="H272" s="35">
        <v>60</v>
      </c>
      <c r="I272" s="37"/>
      <c r="J272" s="40">
        <f t="shared" si="88"/>
        <v>60</v>
      </c>
      <c r="K272" s="38"/>
      <c r="L272" s="38"/>
      <c r="M272" s="35">
        <v>60</v>
      </c>
      <c r="N272" s="38"/>
      <c r="O272" s="40">
        <f t="shared" si="85"/>
        <v>60</v>
      </c>
      <c r="P272" s="38"/>
      <c r="Q272" s="38"/>
      <c r="R272" s="35">
        <v>60</v>
      </c>
      <c r="S272" s="38"/>
      <c r="T272" s="38">
        <f t="shared" si="86"/>
        <v>100</v>
      </c>
      <c r="U272" s="82"/>
      <c r="V272" s="151"/>
      <c r="W272" s="151"/>
      <c r="X272" s="149"/>
      <c r="Y272" s="149"/>
      <c r="Z272" s="149"/>
      <c r="AA272" s="147"/>
      <c r="AB272" s="255"/>
      <c r="AC272" s="255"/>
    </row>
    <row r="273" spans="1:29" s="39" customFormat="1" ht="14.25" customHeight="1" outlineLevel="3" x14ac:dyDescent="0.2">
      <c r="A273" s="33" t="s">
        <v>554</v>
      </c>
      <c r="B273" s="162"/>
      <c r="C273" s="154" t="s">
        <v>303</v>
      </c>
      <c r="D273" s="34"/>
      <c r="E273" s="40">
        <f t="shared" si="87"/>
        <v>319.23</v>
      </c>
      <c r="F273" s="36"/>
      <c r="G273" s="36"/>
      <c r="H273" s="35">
        <v>319.23</v>
      </c>
      <c r="I273" s="37"/>
      <c r="J273" s="40">
        <f t="shared" si="88"/>
        <v>319.23</v>
      </c>
      <c r="K273" s="38"/>
      <c r="L273" s="38"/>
      <c r="M273" s="35">
        <v>319.23</v>
      </c>
      <c r="N273" s="38"/>
      <c r="O273" s="40">
        <f t="shared" si="85"/>
        <v>319.23</v>
      </c>
      <c r="P273" s="38"/>
      <c r="Q273" s="38"/>
      <c r="R273" s="35">
        <v>319.23</v>
      </c>
      <c r="S273" s="38"/>
      <c r="T273" s="38">
        <f t="shared" si="86"/>
        <v>100</v>
      </c>
      <c r="U273" s="82"/>
      <c r="V273" s="151"/>
      <c r="W273" s="151"/>
      <c r="X273" s="149"/>
      <c r="Y273" s="149"/>
      <c r="Z273" s="149"/>
      <c r="AA273" s="147"/>
      <c r="AB273" s="255"/>
      <c r="AC273" s="255"/>
    </row>
    <row r="274" spans="1:29" s="39" customFormat="1" ht="14.25" customHeight="1" outlineLevel="3" x14ac:dyDescent="0.2">
      <c r="A274" s="33" t="s">
        <v>555</v>
      </c>
      <c r="B274" s="162"/>
      <c r="C274" s="154" t="s">
        <v>162</v>
      </c>
      <c r="D274" s="34" t="s">
        <v>64</v>
      </c>
      <c r="E274" s="40">
        <f t="shared" si="87"/>
        <v>3196.35</v>
      </c>
      <c r="F274" s="36"/>
      <c r="G274" s="36"/>
      <c r="H274" s="35">
        <v>3196.35</v>
      </c>
      <c r="I274" s="37"/>
      <c r="J274" s="40">
        <f t="shared" si="88"/>
        <v>3196.35</v>
      </c>
      <c r="K274" s="38"/>
      <c r="L274" s="38"/>
      <c r="M274" s="35">
        <v>3196.35</v>
      </c>
      <c r="N274" s="38"/>
      <c r="O274" s="40">
        <f t="shared" si="85"/>
        <v>3196.35</v>
      </c>
      <c r="P274" s="38"/>
      <c r="Q274" s="38"/>
      <c r="R274" s="35">
        <v>3196.35</v>
      </c>
      <c r="S274" s="38"/>
      <c r="T274" s="38">
        <f t="shared" si="86"/>
        <v>100</v>
      </c>
      <c r="U274" s="82"/>
      <c r="V274" s="151"/>
      <c r="W274" s="151"/>
      <c r="X274" s="149"/>
      <c r="Y274" s="149"/>
      <c r="Z274" s="149"/>
      <c r="AA274" s="147"/>
      <c r="AB274" s="255"/>
      <c r="AC274" s="255"/>
    </row>
    <row r="275" spans="1:29" s="39" customFormat="1" ht="14.25" customHeight="1" outlineLevel="3" x14ac:dyDescent="0.2">
      <c r="A275" s="33" t="s">
        <v>580</v>
      </c>
      <c r="B275" s="162"/>
      <c r="C275" s="154" t="s">
        <v>163</v>
      </c>
      <c r="D275" s="34"/>
      <c r="E275" s="40">
        <f t="shared" si="87"/>
        <v>70</v>
      </c>
      <c r="F275" s="36"/>
      <c r="G275" s="36"/>
      <c r="H275" s="35">
        <v>70</v>
      </c>
      <c r="I275" s="37"/>
      <c r="J275" s="40">
        <f t="shared" si="88"/>
        <v>70</v>
      </c>
      <c r="K275" s="38"/>
      <c r="L275" s="38"/>
      <c r="M275" s="35">
        <v>70</v>
      </c>
      <c r="N275" s="38"/>
      <c r="O275" s="40">
        <f t="shared" si="85"/>
        <v>70</v>
      </c>
      <c r="P275" s="38"/>
      <c r="Q275" s="38"/>
      <c r="R275" s="35">
        <v>70</v>
      </c>
      <c r="S275" s="38"/>
      <c r="T275" s="38">
        <f t="shared" si="86"/>
        <v>100</v>
      </c>
      <c r="U275" s="82"/>
      <c r="V275" s="151"/>
      <c r="W275" s="151"/>
      <c r="X275" s="149"/>
      <c r="Y275" s="149"/>
      <c r="Z275" s="149"/>
      <c r="AA275" s="147"/>
      <c r="AB275" s="255"/>
      <c r="AC275" s="255"/>
    </row>
    <row r="276" spans="1:29" s="39" customFormat="1" ht="14.25" customHeight="1" outlineLevel="3" x14ac:dyDescent="0.2">
      <c r="A276" s="33" t="s">
        <v>581</v>
      </c>
      <c r="B276" s="162"/>
      <c r="C276" s="154" t="s">
        <v>164</v>
      </c>
      <c r="D276" s="34"/>
      <c r="E276" s="40">
        <f t="shared" si="87"/>
        <v>60</v>
      </c>
      <c r="F276" s="36"/>
      <c r="G276" s="36"/>
      <c r="H276" s="35">
        <v>60</v>
      </c>
      <c r="I276" s="37"/>
      <c r="J276" s="40">
        <f t="shared" si="88"/>
        <v>52</v>
      </c>
      <c r="K276" s="38"/>
      <c r="L276" s="38"/>
      <c r="M276" s="35">
        <v>52</v>
      </c>
      <c r="N276" s="38"/>
      <c r="O276" s="40">
        <f t="shared" si="85"/>
        <v>52</v>
      </c>
      <c r="P276" s="38"/>
      <c r="Q276" s="38"/>
      <c r="R276" s="35">
        <v>52</v>
      </c>
      <c r="S276" s="38"/>
      <c r="T276" s="38">
        <f t="shared" si="86"/>
        <v>86.666666666666671</v>
      </c>
      <c r="U276" s="82"/>
      <c r="V276" s="151"/>
      <c r="W276" s="151"/>
      <c r="X276" s="149"/>
      <c r="Y276" s="149"/>
      <c r="Z276" s="149"/>
      <c r="AA276" s="147"/>
      <c r="AB276" s="255"/>
      <c r="AC276" s="255"/>
    </row>
    <row r="277" spans="1:29" s="39" customFormat="1" ht="14.25" customHeight="1" outlineLevel="3" x14ac:dyDescent="0.2">
      <c r="A277" s="33" t="s">
        <v>582</v>
      </c>
      <c r="B277" s="162"/>
      <c r="C277" s="154" t="s">
        <v>304</v>
      </c>
      <c r="D277" s="34"/>
      <c r="E277" s="40">
        <f t="shared" si="87"/>
        <v>91</v>
      </c>
      <c r="F277" s="36"/>
      <c r="G277" s="36"/>
      <c r="H277" s="35">
        <v>91</v>
      </c>
      <c r="I277" s="37"/>
      <c r="J277" s="40">
        <f t="shared" si="88"/>
        <v>91</v>
      </c>
      <c r="K277" s="38"/>
      <c r="L277" s="38"/>
      <c r="M277" s="35">
        <v>91</v>
      </c>
      <c r="N277" s="38"/>
      <c r="O277" s="40">
        <f t="shared" si="85"/>
        <v>91</v>
      </c>
      <c r="P277" s="38"/>
      <c r="Q277" s="38"/>
      <c r="R277" s="35">
        <v>91</v>
      </c>
      <c r="S277" s="38"/>
      <c r="T277" s="38">
        <f t="shared" si="86"/>
        <v>100</v>
      </c>
      <c r="U277" s="82"/>
      <c r="V277" s="151"/>
      <c r="W277" s="151"/>
      <c r="X277" s="149"/>
      <c r="Y277" s="149"/>
      <c r="Z277" s="149"/>
      <c r="AA277" s="147"/>
      <c r="AB277" s="255"/>
      <c r="AC277" s="255"/>
    </row>
    <row r="278" spans="1:29" s="39" customFormat="1" ht="14.25" customHeight="1" outlineLevel="3" x14ac:dyDescent="0.2">
      <c r="A278" s="33" t="s">
        <v>583</v>
      </c>
      <c r="B278" s="162"/>
      <c r="C278" s="154" t="s">
        <v>305</v>
      </c>
      <c r="D278" s="34"/>
      <c r="E278" s="40">
        <f t="shared" si="87"/>
        <v>40</v>
      </c>
      <c r="F278" s="36"/>
      <c r="G278" s="36"/>
      <c r="H278" s="35">
        <v>40</v>
      </c>
      <c r="I278" s="37"/>
      <c r="J278" s="40">
        <f t="shared" si="88"/>
        <v>40</v>
      </c>
      <c r="K278" s="38"/>
      <c r="L278" s="38"/>
      <c r="M278" s="35">
        <v>40</v>
      </c>
      <c r="N278" s="38"/>
      <c r="O278" s="40">
        <f t="shared" si="85"/>
        <v>40</v>
      </c>
      <c r="P278" s="38"/>
      <c r="Q278" s="38"/>
      <c r="R278" s="35">
        <v>40</v>
      </c>
      <c r="S278" s="38"/>
      <c r="T278" s="38">
        <f t="shared" si="86"/>
        <v>100</v>
      </c>
      <c r="U278" s="82"/>
      <c r="V278" s="151"/>
      <c r="W278" s="151"/>
      <c r="X278" s="149"/>
      <c r="Y278" s="149"/>
      <c r="Z278" s="149"/>
      <c r="AA278" s="147"/>
      <c r="AB278" s="255"/>
      <c r="AC278" s="255"/>
    </row>
    <row r="279" spans="1:29" s="39" customFormat="1" ht="28.5" customHeight="1" outlineLevel="3" x14ac:dyDescent="0.2">
      <c r="A279" s="33" t="s">
        <v>584</v>
      </c>
      <c r="B279" s="162"/>
      <c r="C279" s="154" t="s">
        <v>306</v>
      </c>
      <c r="D279" s="34"/>
      <c r="E279" s="40">
        <f t="shared" si="87"/>
        <v>90</v>
      </c>
      <c r="F279" s="36"/>
      <c r="G279" s="36"/>
      <c r="H279" s="35">
        <v>90</v>
      </c>
      <c r="I279" s="37"/>
      <c r="J279" s="40">
        <f t="shared" si="88"/>
        <v>90</v>
      </c>
      <c r="K279" s="38"/>
      <c r="L279" s="38"/>
      <c r="M279" s="35">
        <v>90</v>
      </c>
      <c r="N279" s="38"/>
      <c r="O279" s="40">
        <f t="shared" si="85"/>
        <v>90</v>
      </c>
      <c r="P279" s="38"/>
      <c r="Q279" s="38"/>
      <c r="R279" s="35">
        <v>90</v>
      </c>
      <c r="S279" s="38"/>
      <c r="T279" s="38">
        <f t="shared" si="86"/>
        <v>100</v>
      </c>
      <c r="U279" s="82"/>
      <c r="V279" s="151"/>
      <c r="W279" s="151"/>
      <c r="X279" s="149"/>
      <c r="Y279" s="149"/>
      <c r="Z279" s="149"/>
      <c r="AA279" s="147"/>
      <c r="AB279" s="255"/>
      <c r="AC279" s="255"/>
    </row>
    <row r="280" spans="1:29" s="39" customFormat="1" ht="19.5" customHeight="1" outlineLevel="3" x14ac:dyDescent="0.2">
      <c r="A280" s="33" t="s">
        <v>585</v>
      </c>
      <c r="B280" s="162"/>
      <c r="C280" s="167" t="s">
        <v>311</v>
      </c>
      <c r="D280" s="34" t="s">
        <v>64</v>
      </c>
      <c r="E280" s="40">
        <f t="shared" si="87"/>
        <v>75</v>
      </c>
      <c r="F280" s="36"/>
      <c r="G280" s="36"/>
      <c r="H280" s="35">
        <v>75</v>
      </c>
      <c r="I280" s="37"/>
      <c r="J280" s="40">
        <f t="shared" si="88"/>
        <v>75</v>
      </c>
      <c r="K280" s="38"/>
      <c r="L280" s="38"/>
      <c r="M280" s="35">
        <v>75</v>
      </c>
      <c r="N280" s="38"/>
      <c r="O280" s="40">
        <f t="shared" si="85"/>
        <v>75</v>
      </c>
      <c r="P280" s="38"/>
      <c r="Q280" s="38"/>
      <c r="R280" s="35">
        <v>75</v>
      </c>
      <c r="S280" s="38"/>
      <c r="T280" s="38">
        <f t="shared" si="86"/>
        <v>100</v>
      </c>
      <c r="U280" s="82"/>
      <c r="V280" s="151"/>
      <c r="W280" s="151"/>
      <c r="X280" s="149"/>
      <c r="Y280" s="149"/>
      <c r="Z280" s="149"/>
      <c r="AA280" s="147"/>
      <c r="AB280" s="255"/>
      <c r="AC280" s="255"/>
    </row>
    <row r="281" spans="1:29" s="39" customFormat="1" ht="19.5" customHeight="1" outlineLevel="3" x14ac:dyDescent="0.2">
      <c r="A281" s="33" t="s">
        <v>586</v>
      </c>
      <c r="B281" s="162"/>
      <c r="C281" s="167" t="s">
        <v>165</v>
      </c>
      <c r="D281" s="34"/>
      <c r="E281" s="40">
        <f t="shared" si="87"/>
        <v>12.6</v>
      </c>
      <c r="F281" s="36"/>
      <c r="G281" s="36"/>
      <c r="H281" s="35">
        <v>12.6</v>
      </c>
      <c r="I281" s="37"/>
      <c r="J281" s="40">
        <f t="shared" si="88"/>
        <v>12.6</v>
      </c>
      <c r="K281" s="38"/>
      <c r="L281" s="38"/>
      <c r="M281" s="35">
        <v>12.6</v>
      </c>
      <c r="N281" s="38"/>
      <c r="O281" s="40">
        <f t="shared" si="85"/>
        <v>12.6</v>
      </c>
      <c r="P281" s="38"/>
      <c r="Q281" s="38"/>
      <c r="R281" s="35">
        <v>12.6</v>
      </c>
      <c r="S281" s="38"/>
      <c r="T281" s="38">
        <f t="shared" si="86"/>
        <v>100</v>
      </c>
      <c r="U281" s="82"/>
      <c r="V281" s="151"/>
      <c r="W281" s="151"/>
      <c r="X281" s="149"/>
      <c r="Y281" s="149"/>
      <c r="Z281" s="149"/>
      <c r="AA281" s="147"/>
      <c r="AB281" s="255"/>
      <c r="AC281" s="255"/>
    </row>
    <row r="282" spans="1:29" s="39" customFormat="1" ht="19.5" customHeight="1" outlineLevel="3" x14ac:dyDescent="0.2">
      <c r="A282" s="33" t="s">
        <v>587</v>
      </c>
      <c r="B282" s="162"/>
      <c r="C282" s="154" t="s">
        <v>166</v>
      </c>
      <c r="D282" s="34" t="s">
        <v>64</v>
      </c>
      <c r="E282" s="40">
        <f t="shared" si="87"/>
        <v>100</v>
      </c>
      <c r="F282" s="36"/>
      <c r="G282" s="36"/>
      <c r="H282" s="35">
        <v>100</v>
      </c>
      <c r="I282" s="37"/>
      <c r="J282" s="40">
        <f t="shared" si="88"/>
        <v>0</v>
      </c>
      <c r="K282" s="38"/>
      <c r="L282" s="38"/>
      <c r="M282" s="35">
        <v>0</v>
      </c>
      <c r="N282" s="38"/>
      <c r="O282" s="40">
        <f t="shared" si="85"/>
        <v>0</v>
      </c>
      <c r="P282" s="38"/>
      <c r="Q282" s="38"/>
      <c r="R282" s="35">
        <v>0</v>
      </c>
      <c r="S282" s="38"/>
      <c r="T282" s="38">
        <f t="shared" si="86"/>
        <v>0</v>
      </c>
      <c r="U282" s="82"/>
      <c r="V282" s="151"/>
      <c r="W282" s="151"/>
      <c r="X282" s="149"/>
      <c r="Y282" s="149"/>
      <c r="Z282" s="149"/>
      <c r="AA282" s="147"/>
      <c r="AB282" s="255"/>
      <c r="AC282" s="255"/>
    </row>
    <row r="283" spans="1:29" s="39" customFormat="1" ht="28.5" customHeight="1" outlineLevel="3" x14ac:dyDescent="0.2">
      <c r="A283" s="33" t="s">
        <v>588</v>
      </c>
      <c r="B283" s="162"/>
      <c r="C283" s="154" t="s">
        <v>307</v>
      </c>
      <c r="D283" s="34"/>
      <c r="E283" s="40">
        <f t="shared" si="87"/>
        <v>27.5</v>
      </c>
      <c r="F283" s="36"/>
      <c r="G283" s="36"/>
      <c r="H283" s="35">
        <v>27.5</v>
      </c>
      <c r="I283" s="37"/>
      <c r="J283" s="40">
        <f t="shared" si="88"/>
        <v>0</v>
      </c>
      <c r="K283" s="38"/>
      <c r="L283" s="38"/>
      <c r="M283" s="35">
        <v>0</v>
      </c>
      <c r="N283" s="38"/>
      <c r="O283" s="40">
        <f t="shared" si="85"/>
        <v>0</v>
      </c>
      <c r="P283" s="38"/>
      <c r="Q283" s="38"/>
      <c r="R283" s="35">
        <v>0</v>
      </c>
      <c r="S283" s="38"/>
      <c r="T283" s="38">
        <f t="shared" si="86"/>
        <v>0</v>
      </c>
      <c r="U283" s="82"/>
      <c r="V283" s="151"/>
      <c r="W283" s="151"/>
      <c r="X283" s="149"/>
      <c r="Y283" s="149"/>
      <c r="Z283" s="149"/>
      <c r="AA283" s="147"/>
      <c r="AB283" s="255"/>
      <c r="AC283" s="255"/>
    </row>
    <row r="284" spans="1:29" s="39" customFormat="1" ht="18.75" customHeight="1" outlineLevel="3" x14ac:dyDescent="0.2">
      <c r="A284" s="33" t="s">
        <v>589</v>
      </c>
      <c r="B284" s="162"/>
      <c r="C284" s="154" t="s">
        <v>167</v>
      </c>
      <c r="D284" s="34" t="s">
        <v>64</v>
      </c>
      <c r="E284" s="40">
        <f t="shared" si="87"/>
        <v>100</v>
      </c>
      <c r="F284" s="36"/>
      <c r="G284" s="36"/>
      <c r="H284" s="35">
        <v>100</v>
      </c>
      <c r="I284" s="37"/>
      <c r="J284" s="40">
        <f t="shared" si="88"/>
        <v>0</v>
      </c>
      <c r="K284" s="38"/>
      <c r="L284" s="38"/>
      <c r="M284" s="35">
        <v>0</v>
      </c>
      <c r="N284" s="38"/>
      <c r="O284" s="40">
        <f t="shared" si="85"/>
        <v>0</v>
      </c>
      <c r="P284" s="38"/>
      <c r="Q284" s="38"/>
      <c r="R284" s="35">
        <v>0</v>
      </c>
      <c r="S284" s="38"/>
      <c r="T284" s="38">
        <f t="shared" si="86"/>
        <v>0</v>
      </c>
      <c r="U284" s="82"/>
      <c r="V284" s="151"/>
      <c r="W284" s="151"/>
      <c r="X284" s="149"/>
      <c r="Y284" s="149"/>
      <c r="Z284" s="149"/>
      <c r="AA284" s="147"/>
      <c r="AB284" s="255"/>
      <c r="AC284" s="255"/>
    </row>
    <row r="285" spans="1:29" s="39" customFormat="1" ht="18.75" customHeight="1" outlineLevel="3" x14ac:dyDescent="0.2">
      <c r="A285" s="33" t="s">
        <v>590</v>
      </c>
      <c r="B285" s="162"/>
      <c r="C285" s="154" t="s">
        <v>168</v>
      </c>
      <c r="D285" s="34"/>
      <c r="E285" s="40">
        <f t="shared" si="87"/>
        <v>193.93</v>
      </c>
      <c r="F285" s="36"/>
      <c r="G285" s="36"/>
      <c r="H285" s="35">
        <v>193.93</v>
      </c>
      <c r="I285" s="37"/>
      <c r="J285" s="40">
        <f t="shared" si="88"/>
        <v>193.93</v>
      </c>
      <c r="K285" s="38"/>
      <c r="L285" s="38"/>
      <c r="M285" s="35">
        <v>193.93</v>
      </c>
      <c r="N285" s="38"/>
      <c r="O285" s="40">
        <f t="shared" si="85"/>
        <v>193.93</v>
      </c>
      <c r="P285" s="38"/>
      <c r="Q285" s="38"/>
      <c r="R285" s="35">
        <v>193.93</v>
      </c>
      <c r="S285" s="38"/>
      <c r="T285" s="38">
        <f t="shared" si="86"/>
        <v>100</v>
      </c>
      <c r="U285" s="82"/>
      <c r="V285" s="151"/>
      <c r="W285" s="151"/>
      <c r="X285" s="149"/>
      <c r="Y285" s="149"/>
      <c r="Z285" s="149"/>
      <c r="AA285" s="147"/>
      <c r="AB285" s="255"/>
      <c r="AC285" s="255"/>
    </row>
    <row r="286" spans="1:29" s="39" customFormat="1" ht="28.5" customHeight="1" outlineLevel="3" x14ac:dyDescent="0.2">
      <c r="A286" s="33" t="s">
        <v>591</v>
      </c>
      <c r="B286" s="162"/>
      <c r="C286" s="154" t="s">
        <v>308</v>
      </c>
      <c r="D286" s="34" t="s">
        <v>64</v>
      </c>
      <c r="E286" s="40">
        <f t="shared" si="87"/>
        <v>220</v>
      </c>
      <c r="F286" s="36"/>
      <c r="G286" s="36"/>
      <c r="H286" s="35">
        <v>220</v>
      </c>
      <c r="I286" s="37"/>
      <c r="J286" s="40">
        <f t="shared" si="88"/>
        <v>92.12</v>
      </c>
      <c r="K286" s="38"/>
      <c r="L286" s="38"/>
      <c r="M286" s="35">
        <v>92.12</v>
      </c>
      <c r="N286" s="38"/>
      <c r="O286" s="40">
        <f t="shared" si="85"/>
        <v>92.12</v>
      </c>
      <c r="P286" s="38"/>
      <c r="Q286" s="38"/>
      <c r="R286" s="35">
        <v>92.12</v>
      </c>
      <c r="S286" s="38"/>
      <c r="T286" s="38">
        <f t="shared" si="86"/>
        <v>41.872727272727275</v>
      </c>
      <c r="U286" s="82"/>
      <c r="V286" s="151"/>
      <c r="W286" s="151"/>
      <c r="X286" s="149"/>
      <c r="Y286" s="149"/>
      <c r="Z286" s="149"/>
      <c r="AA286" s="147"/>
      <c r="AB286" s="255"/>
      <c r="AC286" s="255"/>
    </row>
    <row r="287" spans="1:29" s="39" customFormat="1" ht="20.25" customHeight="1" outlineLevel="3" x14ac:dyDescent="0.2">
      <c r="A287" s="33" t="s">
        <v>592</v>
      </c>
      <c r="B287" s="162"/>
      <c r="C287" s="154" t="s">
        <v>169</v>
      </c>
      <c r="D287" s="34"/>
      <c r="E287" s="40">
        <f t="shared" si="87"/>
        <v>64</v>
      </c>
      <c r="F287" s="36"/>
      <c r="G287" s="36"/>
      <c r="H287" s="35">
        <v>64</v>
      </c>
      <c r="I287" s="37"/>
      <c r="J287" s="40">
        <f t="shared" si="88"/>
        <v>29.73</v>
      </c>
      <c r="K287" s="38"/>
      <c r="L287" s="38"/>
      <c r="M287" s="35">
        <v>29.73</v>
      </c>
      <c r="N287" s="38"/>
      <c r="O287" s="40">
        <f t="shared" si="85"/>
        <v>29.73</v>
      </c>
      <c r="P287" s="38"/>
      <c r="Q287" s="38"/>
      <c r="R287" s="35">
        <v>29.73</v>
      </c>
      <c r="S287" s="38"/>
      <c r="T287" s="38">
        <f t="shared" si="86"/>
        <v>46.453125</v>
      </c>
      <c r="U287" s="82"/>
      <c r="V287" s="151"/>
      <c r="W287" s="151"/>
      <c r="X287" s="149"/>
      <c r="Y287" s="149"/>
      <c r="Z287" s="149"/>
      <c r="AA287" s="147"/>
      <c r="AB287" s="255"/>
      <c r="AC287" s="255"/>
    </row>
    <row r="288" spans="1:29" s="39" customFormat="1" ht="20.25" customHeight="1" outlineLevel="3" x14ac:dyDescent="0.2">
      <c r="A288" s="33" t="s">
        <v>593</v>
      </c>
      <c r="B288" s="162"/>
      <c r="C288" s="154" t="s">
        <v>170</v>
      </c>
      <c r="D288" s="34"/>
      <c r="E288" s="40">
        <f t="shared" si="87"/>
        <v>27.2</v>
      </c>
      <c r="F288" s="36"/>
      <c r="G288" s="36"/>
      <c r="H288" s="35">
        <v>27.2</v>
      </c>
      <c r="I288" s="37"/>
      <c r="J288" s="40">
        <f t="shared" si="88"/>
        <v>22.1</v>
      </c>
      <c r="K288" s="38"/>
      <c r="L288" s="38"/>
      <c r="M288" s="35">
        <v>22.1</v>
      </c>
      <c r="N288" s="38"/>
      <c r="O288" s="40">
        <f t="shared" si="85"/>
        <v>22.1</v>
      </c>
      <c r="P288" s="38"/>
      <c r="Q288" s="38"/>
      <c r="R288" s="35">
        <v>22.1</v>
      </c>
      <c r="S288" s="38"/>
      <c r="T288" s="38">
        <f t="shared" si="86"/>
        <v>81.250000000000014</v>
      </c>
      <c r="U288" s="82"/>
      <c r="V288" s="151"/>
      <c r="W288" s="151"/>
      <c r="X288" s="149"/>
      <c r="Y288" s="149"/>
      <c r="Z288" s="149"/>
      <c r="AA288" s="147"/>
      <c r="AB288" s="255"/>
      <c r="AC288" s="255"/>
    </row>
    <row r="289" spans="1:29" s="39" customFormat="1" ht="42" customHeight="1" outlineLevel="3" x14ac:dyDescent="0.2">
      <c r="A289" s="33" t="s">
        <v>594</v>
      </c>
      <c r="B289" s="162"/>
      <c r="C289" s="154" t="s">
        <v>309</v>
      </c>
      <c r="D289" s="34"/>
      <c r="E289" s="40">
        <f t="shared" si="87"/>
        <v>507.01</v>
      </c>
      <c r="F289" s="36"/>
      <c r="G289" s="36"/>
      <c r="H289" s="35">
        <v>507.01</v>
      </c>
      <c r="I289" s="37"/>
      <c r="J289" s="40">
        <f t="shared" si="88"/>
        <v>480.17</v>
      </c>
      <c r="K289" s="38"/>
      <c r="L289" s="38"/>
      <c r="M289" s="35">
        <v>480.17</v>
      </c>
      <c r="N289" s="38"/>
      <c r="O289" s="40">
        <f t="shared" si="85"/>
        <v>480.17</v>
      </c>
      <c r="P289" s="38"/>
      <c r="Q289" s="38"/>
      <c r="R289" s="35">
        <v>480.17</v>
      </c>
      <c r="S289" s="38"/>
      <c r="T289" s="38">
        <f t="shared" si="86"/>
        <v>94.706218812252231</v>
      </c>
      <c r="U289" s="82"/>
      <c r="V289" s="151"/>
      <c r="W289" s="151"/>
      <c r="X289" s="149"/>
      <c r="Y289" s="149"/>
      <c r="Z289" s="149"/>
      <c r="AA289" s="147"/>
      <c r="AB289" s="255"/>
      <c r="AC289" s="255"/>
    </row>
    <row r="290" spans="1:29" s="39" customFormat="1" ht="28.5" customHeight="1" outlineLevel="3" x14ac:dyDescent="0.2">
      <c r="A290" s="33" t="s">
        <v>595</v>
      </c>
      <c r="B290" s="162"/>
      <c r="C290" s="154" t="s">
        <v>310</v>
      </c>
      <c r="D290" s="34"/>
      <c r="E290" s="40">
        <f t="shared" si="87"/>
        <v>632</v>
      </c>
      <c r="F290" s="36"/>
      <c r="G290" s="36"/>
      <c r="H290" s="35">
        <v>632</v>
      </c>
      <c r="I290" s="37"/>
      <c r="J290" s="40">
        <f t="shared" si="88"/>
        <v>262.17</v>
      </c>
      <c r="K290" s="38"/>
      <c r="L290" s="38"/>
      <c r="M290" s="35">
        <v>262.17</v>
      </c>
      <c r="N290" s="38"/>
      <c r="O290" s="40">
        <f t="shared" si="85"/>
        <v>262.17</v>
      </c>
      <c r="P290" s="38"/>
      <c r="Q290" s="38"/>
      <c r="R290" s="35">
        <v>262.17</v>
      </c>
      <c r="S290" s="38"/>
      <c r="T290" s="38">
        <f t="shared" si="86"/>
        <v>41.482594936708864</v>
      </c>
      <c r="U290" s="82"/>
      <c r="V290" s="151"/>
      <c r="W290" s="151"/>
      <c r="X290" s="149"/>
      <c r="Y290" s="149"/>
      <c r="Z290" s="149"/>
      <c r="AA290" s="147"/>
      <c r="AB290" s="255"/>
      <c r="AC290" s="255"/>
    </row>
    <row r="291" spans="1:29" ht="31.5" customHeight="1" outlineLevel="2" x14ac:dyDescent="0.2">
      <c r="A291" s="116" t="s">
        <v>347</v>
      </c>
      <c r="B291" s="178" t="s">
        <v>312</v>
      </c>
      <c r="C291" s="179"/>
      <c r="D291" s="117"/>
      <c r="E291" s="40">
        <f t="shared" si="87"/>
        <v>2830.22</v>
      </c>
      <c r="F291" s="36"/>
      <c r="G291" s="36"/>
      <c r="H291" s="40">
        <f>H292</f>
        <v>2830.22</v>
      </c>
      <c r="I291" s="37"/>
      <c r="J291" s="40">
        <f t="shared" si="88"/>
        <v>2225.09</v>
      </c>
      <c r="K291" s="38"/>
      <c r="L291" s="38"/>
      <c r="M291" s="40">
        <f>M292</f>
        <v>2225.09</v>
      </c>
      <c r="N291" s="38"/>
      <c r="O291" s="40">
        <f t="shared" si="85"/>
        <v>2225.09</v>
      </c>
      <c r="P291" s="38"/>
      <c r="Q291" s="38"/>
      <c r="R291" s="40">
        <f>R292</f>
        <v>2225.09</v>
      </c>
      <c r="S291" s="38"/>
      <c r="T291" s="38">
        <f t="shared" si="86"/>
        <v>78.618976616658784</v>
      </c>
      <c r="U291" s="80"/>
      <c r="V291" s="146"/>
      <c r="W291" s="146"/>
      <c r="X291" s="149"/>
      <c r="Y291" s="149"/>
      <c r="Z291" s="149"/>
      <c r="AA291" s="147"/>
      <c r="AB291" s="255"/>
      <c r="AC291" s="255"/>
    </row>
    <row r="292" spans="1:29" ht="30" customHeight="1" outlineLevel="3" x14ac:dyDescent="0.2">
      <c r="A292" s="33" t="s">
        <v>579</v>
      </c>
      <c r="B292" s="162"/>
      <c r="C292" s="144" t="s">
        <v>313</v>
      </c>
      <c r="D292" s="74" t="s">
        <v>64</v>
      </c>
      <c r="E292" s="40">
        <f t="shared" si="87"/>
        <v>2830.22</v>
      </c>
      <c r="F292" s="36"/>
      <c r="G292" s="36"/>
      <c r="H292" s="35">
        <v>2830.22</v>
      </c>
      <c r="I292" s="37"/>
      <c r="J292" s="40">
        <f t="shared" si="88"/>
        <v>2225.09</v>
      </c>
      <c r="K292" s="38"/>
      <c r="L292" s="38"/>
      <c r="M292" s="35">
        <v>2225.09</v>
      </c>
      <c r="N292" s="38"/>
      <c r="O292" s="40">
        <f t="shared" si="85"/>
        <v>2225.09</v>
      </c>
      <c r="P292" s="38"/>
      <c r="Q292" s="38"/>
      <c r="R292" s="35">
        <v>2225.09</v>
      </c>
      <c r="S292" s="38"/>
      <c r="T292" s="38">
        <f t="shared" si="86"/>
        <v>78.618976616658784</v>
      </c>
      <c r="U292" s="80"/>
      <c r="V292" s="146"/>
      <c r="W292" s="146"/>
      <c r="X292" s="149"/>
      <c r="Y292" s="149"/>
      <c r="Z292" s="149"/>
      <c r="AA292" s="147"/>
      <c r="AB292" s="255"/>
      <c r="AC292" s="255"/>
    </row>
    <row r="293" spans="1:29" ht="75" customHeight="1" x14ac:dyDescent="0.2">
      <c r="A293" s="93">
        <v>10</v>
      </c>
      <c r="B293" s="188" t="s">
        <v>314</v>
      </c>
      <c r="C293" s="189"/>
      <c r="D293" s="118"/>
      <c r="E293" s="44">
        <f t="shared" ref="E293:E301" si="89">SUM(F293:I293)</f>
        <v>416.1</v>
      </c>
      <c r="F293" s="77"/>
      <c r="G293" s="77"/>
      <c r="H293" s="44">
        <f>H294+H297</f>
        <v>416.1</v>
      </c>
      <c r="I293" s="119"/>
      <c r="J293" s="44">
        <f t="shared" ref="J293:J301" si="90">SUM(K293:N293)</f>
        <v>409.5</v>
      </c>
      <c r="K293" s="46"/>
      <c r="L293" s="46"/>
      <c r="M293" s="44">
        <f>M294+M297</f>
        <v>409.5</v>
      </c>
      <c r="N293" s="46"/>
      <c r="O293" s="44">
        <f t="shared" ref="O293:O301" si="91">SUM(P293:S293)</f>
        <v>409.5</v>
      </c>
      <c r="P293" s="46"/>
      <c r="Q293" s="46"/>
      <c r="R293" s="44">
        <f>R294+R297</f>
        <v>409.5</v>
      </c>
      <c r="S293" s="46"/>
      <c r="T293" s="46">
        <f>O293/E293*100</f>
        <v>98.413842826243695</v>
      </c>
      <c r="U293" s="80"/>
      <c r="V293" s="177"/>
      <c r="W293" s="177"/>
      <c r="X293" s="177"/>
      <c r="Y293" s="149"/>
      <c r="Z293" s="149"/>
      <c r="AA293" s="147"/>
      <c r="AB293" s="255"/>
      <c r="AC293" s="255"/>
    </row>
    <row r="294" spans="1:29" ht="57" customHeight="1" outlineLevel="1" x14ac:dyDescent="0.2">
      <c r="A294" s="90" t="s">
        <v>11</v>
      </c>
      <c r="B294" s="180" t="s">
        <v>315</v>
      </c>
      <c r="C294" s="181"/>
      <c r="D294" s="120"/>
      <c r="E294" s="49">
        <f t="shared" si="89"/>
        <v>416.1</v>
      </c>
      <c r="F294" s="72"/>
      <c r="G294" s="72"/>
      <c r="H294" s="49">
        <f>SUM(H295:H296)</f>
        <v>416.1</v>
      </c>
      <c r="I294" s="114"/>
      <c r="J294" s="49">
        <f t="shared" si="90"/>
        <v>409.5</v>
      </c>
      <c r="K294" s="53"/>
      <c r="L294" s="53"/>
      <c r="M294" s="49">
        <f>SUM(M295:M296)</f>
        <v>409.5</v>
      </c>
      <c r="N294" s="53"/>
      <c r="O294" s="49">
        <f t="shared" si="91"/>
        <v>409.5</v>
      </c>
      <c r="P294" s="53"/>
      <c r="Q294" s="53"/>
      <c r="R294" s="49">
        <f>SUM(R295:R296)</f>
        <v>409.5</v>
      </c>
      <c r="S294" s="53"/>
      <c r="T294" s="53">
        <f>O294/E294*100</f>
        <v>98.413842826243695</v>
      </c>
      <c r="U294" s="80"/>
      <c r="V294" s="146"/>
      <c r="W294" s="146"/>
      <c r="X294" s="149"/>
      <c r="Y294" s="149"/>
      <c r="Z294" s="149"/>
      <c r="AA294" s="147"/>
      <c r="AB294" s="255"/>
      <c r="AC294" s="255"/>
    </row>
    <row r="295" spans="1:29" ht="38.25" customHeight="1" outlineLevel="2" x14ac:dyDescent="0.2">
      <c r="A295" s="91" t="s">
        <v>65</v>
      </c>
      <c r="B295" s="178" t="s">
        <v>316</v>
      </c>
      <c r="C295" s="179"/>
      <c r="D295" s="121"/>
      <c r="E295" s="57">
        <f t="shared" si="89"/>
        <v>90</v>
      </c>
      <c r="F295" s="75"/>
      <c r="G295" s="75"/>
      <c r="H295" s="62">
        <v>90</v>
      </c>
      <c r="I295" s="115"/>
      <c r="J295" s="57">
        <f t="shared" si="90"/>
        <v>90</v>
      </c>
      <c r="K295" s="60"/>
      <c r="L295" s="84"/>
      <c r="M295" s="62">
        <v>90</v>
      </c>
      <c r="N295" s="60"/>
      <c r="O295" s="57">
        <f t="shared" si="91"/>
        <v>90</v>
      </c>
      <c r="P295" s="60"/>
      <c r="Q295" s="84"/>
      <c r="R295" s="62">
        <v>90</v>
      </c>
      <c r="S295" s="60"/>
      <c r="T295" s="53">
        <f t="shared" ref="T295:T296" si="92">O295/E295*100</f>
        <v>100</v>
      </c>
      <c r="U295" s="80"/>
      <c r="V295" s="146"/>
      <c r="W295" s="146"/>
      <c r="X295" s="149"/>
      <c r="Y295" s="149"/>
      <c r="Z295" s="149"/>
      <c r="AA295" s="147"/>
      <c r="AB295" s="255"/>
      <c r="AC295" s="255"/>
    </row>
    <row r="296" spans="1:29" ht="39.75" customHeight="1" outlineLevel="2" x14ac:dyDescent="0.2">
      <c r="A296" s="91" t="s">
        <v>66</v>
      </c>
      <c r="B296" s="178" t="s">
        <v>317</v>
      </c>
      <c r="C296" s="179"/>
      <c r="D296" s="121"/>
      <c r="E296" s="57">
        <f t="shared" si="89"/>
        <v>326.10000000000002</v>
      </c>
      <c r="F296" s="75"/>
      <c r="G296" s="75"/>
      <c r="H296" s="62">
        <v>326.10000000000002</v>
      </c>
      <c r="I296" s="115"/>
      <c r="J296" s="57">
        <f t="shared" si="90"/>
        <v>319.5</v>
      </c>
      <c r="K296" s="60"/>
      <c r="L296" s="84"/>
      <c r="M296" s="62">
        <v>319.5</v>
      </c>
      <c r="N296" s="60"/>
      <c r="O296" s="57">
        <f t="shared" si="91"/>
        <v>319.5</v>
      </c>
      <c r="P296" s="60"/>
      <c r="Q296" s="84"/>
      <c r="R296" s="62">
        <v>319.5</v>
      </c>
      <c r="S296" s="60"/>
      <c r="T296" s="53">
        <f t="shared" si="92"/>
        <v>97.97608095676172</v>
      </c>
      <c r="U296" s="80"/>
      <c r="V296" s="146"/>
      <c r="W296" s="146"/>
      <c r="X296" s="149"/>
      <c r="Y296" s="149"/>
      <c r="Z296" s="149"/>
      <c r="AA296" s="147"/>
      <c r="AB296" s="255"/>
      <c r="AC296" s="255"/>
    </row>
    <row r="297" spans="1:29" ht="36" customHeight="1" outlineLevel="1" x14ac:dyDescent="0.2">
      <c r="A297" s="97" t="s">
        <v>67</v>
      </c>
      <c r="B297" s="180" t="s">
        <v>318</v>
      </c>
      <c r="C297" s="181"/>
      <c r="D297" s="121"/>
      <c r="E297" s="49">
        <f t="shared" si="89"/>
        <v>0</v>
      </c>
      <c r="F297" s="72"/>
      <c r="G297" s="72"/>
      <c r="H297" s="49">
        <f>SUM(H298:H299)</f>
        <v>0</v>
      </c>
      <c r="I297" s="114"/>
      <c r="J297" s="49">
        <f t="shared" si="90"/>
        <v>0</v>
      </c>
      <c r="K297" s="53"/>
      <c r="L297" s="122"/>
      <c r="M297" s="49">
        <f>SUM(M298:M299)</f>
        <v>0</v>
      </c>
      <c r="N297" s="53"/>
      <c r="O297" s="49">
        <f t="shared" si="91"/>
        <v>0</v>
      </c>
      <c r="P297" s="53"/>
      <c r="Q297" s="122"/>
      <c r="R297" s="49">
        <f>SUM(R298:R299)</f>
        <v>0</v>
      </c>
      <c r="S297" s="53"/>
      <c r="T297" s="53" t="s">
        <v>159</v>
      </c>
      <c r="U297" s="80"/>
      <c r="V297" s="146"/>
      <c r="W297" s="146"/>
      <c r="X297" s="149"/>
      <c r="Y297" s="149"/>
      <c r="Z297" s="149"/>
      <c r="AA297" s="147"/>
      <c r="AB297" s="255"/>
      <c r="AC297" s="255"/>
    </row>
    <row r="298" spans="1:29" ht="40.5" customHeight="1" outlineLevel="2" x14ac:dyDescent="0.2">
      <c r="A298" s="91" t="s">
        <v>68</v>
      </c>
      <c r="B298" s="178" t="s">
        <v>319</v>
      </c>
      <c r="C298" s="179"/>
      <c r="D298" s="121"/>
      <c r="E298" s="57">
        <f t="shared" si="89"/>
        <v>0</v>
      </c>
      <c r="F298" s="75"/>
      <c r="G298" s="75"/>
      <c r="H298" s="62">
        <v>0</v>
      </c>
      <c r="I298" s="115"/>
      <c r="J298" s="57">
        <f t="shared" si="90"/>
        <v>0</v>
      </c>
      <c r="K298" s="60"/>
      <c r="L298" s="84"/>
      <c r="M298" s="62">
        <v>0</v>
      </c>
      <c r="N298" s="60"/>
      <c r="O298" s="57">
        <f t="shared" si="91"/>
        <v>0</v>
      </c>
      <c r="P298" s="60"/>
      <c r="Q298" s="84"/>
      <c r="R298" s="62">
        <v>0</v>
      </c>
      <c r="S298" s="60"/>
      <c r="T298" s="60" t="s">
        <v>155</v>
      </c>
      <c r="U298" s="80"/>
      <c r="V298" s="146"/>
      <c r="W298" s="146"/>
      <c r="X298" s="149"/>
      <c r="Y298" s="149"/>
      <c r="Z298" s="149"/>
      <c r="AA298" s="147"/>
      <c r="AB298" s="255"/>
      <c r="AC298" s="255"/>
    </row>
    <row r="299" spans="1:29" ht="39" customHeight="1" outlineLevel="2" x14ac:dyDescent="0.2">
      <c r="A299" s="91" t="s">
        <v>69</v>
      </c>
      <c r="B299" s="178" t="s">
        <v>320</v>
      </c>
      <c r="C299" s="179"/>
      <c r="D299" s="121"/>
      <c r="E299" s="57">
        <f t="shared" si="89"/>
        <v>0</v>
      </c>
      <c r="F299" s="75"/>
      <c r="G299" s="75"/>
      <c r="H299" s="62">
        <v>0</v>
      </c>
      <c r="I299" s="115"/>
      <c r="J299" s="57">
        <f t="shared" si="90"/>
        <v>0</v>
      </c>
      <c r="K299" s="60"/>
      <c r="L299" s="84"/>
      <c r="M299" s="62">
        <v>0</v>
      </c>
      <c r="N299" s="60"/>
      <c r="O299" s="57">
        <f t="shared" si="91"/>
        <v>0</v>
      </c>
      <c r="P299" s="60"/>
      <c r="Q299" s="84"/>
      <c r="R299" s="62">
        <v>0</v>
      </c>
      <c r="S299" s="60"/>
      <c r="T299" s="60" t="s">
        <v>155</v>
      </c>
      <c r="U299" s="80"/>
      <c r="V299" s="146"/>
      <c r="W299" s="146"/>
      <c r="X299" s="149"/>
      <c r="Y299" s="149"/>
      <c r="Z299" s="149"/>
      <c r="AA299" s="147"/>
      <c r="AB299" s="255"/>
      <c r="AC299" s="255"/>
    </row>
    <row r="300" spans="1:29" ht="75" customHeight="1" x14ac:dyDescent="0.2">
      <c r="A300" s="93">
        <v>11</v>
      </c>
      <c r="B300" s="188" t="s">
        <v>321</v>
      </c>
      <c r="C300" s="189"/>
      <c r="D300" s="85"/>
      <c r="E300" s="44">
        <f t="shared" si="89"/>
        <v>168800.22999999998</v>
      </c>
      <c r="F300" s="102">
        <f>F301+F341</f>
        <v>14080</v>
      </c>
      <c r="G300" s="102">
        <f>G301+G341</f>
        <v>25920</v>
      </c>
      <c r="H300" s="102">
        <f>H301+H341</f>
        <v>128800.23</v>
      </c>
      <c r="I300" s="119"/>
      <c r="J300" s="44">
        <f t="shared" si="90"/>
        <v>88616.760000000009</v>
      </c>
      <c r="K300" s="102">
        <f>K301+K341</f>
        <v>12878.08</v>
      </c>
      <c r="L300" s="102">
        <f>L301+L341</f>
        <v>23707.37</v>
      </c>
      <c r="M300" s="102">
        <f>M301+M341</f>
        <v>52031.310000000005</v>
      </c>
      <c r="N300" s="46"/>
      <c r="O300" s="44">
        <f t="shared" si="91"/>
        <v>88616.760000000009</v>
      </c>
      <c r="P300" s="102">
        <f>P301+P341</f>
        <v>12878.08</v>
      </c>
      <c r="Q300" s="102">
        <f>Q301+Q341</f>
        <v>23707.37</v>
      </c>
      <c r="R300" s="102">
        <f>R301+R341</f>
        <v>52031.310000000005</v>
      </c>
      <c r="S300" s="46"/>
      <c r="T300" s="46">
        <f>O300/E300*100</f>
        <v>52.498009037073004</v>
      </c>
      <c r="U300" s="80"/>
      <c r="V300" s="177"/>
      <c r="W300" s="177"/>
      <c r="X300" s="177"/>
      <c r="Y300" s="149"/>
      <c r="Z300" s="149"/>
      <c r="AA300" s="147"/>
      <c r="AB300" s="255"/>
      <c r="AC300" s="255"/>
    </row>
    <row r="301" spans="1:29" s="54" customFormat="1" ht="60" customHeight="1" outlineLevel="1" x14ac:dyDescent="0.2">
      <c r="A301" s="97" t="s">
        <v>612</v>
      </c>
      <c r="B301" s="180" t="s">
        <v>322</v>
      </c>
      <c r="C301" s="181"/>
      <c r="D301" s="48"/>
      <c r="E301" s="49">
        <f t="shared" si="89"/>
        <v>123986.34</v>
      </c>
      <c r="F301" s="72"/>
      <c r="G301" s="72"/>
      <c r="H301" s="49">
        <f>H302+H311+H315+H323+H326+H337+H338+H339</f>
        <v>123986.34</v>
      </c>
      <c r="I301" s="114"/>
      <c r="J301" s="49">
        <f t="shared" si="90"/>
        <v>49479.83</v>
      </c>
      <c r="K301" s="53"/>
      <c r="L301" s="109"/>
      <c r="M301" s="49">
        <f>M302+M311+M315+M323+M326+M337+M338+M339</f>
        <v>49479.83</v>
      </c>
      <c r="N301" s="53"/>
      <c r="O301" s="49">
        <f t="shared" si="91"/>
        <v>49479.83</v>
      </c>
      <c r="P301" s="53"/>
      <c r="Q301" s="109"/>
      <c r="R301" s="49">
        <f>R302+R311+R315+R323+R326+R337+R338+R339</f>
        <v>49479.83</v>
      </c>
      <c r="S301" s="53"/>
      <c r="T301" s="53">
        <f>O301/E301*100</f>
        <v>39.907484969715213</v>
      </c>
      <c r="U301" s="123"/>
      <c r="V301" s="150"/>
      <c r="W301" s="150"/>
      <c r="X301" s="150"/>
      <c r="Y301" s="150"/>
      <c r="Z301" s="150"/>
      <c r="AA301" s="150"/>
    </row>
    <row r="302" spans="1:29" ht="18.75" customHeight="1" outlineLevel="2" x14ac:dyDescent="0.2">
      <c r="A302" s="91" t="s">
        <v>436</v>
      </c>
      <c r="B302" s="227" t="s">
        <v>70</v>
      </c>
      <c r="C302" s="227"/>
      <c r="D302" s="74"/>
      <c r="E302" s="57">
        <f t="shared" ref="E302:E336" si="93">SUM(F302:I302)</f>
        <v>41422.629999999997</v>
      </c>
      <c r="F302" s="75"/>
      <c r="G302" s="75"/>
      <c r="H302" s="57">
        <f>H303+H307+H308+H309+H310</f>
        <v>41422.629999999997</v>
      </c>
      <c r="I302" s="115"/>
      <c r="J302" s="57">
        <f t="shared" ref="J302:J336" si="94">SUM(K302:N302)</f>
        <v>24141.199999999997</v>
      </c>
      <c r="K302" s="60"/>
      <c r="L302" s="88"/>
      <c r="M302" s="57">
        <f>M303+M307+M308+M309+M310</f>
        <v>24141.199999999997</v>
      </c>
      <c r="N302" s="60"/>
      <c r="O302" s="57">
        <f t="shared" ref="O302:O336" si="95">SUM(P302:S302)</f>
        <v>24141.199999999997</v>
      </c>
      <c r="P302" s="60"/>
      <c r="Q302" s="88"/>
      <c r="R302" s="57">
        <f>R303+R307+R308+R309+R310</f>
        <v>24141.199999999997</v>
      </c>
      <c r="S302" s="60"/>
      <c r="T302" s="60">
        <f t="shared" ref="T302:T336" si="96">O302/E302*100</f>
        <v>58.28022025641539</v>
      </c>
      <c r="U302" s="80"/>
      <c r="V302" s="146"/>
      <c r="W302" s="146"/>
      <c r="X302" s="146"/>
      <c r="Y302" s="146"/>
      <c r="Z302" s="146"/>
      <c r="AA302" s="146"/>
    </row>
    <row r="303" spans="1:29" ht="27.75" customHeight="1" outlineLevel="3" x14ac:dyDescent="0.2">
      <c r="A303" s="101" t="s">
        <v>437</v>
      </c>
      <c r="B303" s="143"/>
      <c r="C303" s="163" t="s">
        <v>179</v>
      </c>
      <c r="D303" s="56"/>
      <c r="E303" s="57">
        <f>SUM(F303:I303)</f>
        <v>3139.9</v>
      </c>
      <c r="F303" s="75"/>
      <c r="G303" s="75"/>
      <c r="H303" s="57">
        <f>SUM(H304:H306)</f>
        <v>3139.9</v>
      </c>
      <c r="I303" s="115"/>
      <c r="J303" s="57">
        <f t="shared" si="94"/>
        <v>75.760000000000005</v>
      </c>
      <c r="K303" s="60"/>
      <c r="L303" s="88"/>
      <c r="M303" s="57">
        <f>SUM(M304:M306)</f>
        <v>75.760000000000005</v>
      </c>
      <c r="N303" s="60"/>
      <c r="O303" s="57">
        <f t="shared" si="95"/>
        <v>75.760000000000005</v>
      </c>
      <c r="P303" s="60"/>
      <c r="Q303" s="88"/>
      <c r="R303" s="57">
        <f>SUM(R304:R306)</f>
        <v>75.760000000000005</v>
      </c>
      <c r="S303" s="60"/>
      <c r="T303" s="60">
        <f t="shared" si="96"/>
        <v>2.4128156947673491</v>
      </c>
      <c r="U303" s="80"/>
      <c r="V303" s="146"/>
      <c r="W303" s="146"/>
      <c r="X303" s="146"/>
      <c r="Y303" s="146"/>
      <c r="Z303" s="146"/>
      <c r="AA303" s="146"/>
    </row>
    <row r="304" spans="1:29" s="39" customFormat="1" ht="24" customHeight="1" outlineLevel="4" x14ac:dyDescent="0.2">
      <c r="A304" s="33" t="s">
        <v>438</v>
      </c>
      <c r="B304" s="164"/>
      <c r="C304" s="167" t="s">
        <v>596</v>
      </c>
      <c r="D304" s="34"/>
      <c r="E304" s="40">
        <f t="shared" ref="E304:E310" si="97">SUM(F304:I304)</f>
        <v>190.2</v>
      </c>
      <c r="F304" s="36"/>
      <c r="G304" s="36"/>
      <c r="H304" s="57">
        <v>190.2</v>
      </c>
      <c r="I304" s="37"/>
      <c r="J304" s="40">
        <f t="shared" ref="J304:J306" si="98">SUM(K304:N304)</f>
        <v>75.760000000000005</v>
      </c>
      <c r="K304" s="38"/>
      <c r="L304" s="100"/>
      <c r="M304" s="35">
        <v>75.760000000000005</v>
      </c>
      <c r="N304" s="38"/>
      <c r="O304" s="40">
        <f t="shared" ref="O304:O306" si="99">SUM(P304:S304)</f>
        <v>75.760000000000005</v>
      </c>
      <c r="P304" s="38"/>
      <c r="Q304" s="100"/>
      <c r="R304" s="35">
        <v>75.760000000000005</v>
      </c>
      <c r="S304" s="38"/>
      <c r="T304" s="38">
        <f t="shared" si="96"/>
        <v>39.831756046267088</v>
      </c>
      <c r="U304" s="82"/>
      <c r="V304" s="151"/>
      <c r="W304" s="151"/>
      <c r="X304" s="151"/>
      <c r="Y304" s="151"/>
      <c r="Z304" s="151"/>
      <c r="AA304" s="151"/>
    </row>
    <row r="305" spans="1:27" s="39" customFormat="1" ht="24" customHeight="1" outlineLevel="4" x14ac:dyDescent="0.2">
      <c r="A305" s="33" t="s">
        <v>448</v>
      </c>
      <c r="B305" s="164"/>
      <c r="C305" s="173" t="s">
        <v>637</v>
      </c>
      <c r="D305" s="34"/>
      <c r="E305" s="40">
        <f t="shared" si="97"/>
        <v>251.65</v>
      </c>
      <c r="F305" s="36"/>
      <c r="G305" s="36"/>
      <c r="H305" s="57">
        <v>251.65</v>
      </c>
      <c r="I305" s="37"/>
      <c r="J305" s="40">
        <f t="shared" si="98"/>
        <v>0</v>
      </c>
      <c r="K305" s="38"/>
      <c r="L305" s="100"/>
      <c r="M305" s="35">
        <v>0</v>
      </c>
      <c r="N305" s="38"/>
      <c r="O305" s="40">
        <f t="shared" si="99"/>
        <v>0</v>
      </c>
      <c r="P305" s="38"/>
      <c r="Q305" s="100"/>
      <c r="R305" s="35">
        <v>0</v>
      </c>
      <c r="S305" s="38"/>
      <c r="T305" s="38">
        <f t="shared" si="96"/>
        <v>0</v>
      </c>
      <c r="U305" s="82"/>
      <c r="V305" s="151"/>
      <c r="W305" s="151"/>
      <c r="X305" s="151"/>
      <c r="Y305" s="151"/>
      <c r="Z305" s="151"/>
      <c r="AA305" s="151"/>
    </row>
    <row r="306" spans="1:27" s="39" customFormat="1" ht="24" customHeight="1" outlineLevel="4" x14ac:dyDescent="0.2">
      <c r="A306" s="33" t="s">
        <v>449</v>
      </c>
      <c r="B306" s="164"/>
      <c r="C306" s="174" t="s">
        <v>638</v>
      </c>
      <c r="D306" s="34"/>
      <c r="E306" s="40">
        <f t="shared" si="97"/>
        <v>2698.05</v>
      </c>
      <c r="F306" s="36"/>
      <c r="G306" s="36"/>
      <c r="H306" s="35">
        <v>2698.05</v>
      </c>
      <c r="I306" s="37"/>
      <c r="J306" s="40">
        <f t="shared" si="98"/>
        <v>0</v>
      </c>
      <c r="K306" s="38"/>
      <c r="L306" s="100"/>
      <c r="M306" s="35">
        <v>0</v>
      </c>
      <c r="N306" s="38"/>
      <c r="O306" s="40">
        <f t="shared" si="99"/>
        <v>0</v>
      </c>
      <c r="P306" s="38"/>
      <c r="Q306" s="100"/>
      <c r="R306" s="35">
        <v>0</v>
      </c>
      <c r="S306" s="38"/>
      <c r="T306" s="38">
        <f t="shared" si="96"/>
        <v>0</v>
      </c>
      <c r="U306" s="82"/>
      <c r="V306" s="151"/>
      <c r="W306" s="151"/>
      <c r="X306" s="151"/>
      <c r="Y306" s="151"/>
      <c r="Z306" s="151"/>
      <c r="AA306" s="151"/>
    </row>
    <row r="307" spans="1:27" s="39" customFormat="1" ht="26.25" customHeight="1" outlineLevel="3" x14ac:dyDescent="0.2">
      <c r="A307" s="33" t="s">
        <v>461</v>
      </c>
      <c r="B307" s="164"/>
      <c r="C307" s="166" t="s">
        <v>323</v>
      </c>
      <c r="D307" s="34"/>
      <c r="E307" s="40">
        <f t="shared" si="97"/>
        <v>30545.02</v>
      </c>
      <c r="F307" s="36"/>
      <c r="G307" s="36"/>
      <c r="H307" s="62">
        <v>30545.02</v>
      </c>
      <c r="I307" s="37"/>
      <c r="J307" s="40">
        <f t="shared" si="94"/>
        <v>20574.89</v>
      </c>
      <c r="K307" s="38"/>
      <c r="L307" s="100"/>
      <c r="M307" s="35">
        <v>20574.89</v>
      </c>
      <c r="N307" s="38"/>
      <c r="O307" s="40">
        <f t="shared" si="95"/>
        <v>20574.89</v>
      </c>
      <c r="P307" s="38"/>
      <c r="Q307" s="100"/>
      <c r="R307" s="35">
        <v>20574.89</v>
      </c>
      <c r="S307" s="38"/>
      <c r="T307" s="38">
        <f t="shared" si="96"/>
        <v>67.35922909855681</v>
      </c>
      <c r="U307" s="82"/>
      <c r="V307" s="151"/>
      <c r="W307" s="151"/>
      <c r="X307" s="151"/>
      <c r="Y307" s="151"/>
      <c r="Z307" s="151"/>
      <c r="AA307" s="151"/>
    </row>
    <row r="308" spans="1:27" ht="25.5" customHeight="1" outlineLevel="3" x14ac:dyDescent="0.2">
      <c r="A308" s="33" t="s">
        <v>396</v>
      </c>
      <c r="B308" s="164"/>
      <c r="C308" s="166" t="s">
        <v>597</v>
      </c>
      <c r="D308" s="56"/>
      <c r="E308" s="57">
        <f t="shared" si="97"/>
        <v>1927.06</v>
      </c>
      <c r="F308" s="75"/>
      <c r="G308" s="75"/>
      <c r="H308" s="62">
        <v>1927.06</v>
      </c>
      <c r="I308" s="115"/>
      <c r="J308" s="57">
        <f t="shared" si="94"/>
        <v>135.66</v>
      </c>
      <c r="K308" s="60"/>
      <c r="L308" s="88"/>
      <c r="M308" s="62">
        <v>135.66</v>
      </c>
      <c r="N308" s="60"/>
      <c r="O308" s="57">
        <f t="shared" si="95"/>
        <v>135.66</v>
      </c>
      <c r="P308" s="60"/>
      <c r="Q308" s="88"/>
      <c r="R308" s="62">
        <v>135.66</v>
      </c>
      <c r="S308" s="60"/>
      <c r="T308" s="60">
        <f t="shared" si="96"/>
        <v>7.0397392919784547</v>
      </c>
      <c r="U308" s="80"/>
      <c r="V308" s="146"/>
      <c r="W308" s="146"/>
      <c r="X308" s="146"/>
      <c r="Y308" s="146"/>
      <c r="Z308" s="146"/>
      <c r="AA308" s="146"/>
    </row>
    <row r="309" spans="1:27" ht="20.25" customHeight="1" outlineLevel="3" x14ac:dyDescent="0.2">
      <c r="A309" s="33" t="s">
        <v>397</v>
      </c>
      <c r="B309" s="164"/>
      <c r="C309" s="166" t="s">
        <v>71</v>
      </c>
      <c r="D309" s="56"/>
      <c r="E309" s="57">
        <f t="shared" si="97"/>
        <v>61.12</v>
      </c>
      <c r="F309" s="75"/>
      <c r="G309" s="75"/>
      <c r="H309" s="62">
        <v>61.12</v>
      </c>
      <c r="I309" s="115"/>
      <c r="J309" s="57">
        <f t="shared" si="94"/>
        <v>61.12</v>
      </c>
      <c r="K309" s="60"/>
      <c r="L309" s="88"/>
      <c r="M309" s="62">
        <v>61.12</v>
      </c>
      <c r="N309" s="60"/>
      <c r="O309" s="57">
        <f t="shared" si="95"/>
        <v>61.12</v>
      </c>
      <c r="P309" s="60"/>
      <c r="Q309" s="88"/>
      <c r="R309" s="62">
        <v>61.12</v>
      </c>
      <c r="S309" s="60"/>
      <c r="T309" s="60">
        <f t="shared" si="96"/>
        <v>100</v>
      </c>
      <c r="U309" s="80"/>
      <c r="V309" s="146"/>
      <c r="W309" s="146"/>
      <c r="X309" s="146"/>
      <c r="Y309" s="146"/>
      <c r="Z309" s="146"/>
      <c r="AA309" s="146"/>
    </row>
    <row r="310" spans="1:27" ht="33.75" customHeight="1" outlineLevel="3" x14ac:dyDescent="0.2">
      <c r="A310" s="33" t="s">
        <v>398</v>
      </c>
      <c r="B310" s="164"/>
      <c r="C310" s="166" t="s">
        <v>598</v>
      </c>
      <c r="D310" s="56"/>
      <c r="E310" s="57">
        <f t="shared" si="97"/>
        <v>5749.53</v>
      </c>
      <c r="F310" s="75"/>
      <c r="G310" s="75"/>
      <c r="H310" s="62">
        <v>5749.53</v>
      </c>
      <c r="I310" s="115"/>
      <c r="J310" s="57">
        <f t="shared" si="94"/>
        <v>3293.77</v>
      </c>
      <c r="K310" s="60"/>
      <c r="L310" s="88"/>
      <c r="M310" s="62">
        <v>3293.77</v>
      </c>
      <c r="N310" s="60"/>
      <c r="O310" s="57">
        <f t="shared" si="95"/>
        <v>3293.77</v>
      </c>
      <c r="P310" s="60"/>
      <c r="Q310" s="88"/>
      <c r="R310" s="62">
        <v>3293.77</v>
      </c>
      <c r="S310" s="60"/>
      <c r="T310" s="60">
        <f t="shared" si="96"/>
        <v>57.287639163549017</v>
      </c>
      <c r="U310" s="80"/>
      <c r="V310" s="146"/>
      <c r="W310" s="146"/>
      <c r="X310" s="146"/>
      <c r="Y310" s="146"/>
      <c r="Z310" s="146"/>
      <c r="AA310" s="146"/>
    </row>
    <row r="311" spans="1:27" ht="37.5" customHeight="1" outlineLevel="2" x14ac:dyDescent="0.2">
      <c r="A311" s="101" t="s">
        <v>519</v>
      </c>
      <c r="B311" s="228" t="s">
        <v>324</v>
      </c>
      <c r="C311" s="229"/>
      <c r="D311" s="56"/>
      <c r="E311" s="57">
        <f t="shared" si="93"/>
        <v>2433.46</v>
      </c>
      <c r="F311" s="75"/>
      <c r="G311" s="75"/>
      <c r="H311" s="62">
        <f>SUM(H312:H314)</f>
        <v>2433.46</v>
      </c>
      <c r="I311" s="115"/>
      <c r="J311" s="57">
        <f t="shared" ref="J311:J314" si="100">SUM(K311:N311)</f>
        <v>1335.38</v>
      </c>
      <c r="K311" s="60"/>
      <c r="L311" s="88"/>
      <c r="M311" s="62">
        <f>SUM(M312:M314)</f>
        <v>1335.38</v>
      </c>
      <c r="N311" s="60"/>
      <c r="O311" s="57">
        <f t="shared" ref="O311:O314" si="101">SUM(P311:S311)</f>
        <v>1335.38</v>
      </c>
      <c r="P311" s="60"/>
      <c r="Q311" s="88"/>
      <c r="R311" s="62">
        <f>SUM(R312:R314)</f>
        <v>1335.38</v>
      </c>
      <c r="S311" s="60"/>
      <c r="T311" s="60">
        <f t="shared" si="96"/>
        <v>54.875773589867926</v>
      </c>
      <c r="U311" s="80"/>
      <c r="V311" s="146"/>
      <c r="W311" s="146"/>
      <c r="X311" s="146"/>
      <c r="Y311" s="146"/>
      <c r="Z311" s="146"/>
      <c r="AA311" s="146"/>
    </row>
    <row r="312" spans="1:27" ht="37.5" customHeight="1" outlineLevel="3" x14ac:dyDescent="0.2">
      <c r="A312" s="101" t="s">
        <v>181</v>
      </c>
      <c r="B312" s="168"/>
      <c r="C312" s="171" t="s">
        <v>324</v>
      </c>
      <c r="D312" s="56"/>
      <c r="E312" s="57">
        <f t="shared" si="93"/>
        <v>1540.48</v>
      </c>
      <c r="F312" s="75"/>
      <c r="G312" s="75"/>
      <c r="H312" s="35">
        <v>1540.48</v>
      </c>
      <c r="I312" s="115"/>
      <c r="J312" s="57">
        <f t="shared" si="100"/>
        <v>1335.38</v>
      </c>
      <c r="K312" s="60"/>
      <c r="L312" s="88"/>
      <c r="M312" s="62">
        <v>1335.38</v>
      </c>
      <c r="N312" s="60"/>
      <c r="O312" s="57">
        <f t="shared" si="101"/>
        <v>1335.38</v>
      </c>
      <c r="P312" s="60"/>
      <c r="Q312" s="88"/>
      <c r="R312" s="62">
        <v>1335.38</v>
      </c>
      <c r="S312" s="60"/>
      <c r="T312" s="60">
        <f t="shared" si="96"/>
        <v>86.685968009970921</v>
      </c>
      <c r="U312" s="80"/>
      <c r="V312" s="146"/>
      <c r="W312" s="146"/>
      <c r="X312" s="146"/>
      <c r="Y312" s="146"/>
      <c r="Z312" s="146"/>
      <c r="AA312" s="146"/>
    </row>
    <row r="313" spans="1:27" ht="37.5" customHeight="1" outlineLevel="3" x14ac:dyDescent="0.2">
      <c r="A313" s="101" t="s">
        <v>182</v>
      </c>
      <c r="B313" s="168"/>
      <c r="C313" s="171" t="s">
        <v>639</v>
      </c>
      <c r="D313" s="56"/>
      <c r="E313" s="57">
        <f t="shared" si="93"/>
        <v>492.98</v>
      </c>
      <c r="F313" s="75"/>
      <c r="G313" s="75"/>
      <c r="H313" s="35">
        <v>492.98</v>
      </c>
      <c r="I313" s="115"/>
      <c r="J313" s="57">
        <f t="shared" si="100"/>
        <v>0</v>
      </c>
      <c r="K313" s="60"/>
      <c r="L313" s="88"/>
      <c r="M313" s="62">
        <v>0</v>
      </c>
      <c r="N313" s="60"/>
      <c r="O313" s="57">
        <f t="shared" si="101"/>
        <v>0</v>
      </c>
      <c r="P313" s="60"/>
      <c r="Q313" s="88"/>
      <c r="R313" s="62">
        <v>0</v>
      </c>
      <c r="S313" s="60"/>
      <c r="T313" s="60">
        <f t="shared" si="96"/>
        <v>0</v>
      </c>
      <c r="U313" s="80"/>
      <c r="V313" s="146"/>
      <c r="W313" s="146"/>
      <c r="X313" s="146"/>
      <c r="Y313" s="146"/>
      <c r="Z313" s="146"/>
      <c r="AA313" s="146"/>
    </row>
    <row r="314" spans="1:27" ht="37.5" customHeight="1" outlineLevel="3" x14ac:dyDescent="0.2">
      <c r="A314" s="101" t="s">
        <v>540</v>
      </c>
      <c r="B314" s="168"/>
      <c r="C314" s="171" t="s">
        <v>640</v>
      </c>
      <c r="D314" s="56"/>
      <c r="E314" s="57">
        <f t="shared" si="93"/>
        <v>400</v>
      </c>
      <c r="F314" s="75"/>
      <c r="G314" s="75"/>
      <c r="H314" s="35">
        <v>400</v>
      </c>
      <c r="I314" s="115"/>
      <c r="J314" s="57">
        <f t="shared" si="100"/>
        <v>0</v>
      </c>
      <c r="K314" s="60"/>
      <c r="L314" s="88"/>
      <c r="M314" s="62">
        <v>0</v>
      </c>
      <c r="N314" s="60"/>
      <c r="O314" s="57">
        <f t="shared" si="101"/>
        <v>0</v>
      </c>
      <c r="P314" s="60"/>
      <c r="Q314" s="88"/>
      <c r="R314" s="62">
        <v>0</v>
      </c>
      <c r="S314" s="60"/>
      <c r="T314" s="60">
        <f t="shared" si="96"/>
        <v>0</v>
      </c>
      <c r="U314" s="80"/>
      <c r="V314" s="146"/>
      <c r="W314" s="146"/>
      <c r="X314" s="146"/>
      <c r="Y314" s="146"/>
      <c r="Z314" s="146"/>
      <c r="AA314" s="146"/>
    </row>
    <row r="315" spans="1:27" ht="27" customHeight="1" outlineLevel="2" x14ac:dyDescent="0.2">
      <c r="A315" s="101" t="s">
        <v>520</v>
      </c>
      <c r="B315" s="227" t="s">
        <v>178</v>
      </c>
      <c r="C315" s="227"/>
      <c r="D315" s="56"/>
      <c r="E315" s="57">
        <f t="shared" si="93"/>
        <v>10079.810000000001</v>
      </c>
      <c r="F315" s="75"/>
      <c r="G315" s="75"/>
      <c r="H315" s="57">
        <f>SUM(H316:H322)</f>
        <v>10079.810000000001</v>
      </c>
      <c r="I315" s="115"/>
      <c r="J315" s="57">
        <f t="shared" si="94"/>
        <v>575.95000000000005</v>
      </c>
      <c r="K315" s="60"/>
      <c r="L315" s="88"/>
      <c r="M315" s="57">
        <f>SUM(M316:M322)</f>
        <v>575.95000000000005</v>
      </c>
      <c r="N315" s="60"/>
      <c r="O315" s="57">
        <f t="shared" si="95"/>
        <v>575.95000000000005</v>
      </c>
      <c r="P315" s="60"/>
      <c r="Q315" s="88"/>
      <c r="R315" s="57">
        <f>SUM(R316:R322)</f>
        <v>575.95000000000005</v>
      </c>
      <c r="S315" s="60"/>
      <c r="T315" s="60">
        <f t="shared" si="96"/>
        <v>5.7138973849705499</v>
      </c>
      <c r="U315" s="80"/>
      <c r="V315" s="146"/>
      <c r="W315" s="146"/>
      <c r="X315" s="146"/>
      <c r="Y315" s="146"/>
      <c r="Z315" s="146"/>
      <c r="AA315" s="146"/>
    </row>
    <row r="316" spans="1:27" ht="21" customHeight="1" outlineLevel="3" x14ac:dyDescent="0.2">
      <c r="A316" s="101" t="s">
        <v>541</v>
      </c>
      <c r="B316" s="162"/>
      <c r="C316" s="167" t="s">
        <v>599</v>
      </c>
      <c r="D316" s="56"/>
      <c r="E316" s="57">
        <f t="shared" si="93"/>
        <v>269</v>
      </c>
      <c r="F316" s="75"/>
      <c r="G316" s="75"/>
      <c r="H316" s="35">
        <v>269</v>
      </c>
      <c r="I316" s="115"/>
      <c r="J316" s="57">
        <f t="shared" si="94"/>
        <v>269</v>
      </c>
      <c r="K316" s="60"/>
      <c r="L316" s="88"/>
      <c r="M316" s="62">
        <v>269</v>
      </c>
      <c r="N316" s="60"/>
      <c r="O316" s="57">
        <f t="shared" si="95"/>
        <v>269</v>
      </c>
      <c r="P316" s="60"/>
      <c r="Q316" s="88"/>
      <c r="R316" s="62">
        <v>269</v>
      </c>
      <c r="S316" s="60"/>
      <c r="T316" s="60">
        <f t="shared" si="96"/>
        <v>100</v>
      </c>
      <c r="U316" s="80"/>
      <c r="V316" s="146"/>
      <c r="W316" s="146"/>
      <c r="X316" s="146"/>
      <c r="Y316" s="146"/>
      <c r="Z316" s="146"/>
      <c r="AA316" s="146"/>
    </row>
    <row r="317" spans="1:27" ht="21" customHeight="1" outlineLevel="3" x14ac:dyDescent="0.2">
      <c r="A317" s="101" t="s">
        <v>542</v>
      </c>
      <c r="B317" s="162"/>
      <c r="C317" s="167" t="s">
        <v>600</v>
      </c>
      <c r="D317" s="56"/>
      <c r="E317" s="57">
        <f t="shared" si="93"/>
        <v>248</v>
      </c>
      <c r="F317" s="75"/>
      <c r="G317" s="75"/>
      <c r="H317" s="35">
        <v>248</v>
      </c>
      <c r="I317" s="115"/>
      <c r="J317" s="57">
        <f t="shared" ref="J317:J321" si="102">SUM(K317:N317)</f>
        <v>248</v>
      </c>
      <c r="K317" s="60"/>
      <c r="L317" s="88"/>
      <c r="M317" s="62">
        <v>248</v>
      </c>
      <c r="N317" s="60"/>
      <c r="O317" s="57">
        <f t="shared" ref="O317:O321" si="103">SUM(P317:S317)</f>
        <v>248</v>
      </c>
      <c r="P317" s="60"/>
      <c r="Q317" s="88"/>
      <c r="R317" s="62">
        <v>248</v>
      </c>
      <c r="S317" s="60"/>
      <c r="T317" s="60">
        <f t="shared" si="96"/>
        <v>100</v>
      </c>
      <c r="U317" s="80"/>
      <c r="V317" s="146"/>
      <c r="W317" s="146"/>
      <c r="X317" s="146"/>
      <c r="Y317" s="146"/>
      <c r="Z317" s="146"/>
      <c r="AA317" s="146"/>
    </row>
    <row r="318" spans="1:27" ht="21" customHeight="1" outlineLevel="3" x14ac:dyDescent="0.2">
      <c r="A318" s="101" t="s">
        <v>543</v>
      </c>
      <c r="B318" s="162"/>
      <c r="C318" s="167" t="s">
        <v>641</v>
      </c>
      <c r="D318" s="56"/>
      <c r="E318" s="57">
        <f t="shared" si="93"/>
        <v>2972.72</v>
      </c>
      <c r="F318" s="75"/>
      <c r="G318" s="75"/>
      <c r="H318" s="35">
        <v>2972.72</v>
      </c>
      <c r="I318" s="115"/>
      <c r="J318" s="57">
        <f t="shared" si="102"/>
        <v>0</v>
      </c>
      <c r="K318" s="60"/>
      <c r="L318" s="88"/>
      <c r="M318" s="62">
        <v>0</v>
      </c>
      <c r="N318" s="60"/>
      <c r="O318" s="57">
        <f t="shared" si="103"/>
        <v>0</v>
      </c>
      <c r="P318" s="60"/>
      <c r="Q318" s="88"/>
      <c r="R318" s="62">
        <v>0</v>
      </c>
      <c r="S318" s="60"/>
      <c r="T318" s="60">
        <f t="shared" si="96"/>
        <v>0</v>
      </c>
      <c r="U318" s="80"/>
      <c r="V318" s="146"/>
      <c r="W318" s="146"/>
      <c r="X318" s="146"/>
      <c r="Y318" s="146"/>
      <c r="Z318" s="146"/>
      <c r="AA318" s="146"/>
    </row>
    <row r="319" spans="1:27" ht="21" customHeight="1" outlineLevel="3" x14ac:dyDescent="0.2">
      <c r="A319" s="101" t="s">
        <v>544</v>
      </c>
      <c r="B319" s="162"/>
      <c r="C319" s="167" t="s">
        <v>642</v>
      </c>
      <c r="D319" s="56"/>
      <c r="E319" s="57">
        <f t="shared" si="93"/>
        <v>6060.81</v>
      </c>
      <c r="F319" s="75"/>
      <c r="G319" s="75"/>
      <c r="H319" s="35">
        <v>6060.81</v>
      </c>
      <c r="I319" s="115"/>
      <c r="J319" s="57">
        <f t="shared" si="102"/>
        <v>0</v>
      </c>
      <c r="K319" s="60"/>
      <c r="L319" s="88"/>
      <c r="M319" s="62">
        <v>0</v>
      </c>
      <c r="N319" s="60"/>
      <c r="O319" s="57">
        <f t="shared" si="103"/>
        <v>0</v>
      </c>
      <c r="P319" s="60"/>
      <c r="Q319" s="88"/>
      <c r="R319" s="62">
        <v>0</v>
      </c>
      <c r="S319" s="60"/>
      <c r="T319" s="60">
        <f t="shared" si="96"/>
        <v>0</v>
      </c>
      <c r="U319" s="80"/>
      <c r="V319" s="146"/>
      <c r="W319" s="146"/>
      <c r="X319" s="146"/>
      <c r="Y319" s="146"/>
      <c r="Z319" s="146"/>
      <c r="AA319" s="146"/>
    </row>
    <row r="320" spans="1:27" ht="21" customHeight="1" outlineLevel="3" x14ac:dyDescent="0.2">
      <c r="A320" s="101" t="s">
        <v>545</v>
      </c>
      <c r="B320" s="162"/>
      <c r="C320" s="167" t="s">
        <v>601</v>
      </c>
      <c r="D320" s="56"/>
      <c r="E320" s="57">
        <f t="shared" si="93"/>
        <v>23.2</v>
      </c>
      <c r="F320" s="75"/>
      <c r="G320" s="75"/>
      <c r="H320" s="35">
        <v>23.2</v>
      </c>
      <c r="I320" s="115"/>
      <c r="J320" s="57">
        <f t="shared" si="102"/>
        <v>0</v>
      </c>
      <c r="K320" s="60"/>
      <c r="L320" s="88"/>
      <c r="M320" s="62">
        <v>0</v>
      </c>
      <c r="N320" s="60"/>
      <c r="O320" s="57">
        <f t="shared" si="103"/>
        <v>0</v>
      </c>
      <c r="P320" s="60"/>
      <c r="Q320" s="88"/>
      <c r="R320" s="62">
        <v>0</v>
      </c>
      <c r="S320" s="60"/>
      <c r="T320" s="60">
        <f t="shared" si="96"/>
        <v>0</v>
      </c>
      <c r="U320" s="80"/>
      <c r="V320" s="146"/>
      <c r="W320" s="146"/>
      <c r="X320" s="146"/>
      <c r="Y320" s="146"/>
      <c r="Z320" s="146"/>
      <c r="AA320" s="146"/>
    </row>
    <row r="321" spans="1:27" ht="21" customHeight="1" outlineLevel="3" x14ac:dyDescent="0.2">
      <c r="A321" s="101" t="s">
        <v>546</v>
      </c>
      <c r="B321" s="162"/>
      <c r="C321" s="167" t="s">
        <v>643</v>
      </c>
      <c r="D321" s="56"/>
      <c r="E321" s="57">
        <f t="shared" si="93"/>
        <v>447.13</v>
      </c>
      <c r="F321" s="75"/>
      <c r="G321" s="75"/>
      <c r="H321" s="35">
        <v>447.13</v>
      </c>
      <c r="I321" s="115"/>
      <c r="J321" s="57">
        <f t="shared" si="102"/>
        <v>0</v>
      </c>
      <c r="K321" s="60"/>
      <c r="L321" s="88"/>
      <c r="M321" s="62">
        <v>0</v>
      </c>
      <c r="N321" s="60"/>
      <c r="O321" s="57">
        <f t="shared" si="103"/>
        <v>0</v>
      </c>
      <c r="P321" s="60"/>
      <c r="Q321" s="88"/>
      <c r="R321" s="62">
        <v>0</v>
      </c>
      <c r="S321" s="60"/>
      <c r="T321" s="60">
        <f t="shared" si="96"/>
        <v>0</v>
      </c>
      <c r="U321" s="80"/>
      <c r="V321" s="146"/>
      <c r="W321" s="146"/>
      <c r="X321" s="146"/>
      <c r="Y321" s="146"/>
      <c r="Z321" s="146"/>
      <c r="AA321" s="146"/>
    </row>
    <row r="322" spans="1:27" ht="21" customHeight="1" outlineLevel="3" x14ac:dyDescent="0.2">
      <c r="A322" s="101" t="s">
        <v>547</v>
      </c>
      <c r="B322" s="162"/>
      <c r="C322" s="167" t="s">
        <v>601</v>
      </c>
      <c r="D322" s="56"/>
      <c r="E322" s="57">
        <f t="shared" si="93"/>
        <v>58.95</v>
      </c>
      <c r="F322" s="75"/>
      <c r="G322" s="75"/>
      <c r="H322" s="35">
        <v>58.95</v>
      </c>
      <c r="I322" s="115"/>
      <c r="J322" s="57">
        <f t="shared" si="94"/>
        <v>58.95</v>
      </c>
      <c r="K322" s="60"/>
      <c r="L322" s="88"/>
      <c r="M322" s="62">
        <v>58.95</v>
      </c>
      <c r="N322" s="60"/>
      <c r="O322" s="57">
        <f t="shared" si="95"/>
        <v>58.95</v>
      </c>
      <c r="P322" s="60"/>
      <c r="Q322" s="88"/>
      <c r="R322" s="62">
        <v>58.95</v>
      </c>
      <c r="S322" s="60"/>
      <c r="T322" s="60">
        <f t="shared" si="96"/>
        <v>100</v>
      </c>
      <c r="U322" s="80"/>
      <c r="V322" s="146"/>
      <c r="W322" s="146"/>
      <c r="X322" s="146"/>
      <c r="Y322" s="146"/>
      <c r="Z322" s="146"/>
      <c r="AA322" s="146"/>
    </row>
    <row r="323" spans="1:27" ht="21" customHeight="1" outlineLevel="2" x14ac:dyDescent="0.2">
      <c r="A323" s="101" t="s">
        <v>521</v>
      </c>
      <c r="B323" s="230" t="s">
        <v>325</v>
      </c>
      <c r="C323" s="231"/>
      <c r="D323" s="56"/>
      <c r="E323" s="57">
        <f t="shared" ref="E323:E325" si="104">SUM(F323:I323)</f>
        <v>910.5</v>
      </c>
      <c r="F323" s="75"/>
      <c r="G323" s="75"/>
      <c r="H323" s="145">
        <f>SUM(H324:H325)</f>
        <v>910.5</v>
      </c>
      <c r="I323" s="115"/>
      <c r="J323" s="57">
        <f t="shared" ref="J323:J325" si="105">SUM(K323:N323)</f>
        <v>258.75</v>
      </c>
      <c r="K323" s="60"/>
      <c r="L323" s="88"/>
      <c r="M323" s="145">
        <f>SUM(M324:M325)</f>
        <v>258.75</v>
      </c>
      <c r="N323" s="60"/>
      <c r="O323" s="57">
        <f t="shared" ref="O323:O325" si="106">SUM(P323:S323)</f>
        <v>258.75</v>
      </c>
      <c r="P323" s="60"/>
      <c r="Q323" s="88"/>
      <c r="R323" s="145">
        <f>SUM(R324:R325)</f>
        <v>258.75</v>
      </c>
      <c r="S323" s="60"/>
      <c r="T323" s="60">
        <f t="shared" ref="T323:T325" si="107">O323/E323*100</f>
        <v>28.418451400329491</v>
      </c>
      <c r="U323" s="80"/>
      <c r="V323" s="146"/>
      <c r="W323" s="146"/>
      <c r="X323" s="146"/>
      <c r="Y323" s="146"/>
      <c r="Z323" s="146"/>
      <c r="AA323" s="146"/>
    </row>
    <row r="324" spans="1:27" ht="24" customHeight="1" outlineLevel="3" x14ac:dyDescent="0.2">
      <c r="A324" s="101" t="s">
        <v>548</v>
      </c>
      <c r="B324" s="162"/>
      <c r="C324" s="167" t="s">
        <v>326</v>
      </c>
      <c r="D324" s="56"/>
      <c r="E324" s="57">
        <f t="shared" si="104"/>
        <v>438.64</v>
      </c>
      <c r="F324" s="75"/>
      <c r="G324" s="75"/>
      <c r="H324" s="35">
        <v>438.64</v>
      </c>
      <c r="I324" s="115"/>
      <c r="J324" s="57">
        <f t="shared" si="105"/>
        <v>0</v>
      </c>
      <c r="K324" s="60"/>
      <c r="L324" s="88"/>
      <c r="M324" s="62">
        <v>0</v>
      </c>
      <c r="N324" s="60"/>
      <c r="O324" s="57">
        <f t="shared" si="106"/>
        <v>0</v>
      </c>
      <c r="P324" s="60"/>
      <c r="Q324" s="88"/>
      <c r="R324" s="62">
        <v>0</v>
      </c>
      <c r="S324" s="60"/>
      <c r="T324" s="60">
        <f t="shared" si="107"/>
        <v>0</v>
      </c>
      <c r="U324" s="80"/>
      <c r="V324" s="146"/>
      <c r="W324" s="146"/>
      <c r="X324" s="146"/>
      <c r="Y324" s="146"/>
      <c r="Z324" s="146"/>
      <c r="AA324" s="146"/>
    </row>
    <row r="325" spans="1:27" ht="26.25" customHeight="1" outlineLevel="3" x14ac:dyDescent="0.2">
      <c r="A325" s="101" t="s">
        <v>549</v>
      </c>
      <c r="B325" s="162"/>
      <c r="C325" s="167" t="s">
        <v>72</v>
      </c>
      <c r="D325" s="56"/>
      <c r="E325" s="57">
        <f t="shared" si="104"/>
        <v>471.86</v>
      </c>
      <c r="F325" s="75"/>
      <c r="G325" s="75"/>
      <c r="H325" s="35">
        <v>471.86</v>
      </c>
      <c r="I325" s="115"/>
      <c r="J325" s="57">
        <f t="shared" si="105"/>
        <v>258.75</v>
      </c>
      <c r="K325" s="60"/>
      <c r="L325" s="88"/>
      <c r="M325" s="62">
        <v>258.75</v>
      </c>
      <c r="N325" s="60"/>
      <c r="O325" s="57">
        <f t="shared" si="106"/>
        <v>258.75</v>
      </c>
      <c r="P325" s="60"/>
      <c r="Q325" s="88"/>
      <c r="R325" s="62">
        <v>258.75</v>
      </c>
      <c r="S325" s="60"/>
      <c r="T325" s="60">
        <f t="shared" si="107"/>
        <v>54.836180222947483</v>
      </c>
      <c r="U325" s="80"/>
      <c r="V325" s="146"/>
      <c r="W325" s="146"/>
      <c r="X325" s="146"/>
      <c r="Y325" s="146"/>
      <c r="Z325" s="146"/>
      <c r="AA325" s="146"/>
    </row>
    <row r="326" spans="1:27" ht="23.25" customHeight="1" outlineLevel="2" x14ac:dyDescent="0.2">
      <c r="A326" s="116" t="s">
        <v>522</v>
      </c>
      <c r="B326" s="178" t="s">
        <v>327</v>
      </c>
      <c r="C326" s="179"/>
      <c r="D326" s="117"/>
      <c r="E326" s="57">
        <f t="shared" si="93"/>
        <v>7861.76</v>
      </c>
      <c r="F326" s="36"/>
      <c r="G326" s="36"/>
      <c r="H326" s="57">
        <f>SUM(H327:H336)</f>
        <v>7861.76</v>
      </c>
      <c r="I326" s="37"/>
      <c r="J326" s="57">
        <f t="shared" si="94"/>
        <v>7200.05</v>
      </c>
      <c r="K326" s="38"/>
      <c r="L326" s="100"/>
      <c r="M326" s="57">
        <f>SUM(M327:M336)</f>
        <v>7200.05</v>
      </c>
      <c r="N326" s="38"/>
      <c r="O326" s="57">
        <f t="shared" si="95"/>
        <v>7200.05</v>
      </c>
      <c r="P326" s="38"/>
      <c r="Q326" s="100"/>
      <c r="R326" s="57">
        <f>SUM(R327:R336)</f>
        <v>7200.05</v>
      </c>
      <c r="S326" s="38"/>
      <c r="T326" s="60">
        <f t="shared" si="96"/>
        <v>91.583182391729082</v>
      </c>
      <c r="U326" s="80"/>
      <c r="V326" s="146"/>
      <c r="W326" s="146"/>
      <c r="X326" s="146"/>
      <c r="Y326" s="146"/>
      <c r="Z326" s="146"/>
      <c r="AA326" s="146"/>
    </row>
    <row r="327" spans="1:27" ht="26.25" customHeight="1" outlineLevel="3" x14ac:dyDescent="0.2">
      <c r="A327" s="116" t="s">
        <v>613</v>
      </c>
      <c r="B327" s="165"/>
      <c r="C327" s="166" t="s">
        <v>602</v>
      </c>
      <c r="D327" s="74"/>
      <c r="E327" s="57">
        <f t="shared" si="93"/>
        <v>648.87</v>
      </c>
      <c r="F327" s="75"/>
      <c r="G327" s="75"/>
      <c r="H327" s="62">
        <v>648.87</v>
      </c>
      <c r="I327" s="115"/>
      <c r="J327" s="57">
        <f t="shared" si="94"/>
        <v>648.87</v>
      </c>
      <c r="K327" s="60"/>
      <c r="L327" s="88"/>
      <c r="M327" s="62">
        <v>648.87</v>
      </c>
      <c r="N327" s="60"/>
      <c r="O327" s="57">
        <f t="shared" si="95"/>
        <v>648.87</v>
      </c>
      <c r="P327" s="60"/>
      <c r="Q327" s="88"/>
      <c r="R327" s="62">
        <v>648.87</v>
      </c>
      <c r="S327" s="60"/>
      <c r="T327" s="60">
        <f t="shared" si="96"/>
        <v>100</v>
      </c>
      <c r="U327" s="80"/>
      <c r="V327" s="146"/>
      <c r="W327" s="146"/>
      <c r="X327" s="146"/>
      <c r="Y327" s="146"/>
      <c r="Z327" s="146"/>
      <c r="AA327" s="146"/>
    </row>
    <row r="328" spans="1:27" s="39" customFormat="1" ht="30" customHeight="1" outlineLevel="3" x14ac:dyDescent="0.2">
      <c r="A328" s="116" t="s">
        <v>614</v>
      </c>
      <c r="B328" s="165"/>
      <c r="C328" s="166" t="s">
        <v>603</v>
      </c>
      <c r="D328" s="34"/>
      <c r="E328" s="40">
        <f t="shared" si="93"/>
        <v>1683.24</v>
      </c>
      <c r="F328" s="36"/>
      <c r="G328" s="36"/>
      <c r="H328" s="62">
        <v>1683.24</v>
      </c>
      <c r="I328" s="37"/>
      <c r="J328" s="40">
        <f t="shared" si="94"/>
        <v>1683.24</v>
      </c>
      <c r="K328" s="38"/>
      <c r="L328" s="100"/>
      <c r="M328" s="62">
        <v>1683.24</v>
      </c>
      <c r="N328" s="38"/>
      <c r="O328" s="40">
        <f t="shared" si="95"/>
        <v>1683.24</v>
      </c>
      <c r="P328" s="38"/>
      <c r="Q328" s="100"/>
      <c r="R328" s="62">
        <v>1683.24</v>
      </c>
      <c r="S328" s="38"/>
      <c r="T328" s="38">
        <f t="shared" si="96"/>
        <v>100</v>
      </c>
      <c r="U328" s="82"/>
      <c r="V328" s="151"/>
      <c r="W328" s="151"/>
      <c r="X328" s="151"/>
      <c r="Y328" s="151"/>
      <c r="Z328" s="151"/>
      <c r="AA328" s="151"/>
    </row>
    <row r="329" spans="1:27" s="39" customFormat="1" ht="30" customHeight="1" outlineLevel="3" x14ac:dyDescent="0.2">
      <c r="A329" s="116" t="s">
        <v>615</v>
      </c>
      <c r="B329" s="165"/>
      <c r="C329" s="166" t="s">
        <v>604</v>
      </c>
      <c r="D329" s="34"/>
      <c r="E329" s="40">
        <f t="shared" si="93"/>
        <v>762.22</v>
      </c>
      <c r="F329" s="36"/>
      <c r="G329" s="36"/>
      <c r="H329" s="62">
        <v>762.22</v>
      </c>
      <c r="I329" s="37"/>
      <c r="J329" s="40">
        <f t="shared" si="94"/>
        <v>762.22</v>
      </c>
      <c r="K329" s="38"/>
      <c r="L329" s="100"/>
      <c r="M329" s="62">
        <v>762.22</v>
      </c>
      <c r="N329" s="38"/>
      <c r="O329" s="40">
        <f t="shared" si="95"/>
        <v>762.22</v>
      </c>
      <c r="P329" s="38"/>
      <c r="Q329" s="100"/>
      <c r="R329" s="62">
        <v>762.22</v>
      </c>
      <c r="S329" s="38"/>
      <c r="T329" s="38">
        <f t="shared" si="96"/>
        <v>100</v>
      </c>
      <c r="U329" s="82"/>
      <c r="V329" s="151"/>
      <c r="W329" s="151"/>
      <c r="X329" s="151"/>
      <c r="Y329" s="151"/>
      <c r="Z329" s="151"/>
      <c r="AA329" s="151"/>
    </row>
    <row r="330" spans="1:27" s="39" customFormat="1" ht="30" customHeight="1" outlineLevel="3" x14ac:dyDescent="0.2">
      <c r="A330" s="116" t="s">
        <v>616</v>
      </c>
      <c r="B330" s="165"/>
      <c r="C330" s="166" t="s">
        <v>605</v>
      </c>
      <c r="D330" s="34"/>
      <c r="E330" s="40">
        <f>SUM(F330:I330)</f>
        <v>2852.96</v>
      </c>
      <c r="F330" s="36"/>
      <c r="G330" s="36"/>
      <c r="H330" s="62">
        <v>2852.96</v>
      </c>
      <c r="I330" s="37"/>
      <c r="J330" s="40">
        <f>SUM(K330:N330)</f>
        <v>2852.96</v>
      </c>
      <c r="K330" s="38"/>
      <c r="L330" s="100"/>
      <c r="M330" s="62">
        <v>2852.96</v>
      </c>
      <c r="N330" s="38"/>
      <c r="O330" s="40">
        <f>SUM(P330:S330)</f>
        <v>2852.96</v>
      </c>
      <c r="P330" s="38"/>
      <c r="Q330" s="100"/>
      <c r="R330" s="62">
        <v>2852.96</v>
      </c>
      <c r="S330" s="38"/>
      <c r="T330" s="38">
        <f t="shared" ref="T330" si="108">O330/E330*100</f>
        <v>100</v>
      </c>
      <c r="U330" s="124"/>
      <c r="V330" s="151"/>
      <c r="W330" s="151"/>
      <c r="X330" s="151"/>
      <c r="Y330" s="151"/>
      <c r="Z330" s="151"/>
      <c r="AA330" s="151"/>
    </row>
    <row r="331" spans="1:27" s="39" customFormat="1" ht="30.75" customHeight="1" outlineLevel="3" x14ac:dyDescent="0.2">
      <c r="A331" s="116" t="s">
        <v>617</v>
      </c>
      <c r="B331" s="165"/>
      <c r="C331" s="166" t="s">
        <v>606</v>
      </c>
      <c r="D331" s="34"/>
      <c r="E331" s="40">
        <f t="shared" si="93"/>
        <v>645.5</v>
      </c>
      <c r="F331" s="36"/>
      <c r="G331" s="36"/>
      <c r="H331" s="62">
        <v>645.5</v>
      </c>
      <c r="I331" s="37"/>
      <c r="J331" s="40">
        <f t="shared" si="94"/>
        <v>645.5</v>
      </c>
      <c r="K331" s="38"/>
      <c r="L331" s="100"/>
      <c r="M331" s="62">
        <v>645.5</v>
      </c>
      <c r="N331" s="38"/>
      <c r="O331" s="40">
        <f t="shared" si="95"/>
        <v>645.5</v>
      </c>
      <c r="P331" s="38"/>
      <c r="Q331" s="100"/>
      <c r="R331" s="62">
        <v>645.5</v>
      </c>
      <c r="S331" s="38"/>
      <c r="T331" s="38">
        <f t="shared" si="96"/>
        <v>100</v>
      </c>
      <c r="U331" s="124"/>
      <c r="V331" s="151"/>
      <c r="W331" s="151"/>
      <c r="X331" s="151"/>
      <c r="Y331" s="151"/>
      <c r="Z331" s="151"/>
      <c r="AA331" s="151"/>
    </row>
    <row r="332" spans="1:27" s="39" customFormat="1" ht="30.75" customHeight="1" outlineLevel="3" x14ac:dyDescent="0.2">
      <c r="A332" s="116" t="s">
        <v>618</v>
      </c>
      <c r="B332" s="165"/>
      <c r="C332" s="166" t="s">
        <v>607</v>
      </c>
      <c r="D332" s="34"/>
      <c r="E332" s="40">
        <f t="shared" si="93"/>
        <v>435.61</v>
      </c>
      <c r="F332" s="36"/>
      <c r="G332" s="36"/>
      <c r="H332" s="62">
        <v>435.61</v>
      </c>
      <c r="I332" s="37"/>
      <c r="J332" s="40">
        <f t="shared" si="94"/>
        <v>435.61</v>
      </c>
      <c r="K332" s="38"/>
      <c r="L332" s="100"/>
      <c r="M332" s="62">
        <v>435.61</v>
      </c>
      <c r="N332" s="38"/>
      <c r="O332" s="40">
        <f t="shared" si="95"/>
        <v>435.61</v>
      </c>
      <c r="P332" s="38"/>
      <c r="Q332" s="100"/>
      <c r="R332" s="62">
        <v>435.61</v>
      </c>
      <c r="S332" s="38"/>
      <c r="T332" s="38">
        <f t="shared" si="96"/>
        <v>100</v>
      </c>
      <c r="U332" s="82"/>
      <c r="V332" s="151"/>
      <c r="W332" s="151"/>
      <c r="X332" s="151"/>
      <c r="Y332" s="151"/>
      <c r="Z332" s="151"/>
      <c r="AA332" s="151"/>
    </row>
    <row r="333" spans="1:27" ht="29.25" customHeight="1" outlineLevel="3" x14ac:dyDescent="0.2">
      <c r="A333" s="116" t="s">
        <v>619</v>
      </c>
      <c r="B333" s="165"/>
      <c r="C333" s="166" t="s">
        <v>608</v>
      </c>
      <c r="D333" s="74"/>
      <c r="E333" s="40">
        <f t="shared" si="93"/>
        <v>68.89</v>
      </c>
      <c r="F333" s="75"/>
      <c r="G333" s="75"/>
      <c r="H333" s="62">
        <v>68.89</v>
      </c>
      <c r="I333" s="115"/>
      <c r="J333" s="40">
        <f t="shared" ref="J333:J335" si="109">SUM(K333:N333)</f>
        <v>68.89</v>
      </c>
      <c r="K333" s="60"/>
      <c r="L333" s="88"/>
      <c r="M333" s="62">
        <v>68.89</v>
      </c>
      <c r="N333" s="60"/>
      <c r="O333" s="40">
        <f t="shared" ref="O333:O335" si="110">SUM(P333:S333)</f>
        <v>68.89</v>
      </c>
      <c r="P333" s="60"/>
      <c r="Q333" s="88"/>
      <c r="R333" s="62">
        <v>68.89</v>
      </c>
      <c r="S333" s="60"/>
      <c r="T333" s="60">
        <f t="shared" si="96"/>
        <v>100</v>
      </c>
      <c r="U333" s="80"/>
      <c r="V333" s="146"/>
      <c r="W333" s="146"/>
      <c r="X333" s="146"/>
      <c r="Y333" s="146"/>
      <c r="Z333" s="146"/>
      <c r="AA333" s="146"/>
    </row>
    <row r="334" spans="1:27" ht="29.25" customHeight="1" outlineLevel="3" x14ac:dyDescent="0.2">
      <c r="A334" s="116" t="s">
        <v>620</v>
      </c>
      <c r="B334" s="165"/>
      <c r="C334" s="166" t="s">
        <v>609</v>
      </c>
      <c r="D334" s="56"/>
      <c r="E334" s="40">
        <f t="shared" si="93"/>
        <v>102.76</v>
      </c>
      <c r="F334" s="75"/>
      <c r="G334" s="75"/>
      <c r="H334" s="62">
        <v>102.76</v>
      </c>
      <c r="I334" s="115"/>
      <c r="J334" s="40">
        <f t="shared" si="109"/>
        <v>102.76</v>
      </c>
      <c r="K334" s="60"/>
      <c r="L334" s="88"/>
      <c r="M334" s="62">
        <v>102.76</v>
      </c>
      <c r="N334" s="60"/>
      <c r="O334" s="40">
        <f t="shared" si="110"/>
        <v>102.76</v>
      </c>
      <c r="P334" s="60"/>
      <c r="Q334" s="88"/>
      <c r="R334" s="62">
        <v>102.76</v>
      </c>
      <c r="S334" s="60"/>
      <c r="T334" s="60">
        <f t="shared" si="96"/>
        <v>100</v>
      </c>
      <c r="U334" s="80"/>
      <c r="V334" s="146"/>
      <c r="W334" s="146"/>
      <c r="X334" s="146"/>
      <c r="Y334" s="146"/>
      <c r="Z334" s="146"/>
      <c r="AA334" s="146"/>
    </row>
    <row r="335" spans="1:27" ht="29.25" customHeight="1" outlineLevel="3" x14ac:dyDescent="0.2">
      <c r="A335" s="116" t="s">
        <v>646</v>
      </c>
      <c r="B335" s="165"/>
      <c r="C335" s="166" t="s">
        <v>644</v>
      </c>
      <c r="D335" s="56"/>
      <c r="E335" s="40">
        <f t="shared" si="93"/>
        <v>600.05999999999995</v>
      </c>
      <c r="F335" s="75"/>
      <c r="G335" s="75"/>
      <c r="H335" s="62">
        <v>600.05999999999995</v>
      </c>
      <c r="I335" s="115"/>
      <c r="J335" s="40">
        <f t="shared" si="109"/>
        <v>0</v>
      </c>
      <c r="K335" s="60"/>
      <c r="L335" s="88"/>
      <c r="M335" s="57">
        <v>0</v>
      </c>
      <c r="N335" s="60"/>
      <c r="O335" s="40">
        <f t="shared" si="110"/>
        <v>0</v>
      </c>
      <c r="P335" s="60"/>
      <c r="Q335" s="88"/>
      <c r="R335" s="57">
        <v>0</v>
      </c>
      <c r="S335" s="60"/>
      <c r="T335" s="60">
        <f t="shared" si="96"/>
        <v>0</v>
      </c>
      <c r="U335" s="80"/>
      <c r="V335" s="146"/>
      <c r="W335" s="146"/>
      <c r="X335" s="146"/>
      <c r="Y335" s="146"/>
      <c r="Z335" s="146"/>
      <c r="AA335" s="146"/>
    </row>
    <row r="336" spans="1:27" s="39" customFormat="1" ht="30.75" customHeight="1" outlineLevel="3" x14ac:dyDescent="0.2">
      <c r="A336" s="116" t="s">
        <v>647</v>
      </c>
      <c r="B336" s="165"/>
      <c r="C336" s="166" t="s">
        <v>645</v>
      </c>
      <c r="D336" s="34"/>
      <c r="E336" s="40">
        <f t="shared" si="93"/>
        <v>61.65</v>
      </c>
      <c r="F336" s="36"/>
      <c r="G336" s="36"/>
      <c r="H336" s="62">
        <v>61.65</v>
      </c>
      <c r="I336" s="37"/>
      <c r="J336" s="40">
        <f t="shared" si="94"/>
        <v>0</v>
      </c>
      <c r="K336" s="38"/>
      <c r="L336" s="100"/>
      <c r="M336" s="35">
        <v>0</v>
      </c>
      <c r="N336" s="38"/>
      <c r="O336" s="40">
        <f t="shared" si="95"/>
        <v>0</v>
      </c>
      <c r="P336" s="38"/>
      <c r="Q336" s="100"/>
      <c r="R336" s="35">
        <v>0</v>
      </c>
      <c r="S336" s="38"/>
      <c r="T336" s="38">
        <f t="shared" si="96"/>
        <v>0</v>
      </c>
      <c r="U336" s="82"/>
      <c r="V336" s="151"/>
      <c r="W336" s="151"/>
      <c r="X336" s="151"/>
      <c r="Y336" s="151"/>
      <c r="Z336" s="151"/>
      <c r="AA336" s="151"/>
    </row>
    <row r="337" spans="1:27" s="39" customFormat="1" ht="18.75" customHeight="1" outlineLevel="2" x14ac:dyDescent="0.2">
      <c r="A337" s="33" t="s">
        <v>523</v>
      </c>
      <c r="B337" s="178" t="s">
        <v>328</v>
      </c>
      <c r="C337" s="179"/>
      <c r="D337" s="34"/>
      <c r="E337" s="40">
        <f t="shared" ref="E337:E339" si="111">SUM(F337:I337)</f>
        <v>17869.810000000001</v>
      </c>
      <c r="F337" s="36"/>
      <c r="G337" s="36"/>
      <c r="H337" s="62">
        <v>17869.810000000001</v>
      </c>
      <c r="I337" s="37"/>
      <c r="J337" s="40">
        <f t="shared" ref="J337:J350" si="112">SUM(K337:N337)</f>
        <v>15920</v>
      </c>
      <c r="K337" s="38"/>
      <c r="L337" s="100"/>
      <c r="M337" s="35">
        <v>15920</v>
      </c>
      <c r="N337" s="38"/>
      <c r="O337" s="40">
        <f t="shared" ref="O337:O350" si="113">SUM(P337:S337)</f>
        <v>15920</v>
      </c>
      <c r="P337" s="38"/>
      <c r="Q337" s="100"/>
      <c r="R337" s="35">
        <v>15920</v>
      </c>
      <c r="S337" s="38"/>
      <c r="T337" s="38">
        <f t="shared" ref="T337:T350" si="114">O337/E337*100</f>
        <v>89.088803966018659</v>
      </c>
      <c r="U337" s="82"/>
      <c r="V337" s="151"/>
      <c r="W337" s="151"/>
      <c r="X337" s="151"/>
      <c r="Y337" s="151"/>
      <c r="Z337" s="151"/>
      <c r="AA337" s="151"/>
    </row>
    <row r="338" spans="1:27" s="39" customFormat="1" ht="18.75" customHeight="1" outlineLevel="2" x14ac:dyDescent="0.2">
      <c r="A338" s="33" t="s">
        <v>576</v>
      </c>
      <c r="B338" s="178" t="s">
        <v>329</v>
      </c>
      <c r="C338" s="179"/>
      <c r="D338" s="34"/>
      <c r="E338" s="40">
        <f t="shared" si="111"/>
        <v>97</v>
      </c>
      <c r="F338" s="36"/>
      <c r="G338" s="36"/>
      <c r="H338" s="62">
        <v>97</v>
      </c>
      <c r="I338" s="37"/>
      <c r="J338" s="40">
        <f t="shared" si="112"/>
        <v>48.5</v>
      </c>
      <c r="K338" s="38"/>
      <c r="L338" s="100"/>
      <c r="M338" s="35">
        <v>48.5</v>
      </c>
      <c r="N338" s="38"/>
      <c r="O338" s="40">
        <f t="shared" si="113"/>
        <v>48.5</v>
      </c>
      <c r="P338" s="38"/>
      <c r="Q338" s="100"/>
      <c r="R338" s="35">
        <v>48.5</v>
      </c>
      <c r="S338" s="38"/>
      <c r="T338" s="38">
        <f t="shared" si="114"/>
        <v>50</v>
      </c>
      <c r="U338" s="82"/>
      <c r="V338" s="151"/>
      <c r="W338" s="151"/>
      <c r="X338" s="151"/>
      <c r="Y338" s="151"/>
      <c r="Z338" s="151"/>
      <c r="AA338" s="151"/>
    </row>
    <row r="339" spans="1:27" s="39" customFormat="1" ht="18.75" customHeight="1" outlineLevel="2" x14ac:dyDescent="0.2">
      <c r="A339" s="33" t="s">
        <v>621</v>
      </c>
      <c r="B339" s="178" t="s">
        <v>610</v>
      </c>
      <c r="C339" s="179"/>
      <c r="D339" s="34"/>
      <c r="E339" s="40">
        <f t="shared" si="111"/>
        <v>43311.37</v>
      </c>
      <c r="F339" s="36"/>
      <c r="G339" s="36"/>
      <c r="H339" s="57">
        <f>H340</f>
        <v>43311.37</v>
      </c>
      <c r="I339" s="37"/>
      <c r="J339" s="40">
        <f t="shared" si="112"/>
        <v>0</v>
      </c>
      <c r="K339" s="38"/>
      <c r="L339" s="100"/>
      <c r="M339" s="57">
        <f>M340</f>
        <v>0</v>
      </c>
      <c r="N339" s="38"/>
      <c r="O339" s="40">
        <f t="shared" si="113"/>
        <v>0</v>
      </c>
      <c r="P339" s="38"/>
      <c r="Q339" s="100"/>
      <c r="R339" s="57">
        <f>R340</f>
        <v>0</v>
      </c>
      <c r="S339" s="38"/>
      <c r="T339" s="38">
        <f t="shared" si="114"/>
        <v>0</v>
      </c>
      <c r="U339" s="82"/>
      <c r="V339" s="151"/>
      <c r="W339" s="151"/>
      <c r="X339" s="151"/>
      <c r="Y339" s="151"/>
      <c r="Z339" s="151"/>
      <c r="AA339" s="151"/>
    </row>
    <row r="340" spans="1:27" ht="18.75" customHeight="1" outlineLevel="3" x14ac:dyDescent="0.2">
      <c r="A340" s="91" t="s">
        <v>622</v>
      </c>
      <c r="B340" s="165"/>
      <c r="C340" s="166" t="s">
        <v>611</v>
      </c>
      <c r="D340" s="74"/>
      <c r="E340" s="57">
        <f>SUM(F340:I340)</f>
        <v>43311.37</v>
      </c>
      <c r="F340" s="75"/>
      <c r="G340" s="75"/>
      <c r="H340" s="62">
        <v>43311.37</v>
      </c>
      <c r="I340" s="115"/>
      <c r="J340" s="57">
        <f>SUM(K340:N340)</f>
        <v>0</v>
      </c>
      <c r="K340" s="60"/>
      <c r="L340" s="62"/>
      <c r="M340" s="62">
        <v>0</v>
      </c>
      <c r="N340" s="60"/>
      <c r="O340" s="57">
        <f t="shared" si="113"/>
        <v>0</v>
      </c>
      <c r="P340" s="60"/>
      <c r="Q340" s="62"/>
      <c r="R340" s="62">
        <v>0</v>
      </c>
      <c r="S340" s="60"/>
      <c r="T340" s="60">
        <f t="shared" si="114"/>
        <v>0</v>
      </c>
      <c r="U340" s="80"/>
    </row>
    <row r="341" spans="1:27" s="54" customFormat="1" ht="34.5" customHeight="1" outlineLevel="1" x14ac:dyDescent="0.2">
      <c r="A341" s="97" t="s">
        <v>183</v>
      </c>
      <c r="B341" s="180" t="s">
        <v>330</v>
      </c>
      <c r="C341" s="181"/>
      <c r="D341" s="48"/>
      <c r="E341" s="49">
        <f t="shared" ref="E341:E348" si="115">SUM(F341:I341)</f>
        <v>44813.89</v>
      </c>
      <c r="F341" s="98">
        <f>F342+F349</f>
        <v>14080</v>
      </c>
      <c r="G341" s="98">
        <f>G342+G349</f>
        <v>25920</v>
      </c>
      <c r="H341" s="98">
        <f>H342+H349</f>
        <v>4813.8899999999994</v>
      </c>
      <c r="I341" s="114"/>
      <c r="J341" s="49">
        <f t="shared" ref="J341" si="116">SUM(K341:N341)</f>
        <v>39136.93</v>
      </c>
      <c r="K341" s="98">
        <f>K342+K349</f>
        <v>12878.08</v>
      </c>
      <c r="L341" s="98">
        <f>L342+L349</f>
        <v>23707.37</v>
      </c>
      <c r="M341" s="98">
        <f>M342+M349</f>
        <v>2551.48</v>
      </c>
      <c r="N341" s="53"/>
      <c r="O341" s="49">
        <f t="shared" si="113"/>
        <v>39136.93</v>
      </c>
      <c r="P341" s="98">
        <f>P342+P349</f>
        <v>12878.08</v>
      </c>
      <c r="Q341" s="98">
        <f>Q342+Q349</f>
        <v>23707.37</v>
      </c>
      <c r="R341" s="98">
        <f>R342+R349</f>
        <v>2551.48</v>
      </c>
      <c r="S341" s="53"/>
      <c r="T341" s="53">
        <f t="shared" si="114"/>
        <v>87.332141887258615</v>
      </c>
      <c r="U341" s="125"/>
    </row>
    <row r="342" spans="1:27" s="54" customFormat="1" ht="34.5" customHeight="1" outlineLevel="2" x14ac:dyDescent="0.2">
      <c r="A342" s="116" t="s">
        <v>656</v>
      </c>
      <c r="B342" s="178" t="s">
        <v>331</v>
      </c>
      <c r="C342" s="179"/>
      <c r="D342" s="48"/>
      <c r="E342" s="57">
        <f t="shared" si="115"/>
        <v>2313.89</v>
      </c>
      <c r="F342" s="98"/>
      <c r="G342" s="98"/>
      <c r="H342" s="35">
        <f>SUM(H343:H348)</f>
        <v>2313.89</v>
      </c>
      <c r="I342" s="114"/>
      <c r="J342" s="57">
        <f t="shared" si="112"/>
        <v>264.89</v>
      </c>
      <c r="K342" s="98"/>
      <c r="L342" s="172"/>
      <c r="M342" s="35">
        <f>SUM(M343:M348)</f>
        <v>264.89</v>
      </c>
      <c r="N342" s="53"/>
      <c r="O342" s="57">
        <f t="shared" si="113"/>
        <v>264.89</v>
      </c>
      <c r="P342" s="98"/>
      <c r="Q342" s="172"/>
      <c r="R342" s="35">
        <f>SUM(R343:R348)</f>
        <v>264.89</v>
      </c>
      <c r="S342" s="53"/>
      <c r="T342" s="60">
        <f t="shared" si="114"/>
        <v>11.447821633699096</v>
      </c>
      <c r="U342" s="125"/>
    </row>
    <row r="343" spans="1:27" s="54" customFormat="1" ht="34.5" customHeight="1" outlineLevel="3" x14ac:dyDescent="0.2">
      <c r="A343" s="116" t="s">
        <v>657</v>
      </c>
      <c r="B343" s="165"/>
      <c r="C343" s="166" t="s">
        <v>648</v>
      </c>
      <c r="D343" s="48"/>
      <c r="E343" s="57">
        <f t="shared" si="115"/>
        <v>779.26</v>
      </c>
      <c r="F343" s="98"/>
      <c r="G343" s="98"/>
      <c r="H343" s="35">
        <v>779.26</v>
      </c>
      <c r="I343" s="114"/>
      <c r="J343" s="57">
        <f t="shared" si="112"/>
        <v>0</v>
      </c>
      <c r="K343" s="98"/>
      <c r="L343" s="172"/>
      <c r="M343" s="99">
        <v>0</v>
      </c>
      <c r="N343" s="60"/>
      <c r="O343" s="57">
        <f t="shared" si="113"/>
        <v>0</v>
      </c>
      <c r="P343" s="99"/>
      <c r="Q343" s="175"/>
      <c r="R343" s="99">
        <v>0</v>
      </c>
      <c r="S343" s="53"/>
      <c r="T343" s="60">
        <f t="shared" si="114"/>
        <v>0</v>
      </c>
      <c r="U343" s="125"/>
    </row>
    <row r="344" spans="1:27" s="54" customFormat="1" ht="34.5" customHeight="1" outlineLevel="3" x14ac:dyDescent="0.2">
      <c r="A344" s="116" t="s">
        <v>658</v>
      </c>
      <c r="B344" s="165"/>
      <c r="C344" s="166" t="s">
        <v>649</v>
      </c>
      <c r="D344" s="48"/>
      <c r="E344" s="57">
        <f t="shared" si="115"/>
        <v>825.1</v>
      </c>
      <c r="F344" s="98"/>
      <c r="G344" s="98"/>
      <c r="H344" s="35">
        <v>825.1</v>
      </c>
      <c r="I344" s="114"/>
      <c r="J344" s="57">
        <f t="shared" si="112"/>
        <v>0</v>
      </c>
      <c r="K344" s="98"/>
      <c r="L344" s="172"/>
      <c r="M344" s="99">
        <v>0</v>
      </c>
      <c r="N344" s="60"/>
      <c r="O344" s="57">
        <f t="shared" si="113"/>
        <v>0</v>
      </c>
      <c r="P344" s="99"/>
      <c r="Q344" s="175"/>
      <c r="R344" s="99">
        <v>0</v>
      </c>
      <c r="S344" s="53"/>
      <c r="T344" s="60">
        <f t="shared" si="114"/>
        <v>0</v>
      </c>
      <c r="U344" s="125"/>
    </row>
    <row r="345" spans="1:27" s="54" customFormat="1" ht="34.5" customHeight="1" outlineLevel="3" x14ac:dyDescent="0.2">
      <c r="A345" s="116" t="s">
        <v>659</v>
      </c>
      <c r="B345" s="165"/>
      <c r="C345" s="166" t="s">
        <v>650</v>
      </c>
      <c r="D345" s="48"/>
      <c r="E345" s="57">
        <f t="shared" si="115"/>
        <v>444.64</v>
      </c>
      <c r="F345" s="98"/>
      <c r="G345" s="98"/>
      <c r="H345" s="35">
        <v>444.64</v>
      </c>
      <c r="I345" s="114"/>
      <c r="J345" s="57">
        <f t="shared" si="112"/>
        <v>0</v>
      </c>
      <c r="K345" s="98"/>
      <c r="L345" s="172"/>
      <c r="M345" s="99">
        <v>0</v>
      </c>
      <c r="N345" s="60"/>
      <c r="O345" s="57">
        <f t="shared" si="113"/>
        <v>0</v>
      </c>
      <c r="P345" s="99"/>
      <c r="Q345" s="175"/>
      <c r="R345" s="99">
        <v>0</v>
      </c>
      <c r="S345" s="53"/>
      <c r="T345" s="60">
        <f t="shared" si="114"/>
        <v>0</v>
      </c>
      <c r="U345" s="125"/>
    </row>
    <row r="346" spans="1:27" s="54" customFormat="1" ht="34.5" customHeight="1" outlineLevel="3" x14ac:dyDescent="0.2">
      <c r="A346" s="116" t="s">
        <v>660</v>
      </c>
      <c r="B346" s="165"/>
      <c r="C346" s="166" t="s">
        <v>651</v>
      </c>
      <c r="D346" s="48"/>
      <c r="E346" s="57">
        <f t="shared" si="115"/>
        <v>80</v>
      </c>
      <c r="F346" s="98"/>
      <c r="G346" s="98"/>
      <c r="H346" s="35">
        <v>80</v>
      </c>
      <c r="I346" s="114"/>
      <c r="J346" s="57">
        <f t="shared" si="112"/>
        <v>80</v>
      </c>
      <c r="K346" s="98"/>
      <c r="L346" s="172"/>
      <c r="M346" s="99">
        <v>80</v>
      </c>
      <c r="N346" s="60"/>
      <c r="O346" s="57">
        <f t="shared" si="113"/>
        <v>80</v>
      </c>
      <c r="P346" s="99"/>
      <c r="Q346" s="175"/>
      <c r="R346" s="99">
        <v>80</v>
      </c>
      <c r="S346" s="53"/>
      <c r="T346" s="60">
        <f t="shared" si="114"/>
        <v>100</v>
      </c>
      <c r="U346" s="125"/>
    </row>
    <row r="347" spans="1:27" s="54" customFormat="1" ht="34.5" customHeight="1" outlineLevel="3" x14ac:dyDescent="0.2">
      <c r="A347" s="116" t="s">
        <v>661</v>
      </c>
      <c r="B347" s="165"/>
      <c r="C347" s="166" t="s">
        <v>652</v>
      </c>
      <c r="D347" s="48"/>
      <c r="E347" s="57">
        <f t="shared" si="115"/>
        <v>67</v>
      </c>
      <c r="F347" s="98"/>
      <c r="G347" s="98"/>
      <c r="H347" s="35">
        <v>67</v>
      </c>
      <c r="I347" s="114"/>
      <c r="J347" s="57">
        <f t="shared" si="112"/>
        <v>67</v>
      </c>
      <c r="K347" s="98"/>
      <c r="L347" s="172"/>
      <c r="M347" s="99">
        <v>67</v>
      </c>
      <c r="N347" s="60"/>
      <c r="O347" s="57">
        <f t="shared" si="113"/>
        <v>67</v>
      </c>
      <c r="P347" s="99"/>
      <c r="Q347" s="175"/>
      <c r="R347" s="99">
        <v>67</v>
      </c>
      <c r="S347" s="53"/>
      <c r="T347" s="60">
        <f t="shared" si="114"/>
        <v>100</v>
      </c>
      <c r="U347" s="125"/>
    </row>
    <row r="348" spans="1:27" s="54" customFormat="1" ht="34.5" customHeight="1" outlineLevel="3" x14ac:dyDescent="0.2">
      <c r="A348" s="116" t="s">
        <v>662</v>
      </c>
      <c r="B348" s="165"/>
      <c r="C348" s="166" t="s">
        <v>653</v>
      </c>
      <c r="D348" s="48"/>
      <c r="E348" s="57">
        <f t="shared" si="115"/>
        <v>117.89</v>
      </c>
      <c r="F348" s="98"/>
      <c r="G348" s="98"/>
      <c r="H348" s="35">
        <v>117.89</v>
      </c>
      <c r="I348" s="114"/>
      <c r="J348" s="57">
        <f t="shared" si="112"/>
        <v>117.89</v>
      </c>
      <c r="K348" s="98"/>
      <c r="L348" s="172"/>
      <c r="M348" s="99">
        <v>117.89</v>
      </c>
      <c r="N348" s="60"/>
      <c r="O348" s="57">
        <f t="shared" si="113"/>
        <v>117.89</v>
      </c>
      <c r="P348" s="99"/>
      <c r="Q348" s="175"/>
      <c r="R348" s="99">
        <v>117.89</v>
      </c>
      <c r="S348" s="53"/>
      <c r="T348" s="60">
        <f t="shared" si="114"/>
        <v>100</v>
      </c>
      <c r="U348" s="125"/>
    </row>
    <row r="349" spans="1:27" s="54" customFormat="1" ht="34.5" customHeight="1" outlineLevel="2" x14ac:dyDescent="0.2">
      <c r="A349" s="116" t="s">
        <v>663</v>
      </c>
      <c r="B349" s="178" t="s">
        <v>654</v>
      </c>
      <c r="C349" s="179"/>
      <c r="D349" s="48"/>
      <c r="E349" s="40">
        <f>SUM(F349:I349)</f>
        <v>42500</v>
      </c>
      <c r="F349" s="36">
        <f>F350</f>
        <v>14080</v>
      </c>
      <c r="G349" s="36">
        <f t="shared" ref="G349:H349" si="117">G350</f>
        <v>25920</v>
      </c>
      <c r="H349" s="36">
        <f t="shared" si="117"/>
        <v>2500</v>
      </c>
      <c r="I349" s="114"/>
      <c r="J349" s="57">
        <f t="shared" si="112"/>
        <v>38872.039999999994</v>
      </c>
      <c r="K349" s="36">
        <f>K350</f>
        <v>12878.08</v>
      </c>
      <c r="L349" s="36">
        <f t="shared" ref="L349" si="118">L350</f>
        <v>23707.37</v>
      </c>
      <c r="M349" s="36">
        <f t="shared" ref="M349" si="119">M350</f>
        <v>2286.59</v>
      </c>
      <c r="N349" s="53"/>
      <c r="O349" s="57">
        <f t="shared" si="113"/>
        <v>38872.039999999994</v>
      </c>
      <c r="P349" s="36">
        <f>P350</f>
        <v>12878.08</v>
      </c>
      <c r="Q349" s="36">
        <f t="shared" ref="Q349" si="120">Q350</f>
        <v>23707.37</v>
      </c>
      <c r="R349" s="36">
        <f t="shared" ref="R349" si="121">R350</f>
        <v>2286.59</v>
      </c>
      <c r="S349" s="53"/>
      <c r="T349" s="60">
        <f t="shared" si="114"/>
        <v>91.463623529411748</v>
      </c>
      <c r="U349" s="125"/>
    </row>
    <row r="350" spans="1:27" ht="27" customHeight="1" outlineLevel="3" x14ac:dyDescent="0.2">
      <c r="A350" s="116" t="s">
        <v>664</v>
      </c>
      <c r="B350" s="165"/>
      <c r="C350" s="166" t="s">
        <v>655</v>
      </c>
      <c r="D350" s="117"/>
      <c r="E350" s="40">
        <f>SUM(F350:I350)</f>
        <v>42500</v>
      </c>
      <c r="F350" s="36">
        <v>14080</v>
      </c>
      <c r="G350" s="36">
        <v>25920</v>
      </c>
      <c r="H350" s="35">
        <v>2500</v>
      </c>
      <c r="I350" s="37"/>
      <c r="J350" s="57">
        <f t="shared" si="112"/>
        <v>38872.039999999994</v>
      </c>
      <c r="K350" s="38">
        <v>12878.08</v>
      </c>
      <c r="L350" s="100">
        <v>23707.37</v>
      </c>
      <c r="M350" s="62">
        <v>2286.59</v>
      </c>
      <c r="N350" s="38"/>
      <c r="O350" s="40">
        <f t="shared" si="113"/>
        <v>38872.039999999994</v>
      </c>
      <c r="P350" s="38">
        <v>12878.08</v>
      </c>
      <c r="Q350" s="100">
        <v>23707.37</v>
      </c>
      <c r="R350" s="62">
        <v>2286.59</v>
      </c>
      <c r="S350" s="38"/>
      <c r="T350" s="60">
        <f t="shared" si="114"/>
        <v>91.463623529411748</v>
      </c>
      <c r="U350" s="80"/>
    </row>
    <row r="351" spans="1:27" ht="15.75" customHeight="1" x14ac:dyDescent="0.2">
      <c r="A351" s="126"/>
      <c r="B351" s="225" t="s">
        <v>12</v>
      </c>
      <c r="C351" s="226"/>
      <c r="D351" s="126"/>
      <c r="E351" s="127">
        <f>G351+H351+I351+F351</f>
        <v>800216.28999999992</v>
      </c>
      <c r="F351" s="128">
        <f>F9+F19+F43+F86+F91+F152+F175+F230+F261+F293+F300</f>
        <v>14080</v>
      </c>
      <c r="G351" s="128">
        <f>G9+G19+G43+G86+G91+G152+G175+G230+G261+G293+G300</f>
        <v>29300.5</v>
      </c>
      <c r="H351" s="128">
        <f>H9+H19+H43+H86+H91+H152+H175+H230+H261+H293+H300</f>
        <v>755050.92999999993</v>
      </c>
      <c r="I351" s="128">
        <f>I9+I19+I43+I86+I91+I152+I175+I230+I261+I293+I300</f>
        <v>1784.8600000000001</v>
      </c>
      <c r="J351" s="127">
        <f>L351+M351+N351+K351</f>
        <v>449712.51899999997</v>
      </c>
      <c r="K351" s="128">
        <f>K9+K19+K43+K86+K91+K152+K175+K230+K261+K293+K300</f>
        <v>12878.08</v>
      </c>
      <c r="L351" s="128">
        <f>L9+L19+L43+L86+L91+L152+L175+L230+L261+L293+L300</f>
        <v>27087.87</v>
      </c>
      <c r="M351" s="128">
        <f>M9+M19+M43+M86+M91+M152+M175+M230+M261+M293+M300</f>
        <v>408427.26899999997</v>
      </c>
      <c r="N351" s="128">
        <f>N9+N19+N43+N86+N91+N152+N175+N230+N261+N293+N300</f>
        <v>1319.3000000000002</v>
      </c>
      <c r="O351" s="127">
        <f>Q351+R351+S351+P351</f>
        <v>448693.80799999996</v>
      </c>
      <c r="P351" s="128">
        <f>P9+P19+P43+P86+P91+P152+P175+P230+P261+P293+P300</f>
        <v>12878.08</v>
      </c>
      <c r="Q351" s="128">
        <f>Q9+Q19+Q43+Q86+Q91+Q152+Q175+Q230+Q261+Q293+Q300</f>
        <v>27087.87</v>
      </c>
      <c r="R351" s="128">
        <f>R9+R19+R43+R86+R91+R152+R175+R230+R261+R293+R300</f>
        <v>407408.55799999996</v>
      </c>
      <c r="S351" s="128">
        <f>S9+S19+S43+S86+S91+S152+S175+S230+S261+S293+S300</f>
        <v>1319.3000000000002</v>
      </c>
      <c r="T351" s="129">
        <f>O351/E351*100</f>
        <v>56.071566351142387</v>
      </c>
    </row>
    <row r="352" spans="1:27" x14ac:dyDescent="0.2">
      <c r="E352" s="130"/>
    </row>
    <row r="353" spans="7:18" x14ac:dyDescent="0.2">
      <c r="G353" s="131"/>
      <c r="H353" s="131"/>
      <c r="J353" s="132"/>
      <c r="K353" s="132"/>
      <c r="L353" s="132"/>
      <c r="M353" s="132"/>
      <c r="P353" s="153"/>
      <c r="Q353" s="153"/>
      <c r="R353" s="153"/>
    </row>
  </sheetData>
  <sheetProtection selectLockedCells="1"/>
  <mergeCells count="151">
    <mergeCell ref="B74:C74"/>
    <mergeCell ref="B45:C45"/>
    <mergeCell ref="B33:C33"/>
    <mergeCell ref="B42:C42"/>
    <mergeCell ref="B41:C41"/>
    <mergeCell ref="B40:C40"/>
    <mergeCell ref="B39:C39"/>
    <mergeCell ref="B38:C38"/>
    <mergeCell ref="B37:C37"/>
    <mergeCell ref="B36:C36"/>
    <mergeCell ref="B70:C70"/>
    <mergeCell ref="B46:C46"/>
    <mergeCell ref="B49:C49"/>
    <mergeCell ref="B52:C52"/>
    <mergeCell ref="B61:C61"/>
    <mergeCell ref="B68:C68"/>
    <mergeCell ref="B28:C28"/>
    <mergeCell ref="B35:C35"/>
    <mergeCell ref="B34:C34"/>
    <mergeCell ref="B31:C31"/>
    <mergeCell ref="B30:C30"/>
    <mergeCell ref="B29:C29"/>
    <mergeCell ref="B32:C32"/>
    <mergeCell ref="B43:C43"/>
    <mergeCell ref="B44:C44"/>
    <mergeCell ref="B220:C220"/>
    <mergeCell ref="B221:C221"/>
    <mergeCell ref="B341:C341"/>
    <mergeCell ref="B351:C351"/>
    <mergeCell ref="B300:C300"/>
    <mergeCell ref="B301:C301"/>
    <mergeCell ref="B302:C302"/>
    <mergeCell ref="B326:C326"/>
    <mergeCell ref="B291:C291"/>
    <mergeCell ref="B293:C293"/>
    <mergeCell ref="B294:C294"/>
    <mergeCell ref="B297:C297"/>
    <mergeCell ref="B299:C299"/>
    <mergeCell ref="B311:C311"/>
    <mergeCell ref="B315:C315"/>
    <mergeCell ref="B323:C323"/>
    <mergeCell ref="B337:C337"/>
    <mergeCell ref="B338:C338"/>
    <mergeCell ref="B339:C339"/>
    <mergeCell ref="B342:C342"/>
    <mergeCell ref="B349:C349"/>
    <mergeCell ref="B224:C224"/>
    <mergeCell ref="B225:C225"/>
    <mergeCell ref="B226:C226"/>
    <mergeCell ref="B227:C227"/>
    <mergeCell ref="B228:C228"/>
    <mergeCell ref="B229:C229"/>
    <mergeCell ref="B251:C251"/>
    <mergeCell ref="B254:C254"/>
    <mergeCell ref="B230:C230"/>
    <mergeCell ref="B231:C231"/>
    <mergeCell ref="B244:C244"/>
    <mergeCell ref="B298:C298"/>
    <mergeCell ref="B296:C296"/>
    <mergeCell ref="B295:C295"/>
    <mergeCell ref="B268:C268"/>
    <mergeCell ref="B261:C261"/>
    <mergeCell ref="B262:C262"/>
    <mergeCell ref="B263:C263"/>
    <mergeCell ref="B264:C264"/>
    <mergeCell ref="B267:C267"/>
    <mergeCell ref="O6:S6"/>
    <mergeCell ref="O7:S7"/>
    <mergeCell ref="T6:T8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B9:C9"/>
    <mergeCell ref="B10:C10"/>
    <mergeCell ref="B14:C14"/>
    <mergeCell ref="B19:C19"/>
    <mergeCell ref="B21:C21"/>
    <mergeCell ref="B22:C22"/>
    <mergeCell ref="B23:C23"/>
    <mergeCell ref="B24:C24"/>
    <mergeCell ref="B27:C27"/>
    <mergeCell ref="B11:C11"/>
    <mergeCell ref="B12:C12"/>
    <mergeCell ref="B16:C16"/>
    <mergeCell ref="B13:C13"/>
    <mergeCell ref="B17:C17"/>
    <mergeCell ref="B18:C18"/>
    <mergeCell ref="B15:C15"/>
    <mergeCell ref="B129:C129"/>
    <mergeCell ref="B150:C150"/>
    <mergeCell ref="B151:C151"/>
    <mergeCell ref="B152:C152"/>
    <mergeCell ref="B153:C153"/>
    <mergeCell ref="B154:C154"/>
    <mergeCell ref="B159:C159"/>
    <mergeCell ref="B75:C75"/>
    <mergeCell ref="B76:C76"/>
    <mergeCell ref="B77:C77"/>
    <mergeCell ref="B78:C78"/>
    <mergeCell ref="B79:C79"/>
    <mergeCell ref="B86:C86"/>
    <mergeCell ref="B87:C87"/>
    <mergeCell ref="B88:C88"/>
    <mergeCell ref="B80:C80"/>
    <mergeCell ref="B85:C85"/>
    <mergeCell ref="B84:C84"/>
    <mergeCell ref="B83:C83"/>
    <mergeCell ref="B82:C82"/>
    <mergeCell ref="B81:C81"/>
    <mergeCell ref="B89:C89"/>
    <mergeCell ref="B90:C90"/>
    <mergeCell ref="B91:C91"/>
    <mergeCell ref="B92:C92"/>
    <mergeCell ref="B93:C93"/>
    <mergeCell ref="B124:C124"/>
    <mergeCell ref="B125:C125"/>
    <mergeCell ref="B128:C128"/>
    <mergeCell ref="B94:C94"/>
    <mergeCell ref="B123:C123"/>
    <mergeCell ref="B126:C126"/>
    <mergeCell ref="B127:C127"/>
    <mergeCell ref="B162:C162"/>
    <mergeCell ref="B163:C163"/>
    <mergeCell ref="B164:C164"/>
    <mergeCell ref="B199:C199"/>
    <mergeCell ref="B204:C204"/>
    <mergeCell ref="B205:C205"/>
    <mergeCell ref="B212:C212"/>
    <mergeCell ref="B213:C213"/>
    <mergeCell ref="B174:C174"/>
    <mergeCell ref="B169:C169"/>
    <mergeCell ref="B170:C170"/>
    <mergeCell ref="B171:C171"/>
    <mergeCell ref="B165:C165"/>
    <mergeCell ref="B166:C166"/>
    <mergeCell ref="B167:C167"/>
    <mergeCell ref="B168:C168"/>
    <mergeCell ref="B173:C173"/>
    <mergeCell ref="B203:C203"/>
    <mergeCell ref="B175:C175"/>
    <mergeCell ref="B176:C176"/>
    <mergeCell ref="B177:C177"/>
    <mergeCell ref="B187:C187"/>
    <mergeCell ref="B191:C191"/>
  </mergeCells>
  <pageMargins left="0" right="0" top="0.35433070866141736" bottom="0.59055118110236227" header="0.31496062992125984" footer="0.31496062992125984"/>
  <pageSetup paperSize="9" scale="57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topLeftCell="A7" workbookViewId="0">
      <selection activeCell="I11" sqref="I11"/>
    </sheetView>
  </sheetViews>
  <sheetFormatPr defaultRowHeight="15.75" x14ac:dyDescent="0.25"/>
  <cols>
    <col min="1" max="1" width="5.85546875" style="1" customWidth="1"/>
    <col min="2" max="2" width="84.28515625" style="1" customWidth="1"/>
    <col min="3" max="3" width="11.85546875" style="2" customWidth="1"/>
    <col min="4" max="4" width="24.140625" style="1" customWidth="1"/>
    <col min="5" max="5" width="14.85546875" style="1" customWidth="1"/>
    <col min="6" max="6" width="15.5703125" style="1" customWidth="1"/>
    <col min="7" max="7" width="42.42578125" style="1" customWidth="1"/>
    <col min="8" max="8" width="14" style="1" bestFit="1" customWidth="1"/>
    <col min="9" max="9" width="13.140625" style="1" bestFit="1" customWidth="1"/>
    <col min="10" max="16384" width="9.140625" style="1"/>
  </cols>
  <sheetData>
    <row r="1" spans="1:11" ht="24" customHeight="1" x14ac:dyDescent="0.25">
      <c r="A1" s="235" t="s">
        <v>186</v>
      </c>
      <c r="B1" s="235"/>
      <c r="C1" s="235"/>
      <c r="D1" s="235"/>
      <c r="E1" s="235"/>
      <c r="F1" s="235"/>
      <c r="G1" s="235"/>
    </row>
    <row r="3" spans="1:11" ht="47.25" customHeight="1" x14ac:dyDescent="0.25">
      <c r="A3" s="236" t="s">
        <v>0</v>
      </c>
      <c r="B3" s="236" t="s">
        <v>73</v>
      </c>
      <c r="C3" s="236" t="s">
        <v>74</v>
      </c>
      <c r="D3" s="242" t="s">
        <v>75</v>
      </c>
      <c r="E3" s="243"/>
      <c r="F3" s="244"/>
      <c r="G3" s="236" t="s">
        <v>76</v>
      </c>
      <c r="H3" s="10"/>
      <c r="I3" s="10"/>
      <c r="J3" s="10"/>
      <c r="K3" s="10"/>
    </row>
    <row r="4" spans="1:11" ht="30" customHeight="1" x14ac:dyDescent="0.25">
      <c r="A4" s="237"/>
      <c r="B4" s="237"/>
      <c r="C4" s="237"/>
      <c r="D4" s="236" t="s">
        <v>77</v>
      </c>
      <c r="E4" s="245" t="s">
        <v>78</v>
      </c>
      <c r="F4" s="245"/>
      <c r="G4" s="237"/>
      <c r="H4" s="10"/>
      <c r="I4" s="10"/>
      <c r="J4" s="10"/>
      <c r="K4" s="10"/>
    </row>
    <row r="5" spans="1:11" x14ac:dyDescent="0.25">
      <c r="A5" s="238"/>
      <c r="B5" s="238"/>
      <c r="C5" s="238"/>
      <c r="D5" s="238"/>
      <c r="E5" s="11" t="s">
        <v>79</v>
      </c>
      <c r="F5" s="11" t="s">
        <v>80</v>
      </c>
      <c r="G5" s="238"/>
      <c r="H5" s="10"/>
      <c r="I5" s="10"/>
      <c r="J5" s="10"/>
      <c r="K5" s="10"/>
    </row>
    <row r="6" spans="1:11" ht="33" customHeight="1" x14ac:dyDescent="0.25">
      <c r="A6" s="239" t="s">
        <v>14</v>
      </c>
      <c r="B6" s="240"/>
      <c r="C6" s="240"/>
      <c r="D6" s="240"/>
      <c r="E6" s="240"/>
      <c r="F6" s="240"/>
      <c r="G6" s="241"/>
      <c r="H6" s="10"/>
      <c r="I6" s="10"/>
      <c r="J6" s="10"/>
      <c r="K6" s="10"/>
    </row>
    <row r="7" spans="1:11" ht="46.5" customHeight="1" x14ac:dyDescent="0.25">
      <c r="A7" s="3">
        <v>1</v>
      </c>
      <c r="B7" s="5" t="s">
        <v>81</v>
      </c>
      <c r="C7" s="3" t="s">
        <v>88</v>
      </c>
      <c r="D7" s="3">
        <v>8.1</v>
      </c>
      <c r="E7" s="3">
        <v>1.4</v>
      </c>
      <c r="F7" s="3">
        <v>10.4</v>
      </c>
      <c r="G7" s="4"/>
      <c r="H7" s="10"/>
      <c r="I7" s="10"/>
      <c r="J7" s="10"/>
      <c r="K7" s="10"/>
    </row>
    <row r="8" spans="1:11" ht="32.25" customHeight="1" x14ac:dyDescent="0.25">
      <c r="A8" s="3">
        <v>2</v>
      </c>
      <c r="B8" s="5" t="s">
        <v>82</v>
      </c>
      <c r="C8" s="3" t="s">
        <v>87</v>
      </c>
      <c r="D8" s="3">
        <v>4</v>
      </c>
      <c r="E8" s="3">
        <v>2</v>
      </c>
      <c r="F8" s="3">
        <v>9</v>
      </c>
      <c r="G8" s="4"/>
      <c r="H8" s="10"/>
      <c r="I8" s="10"/>
      <c r="J8" s="10"/>
      <c r="K8" s="10"/>
    </row>
    <row r="9" spans="1:11" ht="42" customHeight="1" x14ac:dyDescent="0.25">
      <c r="A9" s="3">
        <v>3</v>
      </c>
      <c r="B9" s="5" t="s">
        <v>83</v>
      </c>
      <c r="C9" s="3" t="s">
        <v>87</v>
      </c>
      <c r="D9" s="3">
        <v>17</v>
      </c>
      <c r="E9" s="3" t="s">
        <v>89</v>
      </c>
      <c r="F9" s="3">
        <v>17</v>
      </c>
      <c r="G9" s="4"/>
      <c r="H9" s="10"/>
      <c r="I9" s="10"/>
      <c r="J9" s="10"/>
      <c r="K9" s="10"/>
    </row>
    <row r="10" spans="1:11" ht="47.25" customHeight="1" x14ac:dyDescent="0.25">
      <c r="A10" s="3">
        <v>4</v>
      </c>
      <c r="B10" s="5" t="s">
        <v>84</v>
      </c>
      <c r="C10" s="3" t="s">
        <v>88</v>
      </c>
      <c r="D10" s="3">
        <v>0.3</v>
      </c>
      <c r="E10" s="3">
        <v>0.3</v>
      </c>
      <c r="F10" s="3" t="s">
        <v>53</v>
      </c>
      <c r="G10" s="4" t="s">
        <v>198</v>
      </c>
      <c r="H10" s="10"/>
      <c r="I10" s="10"/>
      <c r="J10" s="10"/>
      <c r="K10" s="10"/>
    </row>
    <row r="11" spans="1:11" ht="30" customHeight="1" x14ac:dyDescent="0.25">
      <c r="A11" s="3">
        <v>5</v>
      </c>
      <c r="B11" s="5" t="s">
        <v>85</v>
      </c>
      <c r="C11" s="3" t="s">
        <v>88</v>
      </c>
      <c r="D11" s="3">
        <v>1</v>
      </c>
      <c r="E11" s="3">
        <v>0.5</v>
      </c>
      <c r="F11" s="3" t="s">
        <v>53</v>
      </c>
      <c r="G11" s="4" t="s">
        <v>198</v>
      </c>
      <c r="H11" s="10"/>
      <c r="I11" s="10"/>
      <c r="J11" s="10"/>
      <c r="K11" s="10"/>
    </row>
    <row r="12" spans="1:11" ht="22.5" customHeight="1" x14ac:dyDescent="0.25">
      <c r="A12" s="3">
        <v>6</v>
      </c>
      <c r="B12" s="5" t="s">
        <v>86</v>
      </c>
      <c r="C12" s="3" t="s">
        <v>88</v>
      </c>
      <c r="D12" s="3">
        <v>13.8</v>
      </c>
      <c r="E12" s="3">
        <v>4.8</v>
      </c>
      <c r="F12" s="3">
        <v>7.6</v>
      </c>
      <c r="G12" s="4"/>
      <c r="H12" s="10"/>
      <c r="I12" s="10"/>
      <c r="J12" s="10"/>
      <c r="K12" s="10"/>
    </row>
    <row r="13" spans="1:11" ht="33.75" customHeight="1" x14ac:dyDescent="0.25">
      <c r="A13" s="232" t="s">
        <v>15</v>
      </c>
      <c r="B13" s="233"/>
      <c r="C13" s="233"/>
      <c r="D13" s="233"/>
      <c r="E13" s="233"/>
      <c r="F13" s="233"/>
      <c r="G13" s="234"/>
      <c r="H13" s="10"/>
      <c r="I13" s="10"/>
      <c r="J13" s="10"/>
      <c r="K13" s="10"/>
    </row>
    <row r="14" spans="1:11" ht="45.75" customHeight="1" x14ac:dyDescent="0.25">
      <c r="A14" s="3">
        <v>1</v>
      </c>
      <c r="B14" s="5" t="s">
        <v>90</v>
      </c>
      <c r="C14" s="3" t="s">
        <v>88</v>
      </c>
      <c r="D14" s="3">
        <v>100</v>
      </c>
      <c r="E14" s="3">
        <v>100</v>
      </c>
      <c r="F14" s="13">
        <v>100</v>
      </c>
      <c r="G14" s="4"/>
      <c r="H14" s="10"/>
      <c r="I14" s="10"/>
      <c r="J14" s="10"/>
      <c r="K14" s="10"/>
    </row>
    <row r="15" spans="1:11" x14ac:dyDescent="0.25">
      <c r="A15" s="3">
        <v>2</v>
      </c>
      <c r="B15" s="5" t="s">
        <v>91</v>
      </c>
      <c r="C15" s="3" t="s">
        <v>96</v>
      </c>
      <c r="D15" s="3">
        <v>22</v>
      </c>
      <c r="E15" s="3">
        <v>22</v>
      </c>
      <c r="F15" s="13">
        <v>22</v>
      </c>
      <c r="G15" s="4"/>
      <c r="H15" s="10"/>
      <c r="I15" s="10"/>
      <c r="J15" s="10"/>
      <c r="K15" s="10"/>
    </row>
    <row r="16" spans="1:11" ht="31.5" x14ac:dyDescent="0.25">
      <c r="A16" s="3">
        <v>3</v>
      </c>
      <c r="B16" s="5" t="s">
        <v>92</v>
      </c>
      <c r="C16" s="3" t="s">
        <v>88</v>
      </c>
      <c r="D16" s="3">
        <v>0</v>
      </c>
      <c r="E16" s="3">
        <v>0</v>
      </c>
      <c r="F16" s="13">
        <v>0</v>
      </c>
      <c r="G16" s="4"/>
      <c r="H16" s="10"/>
      <c r="I16" s="10"/>
      <c r="J16" s="10"/>
      <c r="K16" s="10"/>
    </row>
    <row r="17" spans="1:11" ht="31.5" x14ac:dyDescent="0.25">
      <c r="A17" s="3">
        <v>4</v>
      </c>
      <c r="B17" s="5" t="s">
        <v>93</v>
      </c>
      <c r="C17" s="3" t="s">
        <v>87</v>
      </c>
      <c r="D17" s="3">
        <v>0</v>
      </c>
      <c r="E17" s="3">
        <v>0</v>
      </c>
      <c r="F17" s="13">
        <v>0</v>
      </c>
      <c r="G17" s="4"/>
      <c r="H17" s="10"/>
      <c r="I17" s="10"/>
      <c r="J17" s="10"/>
      <c r="K17" s="10"/>
    </row>
    <row r="18" spans="1:11" x14ac:dyDescent="0.25">
      <c r="A18" s="3">
        <v>5</v>
      </c>
      <c r="B18" s="5" t="s">
        <v>94</v>
      </c>
      <c r="C18" s="3" t="s">
        <v>87</v>
      </c>
      <c r="D18" s="3">
        <v>0</v>
      </c>
      <c r="E18" s="3">
        <v>0</v>
      </c>
      <c r="F18" s="13">
        <v>0</v>
      </c>
      <c r="G18" s="4"/>
      <c r="H18" s="10"/>
      <c r="I18" s="10"/>
      <c r="J18" s="10"/>
      <c r="K18" s="10"/>
    </row>
    <row r="19" spans="1:11" ht="47.25" x14ac:dyDescent="0.25">
      <c r="A19" s="3">
        <v>6</v>
      </c>
      <c r="B19" s="5" t="s">
        <v>95</v>
      </c>
      <c r="C19" s="3" t="s">
        <v>87</v>
      </c>
      <c r="D19" s="3">
        <v>5343</v>
      </c>
      <c r="E19" s="3">
        <v>5371</v>
      </c>
      <c r="F19" s="13">
        <v>5371</v>
      </c>
      <c r="G19" s="4"/>
      <c r="H19" s="10"/>
      <c r="I19" s="10"/>
      <c r="J19" s="10"/>
      <c r="K19" s="10"/>
    </row>
    <row r="20" spans="1:11" ht="23.25" customHeight="1" x14ac:dyDescent="0.25">
      <c r="A20" s="232" t="s">
        <v>16</v>
      </c>
      <c r="B20" s="233"/>
      <c r="C20" s="233"/>
      <c r="D20" s="233"/>
      <c r="E20" s="233"/>
      <c r="F20" s="233"/>
      <c r="G20" s="234"/>
      <c r="H20" s="10"/>
      <c r="I20" s="10"/>
      <c r="J20" s="10"/>
      <c r="K20" s="10"/>
    </row>
    <row r="21" spans="1:11" ht="31.5" x14ac:dyDescent="0.25">
      <c r="A21" s="3">
        <v>1</v>
      </c>
      <c r="B21" s="6" t="s">
        <v>175</v>
      </c>
      <c r="C21" s="3" t="s">
        <v>87</v>
      </c>
      <c r="D21" s="3">
        <v>209</v>
      </c>
      <c r="E21" s="3">
        <v>112</v>
      </c>
      <c r="F21" s="3">
        <v>192</v>
      </c>
      <c r="G21" s="4"/>
      <c r="H21" s="10"/>
      <c r="I21" s="10"/>
      <c r="J21" s="10"/>
      <c r="K21" s="10"/>
    </row>
    <row r="22" spans="1:11" ht="19.5" customHeight="1" x14ac:dyDescent="0.25">
      <c r="A22" s="14">
        <v>2</v>
      </c>
      <c r="B22" s="15" t="s">
        <v>171</v>
      </c>
      <c r="C22" s="3" t="s">
        <v>87</v>
      </c>
      <c r="D22" s="3">
        <v>38</v>
      </c>
      <c r="E22" s="3">
        <v>13</v>
      </c>
      <c r="F22" s="3">
        <v>14</v>
      </c>
      <c r="G22" s="4"/>
      <c r="H22" s="10"/>
      <c r="I22" s="10"/>
      <c r="J22" s="10"/>
      <c r="K22" s="10"/>
    </row>
    <row r="23" spans="1:11" ht="19.5" customHeight="1" x14ac:dyDescent="0.25">
      <c r="A23" s="14">
        <v>3</v>
      </c>
      <c r="B23" s="15" t="s">
        <v>97</v>
      </c>
      <c r="C23" s="3" t="s">
        <v>87</v>
      </c>
      <c r="D23" s="3">
        <v>11</v>
      </c>
      <c r="E23" s="3">
        <v>9</v>
      </c>
      <c r="F23" s="3">
        <v>10</v>
      </c>
      <c r="G23" s="4"/>
      <c r="H23" s="10"/>
      <c r="I23" s="10"/>
      <c r="J23" s="10"/>
      <c r="K23" s="10"/>
    </row>
    <row r="24" spans="1:11" ht="48.75" customHeight="1" x14ac:dyDescent="0.25">
      <c r="A24" s="246">
        <v>4</v>
      </c>
      <c r="B24" s="248" t="s">
        <v>98</v>
      </c>
      <c r="C24" s="3" t="s">
        <v>88</v>
      </c>
      <c r="D24" s="3">
        <v>100</v>
      </c>
      <c r="E24" s="3">
        <v>100</v>
      </c>
      <c r="F24" s="3">
        <v>130</v>
      </c>
      <c r="G24" s="246" t="s">
        <v>197</v>
      </c>
      <c r="H24" s="10"/>
      <c r="I24" s="10"/>
      <c r="J24" s="10"/>
      <c r="K24" s="10"/>
    </row>
    <row r="25" spans="1:11" x14ac:dyDescent="0.25">
      <c r="A25" s="247"/>
      <c r="B25" s="249"/>
      <c r="C25" s="3" t="s">
        <v>87</v>
      </c>
      <c r="D25" s="3">
        <v>31100</v>
      </c>
      <c r="E25" s="3">
        <v>26200</v>
      </c>
      <c r="F25" s="3">
        <v>33945</v>
      </c>
      <c r="G25" s="247"/>
      <c r="H25" s="10"/>
      <c r="I25" s="10"/>
      <c r="J25" s="10"/>
      <c r="K25" s="10"/>
    </row>
    <row r="26" spans="1:11" ht="47.25" x14ac:dyDescent="0.25">
      <c r="A26" s="3">
        <v>5</v>
      </c>
      <c r="B26" s="6" t="s">
        <v>99</v>
      </c>
      <c r="C26" s="3" t="s">
        <v>88</v>
      </c>
      <c r="D26" s="3">
        <v>75</v>
      </c>
      <c r="E26" s="3">
        <v>81.5</v>
      </c>
      <c r="F26" s="3">
        <v>81.5</v>
      </c>
      <c r="G26" s="4"/>
      <c r="H26" s="10"/>
      <c r="I26" s="10"/>
      <c r="J26" s="10"/>
      <c r="K26" s="10"/>
    </row>
    <row r="27" spans="1:11" ht="36" customHeight="1" x14ac:dyDescent="0.25">
      <c r="A27" s="232" t="s">
        <v>17</v>
      </c>
      <c r="B27" s="233"/>
      <c r="C27" s="233"/>
      <c r="D27" s="233"/>
      <c r="E27" s="233"/>
      <c r="F27" s="233"/>
      <c r="G27" s="234"/>
      <c r="H27" s="10"/>
      <c r="I27" s="10"/>
      <c r="J27" s="10"/>
      <c r="K27" s="10"/>
    </row>
    <row r="28" spans="1:11" x14ac:dyDescent="0.25">
      <c r="A28" s="3">
        <v>1</v>
      </c>
      <c r="B28" s="6" t="s">
        <v>100</v>
      </c>
      <c r="C28" s="3" t="s">
        <v>104</v>
      </c>
      <c r="D28" s="3">
        <v>9</v>
      </c>
      <c r="E28" s="3">
        <v>1</v>
      </c>
      <c r="F28" s="3">
        <v>1</v>
      </c>
      <c r="G28" s="3"/>
      <c r="H28" s="10"/>
      <c r="I28" s="10"/>
      <c r="J28" s="10"/>
      <c r="K28" s="10"/>
    </row>
    <row r="29" spans="1:11" x14ac:dyDescent="0.25">
      <c r="A29" s="250" t="s">
        <v>18</v>
      </c>
      <c r="B29" s="250"/>
      <c r="C29" s="250"/>
      <c r="D29" s="250"/>
      <c r="E29" s="250"/>
      <c r="F29" s="250"/>
      <c r="G29" s="250"/>
      <c r="H29" s="10"/>
      <c r="I29" s="10"/>
      <c r="J29" s="10"/>
      <c r="K29" s="10"/>
    </row>
    <row r="30" spans="1:11" x14ac:dyDescent="0.25">
      <c r="A30" s="3">
        <v>2</v>
      </c>
      <c r="B30" s="6" t="s">
        <v>101</v>
      </c>
      <c r="C30" s="3" t="s">
        <v>176</v>
      </c>
      <c r="D30" s="3">
        <v>106.6</v>
      </c>
      <c r="E30" s="3">
        <v>104.4</v>
      </c>
      <c r="F30" s="20">
        <v>104.4</v>
      </c>
      <c r="G30" s="3"/>
      <c r="H30" s="10"/>
      <c r="I30" s="10"/>
      <c r="J30" s="10"/>
      <c r="K30" s="10"/>
    </row>
    <row r="31" spans="1:11" x14ac:dyDescent="0.25">
      <c r="A31" s="250" t="s">
        <v>102</v>
      </c>
      <c r="B31" s="250"/>
      <c r="C31" s="250"/>
      <c r="D31" s="250"/>
      <c r="E31" s="250"/>
      <c r="F31" s="250"/>
      <c r="G31" s="250"/>
      <c r="H31" s="10"/>
      <c r="I31" s="10"/>
      <c r="J31" s="10"/>
      <c r="K31" s="10"/>
    </row>
    <row r="32" spans="1:11" x14ac:dyDescent="0.25">
      <c r="A32" s="3">
        <v>3</v>
      </c>
      <c r="B32" s="6" t="s">
        <v>101</v>
      </c>
      <c r="C32" s="3" t="s">
        <v>176</v>
      </c>
      <c r="D32" s="3">
        <v>1.57</v>
      </c>
      <c r="E32" s="3">
        <v>1.74</v>
      </c>
      <c r="F32" s="3">
        <v>1.74</v>
      </c>
      <c r="G32" s="3"/>
      <c r="H32" s="10"/>
      <c r="I32" s="10"/>
      <c r="J32" s="10"/>
      <c r="K32" s="10"/>
    </row>
    <row r="33" spans="1:11" x14ac:dyDescent="0.25">
      <c r="A33" s="22">
        <v>4</v>
      </c>
      <c r="B33" s="23" t="s">
        <v>103</v>
      </c>
      <c r="C33" s="7" t="s">
        <v>176</v>
      </c>
      <c r="D33" s="22">
        <v>29</v>
      </c>
      <c r="E33" s="22">
        <v>24.4</v>
      </c>
      <c r="F33" s="25">
        <v>24.4</v>
      </c>
      <c r="G33" s="22"/>
      <c r="H33" s="10"/>
      <c r="I33" s="10"/>
      <c r="J33" s="10"/>
      <c r="K33" s="10"/>
    </row>
    <row r="34" spans="1:11" ht="31.5" x14ac:dyDescent="0.25">
      <c r="A34" s="29">
        <v>5</v>
      </c>
      <c r="B34" s="5" t="s">
        <v>187</v>
      </c>
      <c r="C34" s="7" t="s">
        <v>176</v>
      </c>
      <c r="D34" s="21" t="s">
        <v>53</v>
      </c>
      <c r="E34" s="21">
        <v>3.95</v>
      </c>
      <c r="F34" s="28">
        <v>3.95</v>
      </c>
      <c r="G34" s="5"/>
      <c r="H34" s="10"/>
      <c r="I34" s="10"/>
      <c r="J34" s="10"/>
      <c r="K34" s="10"/>
    </row>
    <row r="35" spans="1:11" ht="31.5" customHeight="1" x14ac:dyDescent="0.25">
      <c r="A35" s="232" t="s">
        <v>19</v>
      </c>
      <c r="B35" s="233"/>
      <c r="C35" s="233"/>
      <c r="D35" s="233"/>
      <c r="E35" s="233"/>
      <c r="F35" s="233"/>
      <c r="G35" s="234"/>
      <c r="H35" s="10"/>
      <c r="I35" s="10"/>
      <c r="J35" s="10"/>
      <c r="K35" s="10"/>
    </row>
    <row r="36" spans="1:11" ht="31.5" x14ac:dyDescent="0.25">
      <c r="A36" s="3">
        <v>1</v>
      </c>
      <c r="B36" s="4" t="s">
        <v>105</v>
      </c>
      <c r="C36" s="3" t="s">
        <v>88</v>
      </c>
      <c r="D36" s="3">
        <v>90.4</v>
      </c>
      <c r="E36" s="3">
        <v>92.5</v>
      </c>
      <c r="F36" s="3">
        <v>92.5</v>
      </c>
      <c r="G36" s="4"/>
      <c r="H36" s="10"/>
      <c r="I36" s="10"/>
      <c r="J36" s="10"/>
      <c r="K36" s="10"/>
    </row>
    <row r="37" spans="1:11" ht="31.5" x14ac:dyDescent="0.25">
      <c r="A37" s="24">
        <v>2</v>
      </c>
      <c r="B37" s="4" t="s">
        <v>106</v>
      </c>
      <c r="C37" s="3" t="s">
        <v>88</v>
      </c>
      <c r="D37" s="3">
        <v>94</v>
      </c>
      <c r="E37" s="3">
        <v>97</v>
      </c>
      <c r="F37" s="3">
        <v>97</v>
      </c>
      <c r="G37" s="4"/>
      <c r="H37" s="10"/>
      <c r="I37" s="10"/>
      <c r="J37" s="10"/>
      <c r="K37" s="10"/>
    </row>
    <row r="38" spans="1:11" ht="45" customHeight="1" x14ac:dyDescent="0.25">
      <c r="A38" s="24">
        <v>3</v>
      </c>
      <c r="B38" s="4" t="s">
        <v>107</v>
      </c>
      <c r="C38" s="3" t="s">
        <v>88</v>
      </c>
      <c r="D38" s="3">
        <v>62</v>
      </c>
      <c r="E38" s="3">
        <v>74</v>
      </c>
      <c r="F38" s="3">
        <v>74</v>
      </c>
      <c r="G38" s="4"/>
      <c r="H38" s="10"/>
      <c r="I38" s="10"/>
      <c r="J38" s="10"/>
      <c r="K38" s="10"/>
    </row>
    <row r="39" spans="1:11" x14ac:dyDescent="0.25">
      <c r="A39" s="24">
        <v>4</v>
      </c>
      <c r="B39" s="4" t="s">
        <v>108</v>
      </c>
      <c r="C39" s="3" t="s">
        <v>88</v>
      </c>
      <c r="D39" s="3" t="s">
        <v>53</v>
      </c>
      <c r="E39" s="3">
        <v>85</v>
      </c>
      <c r="F39" s="3">
        <v>85</v>
      </c>
      <c r="G39" s="4"/>
      <c r="H39" s="10"/>
      <c r="I39" s="10"/>
      <c r="J39" s="10"/>
      <c r="K39" s="10"/>
    </row>
    <row r="40" spans="1:11" ht="36.75" customHeight="1" x14ac:dyDescent="0.25">
      <c r="A40" s="232" t="s">
        <v>24</v>
      </c>
      <c r="B40" s="233"/>
      <c r="C40" s="233"/>
      <c r="D40" s="233"/>
      <c r="E40" s="233"/>
      <c r="F40" s="233"/>
      <c r="G40" s="234"/>
      <c r="H40" s="10"/>
      <c r="I40" s="10"/>
      <c r="J40" s="10"/>
      <c r="K40" s="10"/>
    </row>
    <row r="41" spans="1:11" ht="27.75" customHeight="1" x14ac:dyDescent="0.25">
      <c r="A41" s="3">
        <v>1</v>
      </c>
      <c r="B41" s="4" t="s">
        <v>109</v>
      </c>
      <c r="C41" s="3" t="s">
        <v>177</v>
      </c>
      <c r="D41" s="3">
        <v>610.32000000000005</v>
      </c>
      <c r="E41" s="3">
        <v>590</v>
      </c>
      <c r="F41" s="3">
        <v>590</v>
      </c>
      <c r="G41" s="4"/>
      <c r="H41" s="10"/>
      <c r="I41" s="10"/>
      <c r="J41" s="10"/>
      <c r="K41" s="10"/>
    </row>
    <row r="42" spans="1:11" ht="28.5" customHeight="1" x14ac:dyDescent="0.25">
      <c r="A42" s="3">
        <v>2</v>
      </c>
      <c r="B42" s="4" t="s">
        <v>110</v>
      </c>
      <c r="C42" s="3" t="s">
        <v>88</v>
      </c>
      <c r="D42" s="3">
        <v>29.11</v>
      </c>
      <c r="E42" s="3">
        <v>46.8</v>
      </c>
      <c r="F42" s="19">
        <v>46.8</v>
      </c>
      <c r="G42" s="4"/>
      <c r="H42" s="10"/>
      <c r="I42" s="10"/>
      <c r="J42" s="10"/>
      <c r="K42" s="10"/>
    </row>
    <row r="43" spans="1:11" ht="31.5" x14ac:dyDescent="0.25">
      <c r="A43" s="3">
        <v>3</v>
      </c>
      <c r="B43" s="4" t="s">
        <v>111</v>
      </c>
      <c r="C43" s="3" t="s">
        <v>88</v>
      </c>
      <c r="D43" s="3">
        <v>6.2</v>
      </c>
      <c r="E43" s="3">
        <v>9.15</v>
      </c>
      <c r="F43" s="19">
        <v>9.15</v>
      </c>
      <c r="G43" s="4"/>
      <c r="H43" s="10"/>
      <c r="I43" s="10"/>
      <c r="J43" s="10"/>
      <c r="K43" s="10"/>
    </row>
    <row r="44" spans="1:11" x14ac:dyDescent="0.25">
      <c r="A44" s="3">
        <v>4</v>
      </c>
      <c r="B44" s="4" t="s">
        <v>112</v>
      </c>
      <c r="C44" s="3" t="s">
        <v>88</v>
      </c>
      <c r="D44" s="3">
        <v>11.35</v>
      </c>
      <c r="E44" s="3">
        <v>0.8</v>
      </c>
      <c r="F44" s="19">
        <v>0.8</v>
      </c>
      <c r="G44" s="4"/>
      <c r="H44" s="10"/>
      <c r="I44" s="10"/>
      <c r="J44" s="10"/>
      <c r="K44" s="10"/>
    </row>
    <row r="45" spans="1:11" ht="47.25" x14ac:dyDescent="0.25">
      <c r="A45" s="3">
        <v>5</v>
      </c>
      <c r="B45" s="4" t="s">
        <v>113</v>
      </c>
      <c r="C45" s="3" t="s">
        <v>88</v>
      </c>
      <c r="D45" s="3">
        <v>93</v>
      </c>
      <c r="E45" s="3">
        <v>95</v>
      </c>
      <c r="F45" s="19">
        <v>95</v>
      </c>
      <c r="G45" s="4"/>
      <c r="H45" s="10"/>
      <c r="I45" s="10"/>
      <c r="J45" s="10"/>
      <c r="K45" s="10"/>
    </row>
    <row r="46" spans="1:11" x14ac:dyDescent="0.25">
      <c r="A46" s="3">
        <v>6</v>
      </c>
      <c r="B46" s="4" t="s">
        <v>114</v>
      </c>
      <c r="C46" s="3" t="s">
        <v>117</v>
      </c>
      <c r="D46" s="3">
        <v>11.11</v>
      </c>
      <c r="E46" s="3">
        <v>10.6</v>
      </c>
      <c r="F46" s="3">
        <v>10.6</v>
      </c>
      <c r="G46" s="4"/>
      <c r="H46" s="10"/>
      <c r="I46" s="10"/>
      <c r="J46" s="10"/>
      <c r="K46" s="10"/>
    </row>
    <row r="47" spans="1:11" ht="31.5" x14ac:dyDescent="0.25">
      <c r="A47" s="3">
        <v>7</v>
      </c>
      <c r="B47" s="4" t="s">
        <v>115</v>
      </c>
      <c r="C47" s="3" t="s">
        <v>88</v>
      </c>
      <c r="D47" s="3">
        <v>100</v>
      </c>
      <c r="E47" s="3">
        <v>100</v>
      </c>
      <c r="F47" s="3">
        <v>100</v>
      </c>
      <c r="G47" s="4"/>
      <c r="H47" s="10"/>
      <c r="I47" s="10"/>
      <c r="J47" s="10"/>
      <c r="K47" s="10"/>
    </row>
    <row r="48" spans="1:11" x14ac:dyDescent="0.25">
      <c r="A48" s="3">
        <v>8</v>
      </c>
      <c r="B48" s="4" t="s">
        <v>116</v>
      </c>
      <c r="C48" s="3" t="s">
        <v>87</v>
      </c>
      <c r="D48" s="3">
        <v>104</v>
      </c>
      <c r="E48" s="3">
        <v>104</v>
      </c>
      <c r="F48" s="3">
        <v>104</v>
      </c>
      <c r="G48" s="4"/>
      <c r="H48" s="10"/>
      <c r="I48" s="10"/>
      <c r="J48" s="10"/>
      <c r="K48" s="10"/>
    </row>
    <row r="49" spans="1:11" ht="33" customHeight="1" x14ac:dyDescent="0.25">
      <c r="A49" s="232" t="s">
        <v>25</v>
      </c>
      <c r="B49" s="233"/>
      <c r="C49" s="233"/>
      <c r="D49" s="233"/>
      <c r="E49" s="233"/>
      <c r="F49" s="233"/>
      <c r="G49" s="234"/>
      <c r="H49" s="10"/>
      <c r="I49" s="10"/>
      <c r="J49" s="10"/>
      <c r="K49" s="10"/>
    </row>
    <row r="50" spans="1:11" x14ac:dyDescent="0.25">
      <c r="A50" s="3">
        <v>1</v>
      </c>
      <c r="B50" s="6" t="s">
        <v>172</v>
      </c>
      <c r="C50" s="3" t="s">
        <v>124</v>
      </c>
      <c r="D50" s="8">
        <v>194000</v>
      </c>
      <c r="E50" s="8">
        <v>196000</v>
      </c>
      <c r="F50" s="9">
        <v>196000</v>
      </c>
      <c r="G50" s="6"/>
      <c r="H50" s="10"/>
      <c r="I50" s="12"/>
      <c r="J50" s="10"/>
      <c r="K50" s="10"/>
    </row>
    <row r="51" spans="1:11" ht="31.5" x14ac:dyDescent="0.25">
      <c r="A51" s="16">
        <v>2</v>
      </c>
      <c r="B51" s="6" t="s">
        <v>118</v>
      </c>
      <c r="C51" s="3" t="s">
        <v>96</v>
      </c>
      <c r="D51" s="3">
        <v>615</v>
      </c>
      <c r="E51" s="3">
        <v>470</v>
      </c>
      <c r="F51" s="3">
        <v>759</v>
      </c>
      <c r="G51" s="6"/>
      <c r="H51" s="10"/>
      <c r="I51" s="12"/>
      <c r="J51" s="10"/>
      <c r="K51" s="10"/>
    </row>
    <row r="52" spans="1:11" x14ac:dyDescent="0.25">
      <c r="A52" s="16">
        <v>3</v>
      </c>
      <c r="B52" s="6" t="s">
        <v>119</v>
      </c>
      <c r="C52" s="3" t="s">
        <v>88</v>
      </c>
      <c r="D52" s="3">
        <v>24</v>
      </c>
      <c r="E52" s="3">
        <v>24</v>
      </c>
      <c r="F52" s="3">
        <v>38</v>
      </c>
      <c r="G52" s="6"/>
      <c r="H52" s="10"/>
      <c r="I52" s="12"/>
      <c r="J52" s="10"/>
      <c r="K52" s="10"/>
    </row>
    <row r="53" spans="1:11" x14ac:dyDescent="0.25">
      <c r="A53" s="16">
        <v>4</v>
      </c>
      <c r="B53" s="6" t="s">
        <v>120</v>
      </c>
      <c r="C53" s="3" t="s">
        <v>96</v>
      </c>
      <c r="D53" s="3">
        <v>1300</v>
      </c>
      <c r="E53" s="3">
        <v>1320</v>
      </c>
      <c r="F53" s="3">
        <v>1329</v>
      </c>
      <c r="G53" s="6"/>
      <c r="H53" s="10"/>
      <c r="I53" s="12"/>
      <c r="J53" s="10"/>
      <c r="K53" s="10"/>
    </row>
    <row r="54" spans="1:11" x14ac:dyDescent="0.25">
      <c r="A54" s="16">
        <v>5</v>
      </c>
      <c r="B54" s="6" t="s">
        <v>121</v>
      </c>
      <c r="C54" s="3" t="s">
        <v>96</v>
      </c>
      <c r="D54" s="3">
        <v>266</v>
      </c>
      <c r="E54" s="3">
        <v>230</v>
      </c>
      <c r="F54" s="3">
        <v>250</v>
      </c>
      <c r="G54" s="6"/>
      <c r="H54" s="10"/>
      <c r="I54" s="12"/>
      <c r="J54" s="10"/>
      <c r="K54" s="10"/>
    </row>
    <row r="55" spans="1:11" ht="51" customHeight="1" x14ac:dyDescent="0.25">
      <c r="A55" s="16">
        <v>6</v>
      </c>
      <c r="B55" s="6" t="s">
        <v>122</v>
      </c>
      <c r="C55" s="3" t="s">
        <v>96</v>
      </c>
      <c r="D55" s="3">
        <v>460</v>
      </c>
      <c r="E55" s="3">
        <v>450</v>
      </c>
      <c r="F55" s="3">
        <v>741</v>
      </c>
      <c r="G55" s="6"/>
      <c r="H55" s="10"/>
      <c r="I55" s="12"/>
      <c r="J55" s="10"/>
      <c r="K55" s="10"/>
    </row>
    <row r="56" spans="1:11" ht="31.5" x14ac:dyDescent="0.25">
      <c r="A56" s="16">
        <v>7</v>
      </c>
      <c r="B56" s="6" t="s">
        <v>123</v>
      </c>
      <c r="C56" s="3" t="s">
        <v>96</v>
      </c>
      <c r="D56" s="3">
        <v>350</v>
      </c>
      <c r="E56" s="3">
        <v>125</v>
      </c>
      <c r="F56" s="3">
        <v>355</v>
      </c>
      <c r="G56" s="6"/>
      <c r="H56" s="10"/>
      <c r="I56" s="12"/>
      <c r="J56" s="10"/>
      <c r="K56" s="10"/>
    </row>
    <row r="57" spans="1:11" ht="31.5" x14ac:dyDescent="0.25">
      <c r="A57" s="16">
        <v>8</v>
      </c>
      <c r="B57" s="6" t="s">
        <v>173</v>
      </c>
      <c r="C57" s="16" t="s">
        <v>96</v>
      </c>
      <c r="D57" s="16">
        <v>1133</v>
      </c>
      <c r="E57" s="16">
        <v>525</v>
      </c>
      <c r="F57" s="16">
        <v>3434</v>
      </c>
      <c r="G57" s="6"/>
      <c r="H57" s="10"/>
      <c r="I57" s="12"/>
      <c r="J57" s="10"/>
      <c r="K57" s="10"/>
    </row>
    <row r="58" spans="1:11" x14ac:dyDescent="0.25">
      <c r="A58" s="24">
        <v>9</v>
      </c>
      <c r="B58" s="6" t="s">
        <v>189</v>
      </c>
      <c r="C58" s="24" t="s">
        <v>188</v>
      </c>
      <c r="D58" s="24" t="s">
        <v>53</v>
      </c>
      <c r="E58" s="24">
        <v>100</v>
      </c>
      <c r="F58" s="24">
        <v>120</v>
      </c>
      <c r="G58" s="6"/>
      <c r="H58" s="10"/>
      <c r="I58" s="12"/>
      <c r="J58" s="10"/>
      <c r="K58" s="10"/>
    </row>
    <row r="59" spans="1:11" x14ac:dyDescent="0.25">
      <c r="A59" s="24">
        <v>10</v>
      </c>
      <c r="B59" s="6" t="s">
        <v>190</v>
      </c>
      <c r="C59" s="24" t="s">
        <v>87</v>
      </c>
      <c r="D59" s="24" t="s">
        <v>53</v>
      </c>
      <c r="E59" s="24">
        <v>1</v>
      </c>
      <c r="F59" s="24">
        <v>1</v>
      </c>
      <c r="G59" s="6"/>
      <c r="H59" s="10"/>
      <c r="I59" s="12"/>
      <c r="J59" s="10"/>
      <c r="K59" s="10"/>
    </row>
    <row r="60" spans="1:11" ht="41.25" customHeight="1" x14ac:dyDescent="0.25">
      <c r="A60" s="16">
        <v>11</v>
      </c>
      <c r="B60" s="6" t="s">
        <v>174</v>
      </c>
      <c r="C60" s="16" t="s">
        <v>88</v>
      </c>
      <c r="D60" s="16">
        <v>100</v>
      </c>
      <c r="E60" s="16">
        <v>100</v>
      </c>
      <c r="F60" s="16">
        <v>100</v>
      </c>
      <c r="G60" s="6"/>
      <c r="H60" s="10"/>
      <c r="I60" s="12"/>
      <c r="J60" s="10"/>
      <c r="K60" s="10"/>
    </row>
    <row r="61" spans="1:11" ht="35.25" customHeight="1" x14ac:dyDescent="0.25">
      <c r="A61" s="232" t="s">
        <v>26</v>
      </c>
      <c r="B61" s="233"/>
      <c r="C61" s="233"/>
      <c r="D61" s="233"/>
      <c r="E61" s="233"/>
      <c r="F61" s="233"/>
      <c r="G61" s="234"/>
      <c r="H61" s="10"/>
      <c r="I61" s="10"/>
      <c r="J61" s="10"/>
      <c r="K61" s="10"/>
    </row>
    <row r="62" spans="1:11" x14ac:dyDescent="0.25">
      <c r="A62" s="3">
        <v>1</v>
      </c>
      <c r="B62" s="4" t="s">
        <v>125</v>
      </c>
      <c r="C62" s="3" t="s">
        <v>88</v>
      </c>
      <c r="D62" s="3">
        <v>41.4</v>
      </c>
      <c r="E62" s="3">
        <v>41</v>
      </c>
      <c r="F62" s="3">
        <v>41.7</v>
      </c>
      <c r="G62" s="3"/>
      <c r="H62" s="10"/>
      <c r="I62" s="10"/>
      <c r="J62" s="10"/>
      <c r="K62" s="10"/>
    </row>
    <row r="63" spans="1:11" ht="31.5" x14ac:dyDescent="0.25">
      <c r="A63" s="3">
        <v>2</v>
      </c>
      <c r="B63" s="4" t="s">
        <v>126</v>
      </c>
      <c r="C63" s="3" t="s">
        <v>88</v>
      </c>
      <c r="D63" s="3">
        <v>63.7</v>
      </c>
      <c r="E63" s="3">
        <v>86.9</v>
      </c>
      <c r="F63" s="3">
        <v>87.9</v>
      </c>
      <c r="G63" s="3"/>
      <c r="H63" s="10"/>
      <c r="I63" s="10"/>
      <c r="J63" s="10"/>
      <c r="K63" s="10"/>
    </row>
    <row r="64" spans="1:11" ht="31.5" x14ac:dyDescent="0.25">
      <c r="A64" s="3">
        <v>3</v>
      </c>
      <c r="B64" s="4" t="s">
        <v>194</v>
      </c>
      <c r="C64" s="3" t="s">
        <v>88</v>
      </c>
      <c r="D64" s="3">
        <v>17.5</v>
      </c>
      <c r="E64" s="3">
        <v>20.5</v>
      </c>
      <c r="F64" s="3">
        <v>21</v>
      </c>
      <c r="G64" s="3"/>
      <c r="H64" s="10"/>
      <c r="I64" s="10"/>
      <c r="J64" s="10"/>
      <c r="K64" s="10"/>
    </row>
    <row r="65" spans="1:11" ht="47.25" x14ac:dyDescent="0.25">
      <c r="A65" s="3">
        <v>4</v>
      </c>
      <c r="B65" s="4" t="s">
        <v>127</v>
      </c>
      <c r="C65" s="3" t="s">
        <v>88</v>
      </c>
      <c r="D65" s="3">
        <v>8.6999999999999993</v>
      </c>
      <c r="E65" s="3">
        <v>8.5</v>
      </c>
      <c r="F65" s="3">
        <v>8.6999999999999993</v>
      </c>
      <c r="G65" s="3"/>
      <c r="H65" s="10"/>
      <c r="I65" s="10"/>
      <c r="J65" s="10"/>
      <c r="K65" s="10"/>
    </row>
    <row r="66" spans="1:11" ht="31.5" x14ac:dyDescent="0.25">
      <c r="A66" s="3">
        <v>5</v>
      </c>
      <c r="B66" s="4" t="s">
        <v>128</v>
      </c>
      <c r="C66" s="3" t="s">
        <v>88</v>
      </c>
      <c r="D66" s="3">
        <v>27.9</v>
      </c>
      <c r="E66" s="3">
        <v>29</v>
      </c>
      <c r="F66" s="3">
        <v>29.3</v>
      </c>
      <c r="G66" s="3"/>
      <c r="H66" s="10"/>
      <c r="I66" s="10"/>
      <c r="J66" s="10"/>
      <c r="K66" s="10"/>
    </row>
    <row r="67" spans="1:11" ht="18.75" customHeight="1" x14ac:dyDescent="0.25">
      <c r="A67" s="232" t="s">
        <v>27</v>
      </c>
      <c r="B67" s="233"/>
      <c r="C67" s="233"/>
      <c r="D67" s="233"/>
      <c r="E67" s="233"/>
      <c r="F67" s="233"/>
      <c r="G67" s="234"/>
      <c r="H67" s="10"/>
      <c r="I67" s="10"/>
      <c r="J67" s="10"/>
      <c r="K67" s="10"/>
    </row>
    <row r="68" spans="1:11" ht="45" customHeight="1" x14ac:dyDescent="0.25">
      <c r="A68" s="3">
        <v>1</v>
      </c>
      <c r="B68" s="18" t="s">
        <v>134</v>
      </c>
      <c r="C68" s="3" t="s">
        <v>88</v>
      </c>
      <c r="D68" s="24">
        <v>0.5</v>
      </c>
      <c r="E68" s="3">
        <v>0.2</v>
      </c>
      <c r="F68" s="3">
        <v>0.08</v>
      </c>
      <c r="G68" s="18" t="s">
        <v>199</v>
      </c>
      <c r="H68" s="10"/>
      <c r="I68" s="10"/>
      <c r="J68" s="10"/>
      <c r="K68" s="10"/>
    </row>
    <row r="69" spans="1:11" ht="30.75" customHeight="1" x14ac:dyDescent="0.25">
      <c r="A69" s="24">
        <v>2</v>
      </c>
      <c r="B69" s="18" t="s">
        <v>133</v>
      </c>
      <c r="C69" s="3" t="s">
        <v>88</v>
      </c>
      <c r="D69" s="24">
        <v>16</v>
      </c>
      <c r="E69" s="3">
        <v>2</v>
      </c>
      <c r="F69" s="3">
        <v>3.7</v>
      </c>
      <c r="G69" s="18"/>
      <c r="H69" s="10"/>
      <c r="I69" s="10"/>
      <c r="J69" s="10"/>
      <c r="K69" s="10"/>
    </row>
    <row r="70" spans="1:11" x14ac:dyDescent="0.25">
      <c r="A70" s="24">
        <v>3</v>
      </c>
      <c r="B70" s="18" t="s">
        <v>129</v>
      </c>
      <c r="C70" s="3" t="s">
        <v>88</v>
      </c>
      <c r="D70" s="24">
        <v>4.5</v>
      </c>
      <c r="E70" s="3">
        <v>0.1</v>
      </c>
      <c r="F70" s="3">
        <v>3.7</v>
      </c>
      <c r="G70" s="18"/>
      <c r="H70" s="10"/>
      <c r="I70" s="10"/>
      <c r="J70" s="10"/>
      <c r="K70" s="10"/>
    </row>
    <row r="71" spans="1:11" ht="31.5" x14ac:dyDescent="0.25">
      <c r="A71" s="24">
        <v>4</v>
      </c>
      <c r="B71" s="18" t="s">
        <v>130</v>
      </c>
      <c r="C71" s="3" t="s">
        <v>88</v>
      </c>
      <c r="D71" s="24">
        <v>15</v>
      </c>
      <c r="E71" s="3">
        <v>0.1</v>
      </c>
      <c r="F71" s="3">
        <v>9.4</v>
      </c>
      <c r="G71" s="18"/>
      <c r="H71" s="10"/>
      <c r="I71" s="10"/>
      <c r="J71" s="10"/>
      <c r="K71" s="10"/>
    </row>
    <row r="72" spans="1:11" ht="47.25" x14ac:dyDescent="0.25">
      <c r="A72" s="24">
        <v>5</v>
      </c>
      <c r="B72" s="18" t="s">
        <v>132</v>
      </c>
      <c r="C72" s="3" t="s">
        <v>88</v>
      </c>
      <c r="D72" s="24">
        <v>100</v>
      </c>
      <c r="E72" s="3" t="s">
        <v>152</v>
      </c>
      <c r="F72" s="3">
        <v>97.8</v>
      </c>
      <c r="G72" s="18" t="s">
        <v>193</v>
      </c>
      <c r="H72" s="10"/>
      <c r="I72" s="10"/>
      <c r="J72" s="10"/>
      <c r="K72" s="10"/>
    </row>
    <row r="73" spans="1:11" ht="47.25" x14ac:dyDescent="0.25">
      <c r="A73" s="24">
        <v>6</v>
      </c>
      <c r="B73" s="18" t="s">
        <v>131</v>
      </c>
      <c r="C73" s="3" t="s">
        <v>88</v>
      </c>
      <c r="D73" s="24">
        <v>-8</v>
      </c>
      <c r="E73" s="3">
        <v>0.1</v>
      </c>
      <c r="F73" s="3">
        <v>-6.6</v>
      </c>
      <c r="G73" s="18" t="s">
        <v>193</v>
      </c>
      <c r="H73" s="10"/>
      <c r="I73" s="10"/>
      <c r="J73" s="10"/>
      <c r="K73" s="10"/>
    </row>
    <row r="74" spans="1:11" ht="34.5" customHeight="1" x14ac:dyDescent="0.25">
      <c r="A74" s="232" t="s">
        <v>28</v>
      </c>
      <c r="B74" s="233"/>
      <c r="C74" s="233"/>
      <c r="D74" s="233"/>
      <c r="E74" s="233"/>
      <c r="F74" s="233"/>
      <c r="G74" s="234"/>
      <c r="H74" s="10"/>
      <c r="I74" s="10"/>
      <c r="J74" s="10"/>
      <c r="K74" s="10"/>
    </row>
    <row r="75" spans="1:11" ht="63" x14ac:dyDescent="0.25">
      <c r="A75" s="3">
        <v>1</v>
      </c>
      <c r="B75" s="18" t="s">
        <v>135</v>
      </c>
      <c r="C75" s="3" t="s">
        <v>88</v>
      </c>
      <c r="D75" s="3">
        <v>100</v>
      </c>
      <c r="E75" s="3">
        <v>100</v>
      </c>
      <c r="F75" s="3">
        <v>100</v>
      </c>
      <c r="G75" s="3"/>
      <c r="H75" s="10"/>
      <c r="I75" s="10"/>
      <c r="J75" s="10"/>
      <c r="K75" s="10"/>
    </row>
    <row r="76" spans="1:11" ht="141" customHeight="1" x14ac:dyDescent="0.25">
      <c r="A76" s="3">
        <v>2</v>
      </c>
      <c r="B76" s="18" t="s">
        <v>136</v>
      </c>
      <c r="C76" s="3" t="s">
        <v>88</v>
      </c>
      <c r="D76" s="3">
        <v>90.2</v>
      </c>
      <c r="E76" s="3">
        <v>99</v>
      </c>
      <c r="F76" s="3">
        <v>91.8</v>
      </c>
      <c r="G76" s="17" t="s">
        <v>196</v>
      </c>
      <c r="H76" s="10"/>
      <c r="I76" s="10"/>
      <c r="J76" s="10"/>
      <c r="K76" s="10"/>
    </row>
    <row r="77" spans="1:11" ht="47.25" x14ac:dyDescent="0.25">
      <c r="A77" s="3">
        <v>3</v>
      </c>
      <c r="B77" s="18" t="s">
        <v>137</v>
      </c>
      <c r="C77" s="3" t="s">
        <v>88</v>
      </c>
      <c r="D77" s="3">
        <v>0</v>
      </c>
      <c r="E77" s="3">
        <v>0</v>
      </c>
      <c r="F77" s="3">
        <v>0</v>
      </c>
      <c r="G77" s="3"/>
      <c r="H77" s="10"/>
      <c r="I77" s="10"/>
      <c r="J77" s="10"/>
      <c r="K77" s="10"/>
    </row>
    <row r="78" spans="1:11" ht="47.25" x14ac:dyDescent="0.25">
      <c r="A78" s="3">
        <v>4</v>
      </c>
      <c r="B78" s="18" t="s">
        <v>138</v>
      </c>
      <c r="C78" s="3" t="s">
        <v>88</v>
      </c>
      <c r="D78" s="3">
        <v>96.9</v>
      </c>
      <c r="E78" s="3">
        <v>95</v>
      </c>
      <c r="F78" s="3">
        <v>97.5</v>
      </c>
      <c r="G78" s="3"/>
      <c r="H78" s="10"/>
      <c r="I78" s="10"/>
      <c r="J78" s="10"/>
      <c r="K78" s="10"/>
    </row>
    <row r="79" spans="1:11" ht="78.75" x14ac:dyDescent="0.25">
      <c r="A79" s="3">
        <v>5</v>
      </c>
      <c r="B79" s="18" t="s">
        <v>139</v>
      </c>
      <c r="C79" s="3" t="s">
        <v>88</v>
      </c>
      <c r="D79" s="3">
        <v>0</v>
      </c>
      <c r="E79" s="3" t="s">
        <v>141</v>
      </c>
      <c r="F79" s="3">
        <v>0</v>
      </c>
      <c r="G79" s="3"/>
      <c r="H79" s="10"/>
      <c r="I79" s="10"/>
      <c r="J79" s="10"/>
      <c r="K79" s="10"/>
    </row>
    <row r="80" spans="1:11" ht="47.25" x14ac:dyDescent="0.25">
      <c r="A80" s="3">
        <v>6</v>
      </c>
      <c r="B80" s="18" t="s">
        <v>140</v>
      </c>
      <c r="C80" s="3" t="s">
        <v>88</v>
      </c>
      <c r="D80" s="3">
        <v>0</v>
      </c>
      <c r="E80" s="3">
        <v>0</v>
      </c>
      <c r="F80" s="3">
        <v>0</v>
      </c>
      <c r="G80" s="3"/>
      <c r="H80" s="10"/>
      <c r="I80" s="10"/>
      <c r="J80" s="10"/>
      <c r="K80" s="10"/>
    </row>
    <row r="81" spans="1:11" ht="18" customHeight="1" x14ac:dyDescent="0.25">
      <c r="A81" s="232" t="s">
        <v>29</v>
      </c>
      <c r="B81" s="233"/>
      <c r="C81" s="233"/>
      <c r="D81" s="233"/>
      <c r="E81" s="233"/>
      <c r="F81" s="233"/>
      <c r="G81" s="234"/>
      <c r="H81" s="10"/>
      <c r="I81" s="10"/>
      <c r="J81" s="10"/>
      <c r="K81" s="10"/>
    </row>
    <row r="82" spans="1:11" x14ac:dyDescent="0.25">
      <c r="A82" s="3">
        <v>1</v>
      </c>
      <c r="B82" s="5" t="s">
        <v>142</v>
      </c>
      <c r="C82" s="3" t="s">
        <v>88</v>
      </c>
      <c r="D82" s="3">
        <v>95.6</v>
      </c>
      <c r="E82" s="3">
        <v>96.6</v>
      </c>
      <c r="F82" s="3">
        <v>96.6</v>
      </c>
      <c r="G82" s="3"/>
      <c r="H82" s="10"/>
      <c r="I82" s="10"/>
      <c r="J82" s="10"/>
      <c r="K82" s="10"/>
    </row>
    <row r="83" spans="1:11" ht="31.5" x14ac:dyDescent="0.25">
      <c r="A83" s="3">
        <v>2</v>
      </c>
      <c r="B83" s="5" t="s">
        <v>143</v>
      </c>
      <c r="C83" s="3" t="s">
        <v>151</v>
      </c>
      <c r="D83" s="3">
        <v>1.72</v>
      </c>
      <c r="E83" s="3">
        <v>2.02</v>
      </c>
      <c r="F83" s="3">
        <v>21.2</v>
      </c>
      <c r="G83" s="3"/>
      <c r="H83" s="10"/>
      <c r="I83" s="10"/>
      <c r="J83" s="10"/>
      <c r="K83" s="10"/>
    </row>
    <row r="84" spans="1:11" x14ac:dyDescent="0.25">
      <c r="A84" s="3">
        <v>3</v>
      </c>
      <c r="B84" s="5" t="s">
        <v>144</v>
      </c>
      <c r="C84" s="3" t="s">
        <v>87</v>
      </c>
      <c r="D84" s="24">
        <v>3.52</v>
      </c>
      <c r="E84" s="3">
        <v>3.61</v>
      </c>
      <c r="F84" s="3">
        <v>3.61</v>
      </c>
      <c r="G84" s="3"/>
      <c r="H84" s="10"/>
      <c r="I84" s="10"/>
      <c r="J84" s="10"/>
      <c r="K84" s="10"/>
    </row>
    <row r="85" spans="1:11" x14ac:dyDescent="0.25">
      <c r="A85" s="3">
        <v>4</v>
      </c>
      <c r="B85" s="5" t="s">
        <v>145</v>
      </c>
      <c r="C85" s="3" t="s">
        <v>87</v>
      </c>
      <c r="D85" s="24">
        <v>6.68</v>
      </c>
      <c r="E85" s="3">
        <v>6.97</v>
      </c>
      <c r="F85" s="3">
        <v>6.97</v>
      </c>
      <c r="G85" s="3"/>
      <c r="H85" s="10"/>
      <c r="I85" s="10"/>
      <c r="J85" s="10"/>
      <c r="K85" s="10"/>
    </row>
    <row r="86" spans="1:11" x14ac:dyDescent="0.25">
      <c r="A86" s="3">
        <v>5</v>
      </c>
      <c r="B86" s="5" t="s">
        <v>146</v>
      </c>
      <c r="C86" s="3" t="s">
        <v>96</v>
      </c>
      <c r="D86" s="24">
        <v>659</v>
      </c>
      <c r="E86" s="3">
        <v>630</v>
      </c>
      <c r="F86" s="3">
        <v>632</v>
      </c>
      <c r="G86" s="3"/>
      <c r="H86" s="10"/>
      <c r="I86" s="10"/>
      <c r="J86" s="10"/>
      <c r="K86" s="10"/>
    </row>
    <row r="87" spans="1:11" x14ac:dyDescent="0.25">
      <c r="A87" s="3">
        <v>6</v>
      </c>
      <c r="B87" s="5" t="s">
        <v>147</v>
      </c>
      <c r="C87" s="3" t="s">
        <v>88</v>
      </c>
      <c r="D87" s="24">
        <v>100</v>
      </c>
      <c r="E87" s="3">
        <v>100</v>
      </c>
      <c r="F87" s="3">
        <v>100</v>
      </c>
      <c r="G87" s="3"/>
      <c r="H87" s="10"/>
      <c r="I87" s="10"/>
      <c r="J87" s="10"/>
      <c r="K87" s="10"/>
    </row>
    <row r="88" spans="1:11" x14ac:dyDescent="0.25">
      <c r="A88" s="3">
        <v>7</v>
      </c>
      <c r="B88" s="5" t="s">
        <v>148</v>
      </c>
      <c r="C88" s="3" t="s">
        <v>124</v>
      </c>
      <c r="D88" s="24">
        <v>0</v>
      </c>
      <c r="E88" s="3">
        <v>0</v>
      </c>
      <c r="F88" s="3">
        <v>0</v>
      </c>
      <c r="G88" s="3"/>
      <c r="H88" s="10"/>
      <c r="I88" s="10"/>
      <c r="J88" s="10"/>
      <c r="K88" s="10"/>
    </row>
    <row r="89" spans="1:11" x14ac:dyDescent="0.25">
      <c r="A89" s="3">
        <v>8</v>
      </c>
      <c r="B89" s="5" t="s">
        <v>149</v>
      </c>
      <c r="C89" s="3" t="s">
        <v>151</v>
      </c>
      <c r="D89" s="24">
        <v>340356</v>
      </c>
      <c r="E89" s="3">
        <v>340356</v>
      </c>
      <c r="F89" s="3">
        <v>340356</v>
      </c>
      <c r="G89" s="3"/>
      <c r="H89" s="10"/>
      <c r="I89" s="10"/>
      <c r="J89" s="10"/>
      <c r="K89" s="10"/>
    </row>
    <row r="90" spans="1:11" ht="31.5" x14ac:dyDescent="0.25">
      <c r="A90" s="3">
        <v>9</v>
      </c>
      <c r="B90" s="5" t="s">
        <v>150</v>
      </c>
      <c r="C90" s="3" t="s">
        <v>96</v>
      </c>
      <c r="D90" s="24">
        <v>20</v>
      </c>
      <c r="E90" s="3">
        <v>20</v>
      </c>
      <c r="F90" s="3">
        <v>20</v>
      </c>
      <c r="G90" s="3"/>
      <c r="H90" s="10"/>
      <c r="I90" s="10"/>
      <c r="J90" s="10"/>
      <c r="K90" s="10"/>
    </row>
    <row r="91" spans="1:11" x14ac:dyDescent="0.25">
      <c r="A91" s="24">
        <v>10</v>
      </c>
      <c r="B91" s="26" t="s">
        <v>191</v>
      </c>
      <c r="C91" s="27" t="s">
        <v>87</v>
      </c>
      <c r="D91" s="27" t="s">
        <v>53</v>
      </c>
      <c r="E91" s="27">
        <v>11</v>
      </c>
      <c r="F91" s="26">
        <v>11</v>
      </c>
      <c r="G91" s="26"/>
    </row>
    <row r="92" spans="1:11" ht="18.75" customHeight="1" x14ac:dyDescent="0.25">
      <c r="A92" s="24">
        <v>11</v>
      </c>
      <c r="B92" s="26" t="s">
        <v>192</v>
      </c>
      <c r="C92" s="27" t="s">
        <v>87</v>
      </c>
      <c r="D92" s="27" t="s">
        <v>53</v>
      </c>
      <c r="E92" s="27">
        <v>1</v>
      </c>
      <c r="F92" s="26">
        <v>1</v>
      </c>
      <c r="G92" s="26"/>
    </row>
  </sheetData>
  <mergeCells count="24">
    <mergeCell ref="A74:G74"/>
    <mergeCell ref="A81:G81"/>
    <mergeCell ref="A35:G35"/>
    <mergeCell ref="A40:G40"/>
    <mergeCell ref="A49:G49"/>
    <mergeCell ref="A61:G61"/>
    <mergeCell ref="A67:G67"/>
    <mergeCell ref="A24:A25"/>
    <mergeCell ref="B24:B25"/>
    <mergeCell ref="A27:G27"/>
    <mergeCell ref="A29:G29"/>
    <mergeCell ref="A31:G31"/>
    <mergeCell ref="G24:G25"/>
    <mergeCell ref="A20:G20"/>
    <mergeCell ref="A1:G1"/>
    <mergeCell ref="G3:G5"/>
    <mergeCell ref="A6:G6"/>
    <mergeCell ref="A13:G13"/>
    <mergeCell ref="D3:F3"/>
    <mergeCell ref="E4:F4"/>
    <mergeCell ref="A3:A5"/>
    <mergeCell ref="B3:B5"/>
    <mergeCell ref="C3:C5"/>
    <mergeCell ref="D4:D5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2019-10-22T11:27:17Z</dcterms:modified>
</cp:coreProperties>
</file>