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365" windowWidth="14805" windowHeight="6750"/>
  </bookViews>
  <sheets>
    <sheet name="Финансирование" sheetId="1" r:id="rId1"/>
    <sheet name="Показатели" sheetId="2" r:id="rId2"/>
  </sheets>
  <calcPr calcId="145621"/>
</workbook>
</file>

<file path=xl/calcChain.xml><?xml version="1.0" encoding="utf-8"?>
<calcChain xmlns="http://schemas.openxmlformats.org/spreadsheetml/2006/main">
  <c r="T145" i="1" l="1"/>
  <c r="S254" i="1" l="1"/>
  <c r="Q148" i="1" l="1"/>
  <c r="Q146" i="1"/>
  <c r="N146" i="1"/>
  <c r="Q102" i="1"/>
  <c r="L102" i="1"/>
  <c r="G102" i="1"/>
  <c r="S94" i="1"/>
  <c r="N76" i="1" l="1"/>
  <c r="M254" i="1" l="1"/>
  <c r="G201" i="1" l="1"/>
  <c r="G200" i="1" s="1"/>
  <c r="F200" i="1"/>
  <c r="D202" i="1"/>
  <c r="D203" i="1"/>
  <c r="D204" i="1"/>
  <c r="D205" i="1"/>
  <c r="D206" i="1"/>
  <c r="D207" i="1"/>
  <c r="D208" i="1"/>
  <c r="D209" i="1"/>
  <c r="D210" i="1"/>
  <c r="D201" i="1"/>
  <c r="D200" i="1" l="1"/>
  <c r="Q161" i="1"/>
  <c r="L161" i="1"/>
  <c r="G161" i="1"/>
  <c r="F161" i="1"/>
  <c r="F145" i="1" s="1"/>
  <c r="L148" i="1"/>
  <c r="L146" i="1" s="1"/>
  <c r="I146" i="1" s="1"/>
  <c r="G148" i="1"/>
  <c r="D148" i="1" s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2" i="1"/>
  <c r="N163" i="1"/>
  <c r="N164" i="1"/>
  <c r="N165" i="1"/>
  <c r="N166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2" i="1"/>
  <c r="I163" i="1"/>
  <c r="I164" i="1"/>
  <c r="I165" i="1"/>
  <c r="I166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2" i="1"/>
  <c r="D163" i="1"/>
  <c r="D164" i="1"/>
  <c r="D165" i="1"/>
  <c r="D166" i="1"/>
  <c r="N147" i="1"/>
  <c r="I147" i="1"/>
  <c r="D147" i="1"/>
  <c r="N148" i="1" l="1"/>
  <c r="L145" i="1"/>
  <c r="D161" i="1"/>
  <c r="Q145" i="1"/>
  <c r="I148" i="1"/>
  <c r="G146" i="1"/>
  <c r="I143" i="1"/>
  <c r="K91" i="1"/>
  <c r="K90" i="1" s="1"/>
  <c r="F91" i="1"/>
  <c r="F90" i="1" s="1"/>
  <c r="Q142" i="1"/>
  <c r="L142" i="1"/>
  <c r="G142" i="1"/>
  <c r="D142" i="1" s="1"/>
  <c r="Q111" i="1"/>
  <c r="N111" i="1" s="1"/>
  <c r="L111" i="1"/>
  <c r="L110" i="1" s="1"/>
  <c r="I110" i="1" s="1"/>
  <c r="G111" i="1"/>
  <c r="G110" i="1" s="1"/>
  <c r="D110" i="1" s="1"/>
  <c r="L91" i="1"/>
  <c r="G91" i="1"/>
  <c r="D91" i="1" s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3" i="1"/>
  <c r="D144" i="1"/>
  <c r="G107" i="1"/>
  <c r="Q107" i="1"/>
  <c r="N107" i="1" s="1"/>
  <c r="L107" i="1"/>
  <c r="I107" i="1" s="1"/>
  <c r="N109" i="1"/>
  <c r="N108" i="1"/>
  <c r="I109" i="1"/>
  <c r="D108" i="1"/>
  <c r="D109" i="1"/>
  <c r="D107" i="1"/>
  <c r="D92" i="1"/>
  <c r="Q88" i="1"/>
  <c r="N88" i="1" s="1"/>
  <c r="L88" i="1"/>
  <c r="I88" i="1" s="1"/>
  <c r="G88" i="1"/>
  <c r="D88" i="1" s="1"/>
  <c r="Q83" i="1"/>
  <c r="Q79" i="1" s="1"/>
  <c r="P83" i="1"/>
  <c r="P79" i="1" s="1"/>
  <c r="O83" i="1"/>
  <c r="O79" i="1" s="1"/>
  <c r="L83" i="1"/>
  <c r="K83" i="1"/>
  <c r="K79" i="1" s="1"/>
  <c r="J83" i="1"/>
  <c r="J79" i="1" s="1"/>
  <c r="G83" i="1"/>
  <c r="F83" i="1"/>
  <c r="F79" i="1" s="1"/>
  <c r="E83" i="1"/>
  <c r="E79" i="1" s="1"/>
  <c r="N89" i="1"/>
  <c r="N87" i="1"/>
  <c r="N86" i="1"/>
  <c r="N85" i="1"/>
  <c r="N84" i="1"/>
  <c r="N82" i="1"/>
  <c r="N81" i="1"/>
  <c r="N80" i="1"/>
  <c r="I89" i="1"/>
  <c r="I87" i="1"/>
  <c r="I86" i="1"/>
  <c r="I85" i="1"/>
  <c r="I84" i="1"/>
  <c r="I82" i="1"/>
  <c r="I81" i="1"/>
  <c r="I80" i="1"/>
  <c r="D81" i="1"/>
  <c r="D82" i="1"/>
  <c r="D84" i="1"/>
  <c r="D85" i="1"/>
  <c r="D86" i="1"/>
  <c r="D87" i="1"/>
  <c r="D89" i="1"/>
  <c r="D80" i="1"/>
  <c r="I76" i="1"/>
  <c r="Q75" i="1"/>
  <c r="L75" i="1"/>
  <c r="I75" i="1" s="1"/>
  <c r="G75" i="1"/>
  <c r="D75" i="1" s="1"/>
  <c r="Q73" i="1"/>
  <c r="L73" i="1"/>
  <c r="G73" i="1"/>
  <c r="G67" i="1"/>
  <c r="D67" i="1" s="1"/>
  <c r="L63" i="1"/>
  <c r="I63" i="1" s="1"/>
  <c r="G63" i="1"/>
  <c r="D63" i="1" s="1"/>
  <c r="H61" i="1"/>
  <c r="N66" i="1"/>
  <c r="N75" i="1"/>
  <c r="N77" i="1"/>
  <c r="N78" i="1"/>
  <c r="I64" i="1"/>
  <c r="I65" i="1"/>
  <c r="I66" i="1"/>
  <c r="I68" i="1"/>
  <c r="I69" i="1"/>
  <c r="I70" i="1"/>
  <c r="I71" i="1"/>
  <c r="I72" i="1"/>
  <c r="I77" i="1"/>
  <c r="I78" i="1"/>
  <c r="D64" i="1"/>
  <c r="D65" i="1"/>
  <c r="D66" i="1"/>
  <c r="D68" i="1"/>
  <c r="D69" i="1"/>
  <c r="D70" i="1"/>
  <c r="D71" i="1"/>
  <c r="D72" i="1"/>
  <c r="D73" i="1"/>
  <c r="D74" i="1"/>
  <c r="D76" i="1"/>
  <c r="D77" i="1"/>
  <c r="D78" i="1"/>
  <c r="L42" i="1"/>
  <c r="I42" i="1" s="1"/>
  <c r="G42" i="1"/>
  <c r="D42" i="1"/>
  <c r="L27" i="1"/>
  <c r="L25" i="1" s="1"/>
  <c r="I25" i="1" s="1"/>
  <c r="G27" i="1"/>
  <c r="D27" i="1" s="1"/>
  <c r="I26" i="1"/>
  <c r="D26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N26" i="1"/>
  <c r="D111" i="1" l="1"/>
  <c r="D146" i="1"/>
  <c r="G145" i="1"/>
  <c r="D145" i="1" s="1"/>
  <c r="L90" i="1"/>
  <c r="I90" i="1" s="1"/>
  <c r="I111" i="1"/>
  <c r="G90" i="1"/>
  <c r="D90" i="1" s="1"/>
  <c r="Q110" i="1"/>
  <c r="N110" i="1" s="1"/>
  <c r="I91" i="1"/>
  <c r="G79" i="1"/>
  <c r="D79" i="1" s="1"/>
  <c r="L79" i="1"/>
  <c r="I79" i="1" s="1"/>
  <c r="N83" i="1"/>
  <c r="I83" i="1"/>
  <c r="D83" i="1"/>
  <c r="N79" i="1"/>
  <c r="G62" i="1"/>
  <c r="D62" i="1" s="1"/>
  <c r="G61" i="1"/>
  <c r="D61" i="1" s="1"/>
  <c r="I27" i="1"/>
  <c r="G25" i="1"/>
  <c r="D25" i="1" s="1"/>
  <c r="R254" i="1"/>
  <c r="O254" i="1"/>
  <c r="J254" i="1"/>
  <c r="E254" i="1"/>
  <c r="H254" i="1"/>
  <c r="F254" i="1"/>
  <c r="D18" i="1"/>
  <c r="N13" i="1"/>
  <c r="Q12" i="1"/>
  <c r="Q9" i="1" s="1"/>
  <c r="N9" i="1" s="1"/>
  <c r="L12" i="1"/>
  <c r="L9" i="1" s="1"/>
  <c r="I9" i="1" s="1"/>
  <c r="N14" i="1"/>
  <c r="N15" i="1"/>
  <c r="N16" i="1"/>
  <c r="N17" i="1"/>
  <c r="N18" i="1"/>
  <c r="N19" i="1"/>
  <c r="N20" i="1"/>
  <c r="N21" i="1"/>
  <c r="N22" i="1"/>
  <c r="N23" i="1"/>
  <c r="N24" i="1"/>
  <c r="N11" i="1"/>
  <c r="N10" i="1"/>
  <c r="D10" i="1"/>
  <c r="G12" i="1"/>
  <c r="G9" i="1" s="1"/>
  <c r="D9" i="1" s="1"/>
  <c r="D11" i="1"/>
  <c r="D13" i="1"/>
  <c r="D14" i="1"/>
  <c r="D15" i="1"/>
  <c r="D16" i="1"/>
  <c r="D17" i="1"/>
  <c r="D19" i="1"/>
  <c r="D20" i="1"/>
  <c r="D21" i="1"/>
  <c r="D22" i="1"/>
  <c r="D23" i="1"/>
  <c r="D24" i="1"/>
  <c r="S231" i="1"/>
  <c r="S232" i="1"/>
  <c r="S233" i="1"/>
  <c r="S234" i="1"/>
  <c r="S235" i="1"/>
  <c r="S236" i="1"/>
  <c r="S237" i="1"/>
  <c r="S239" i="1"/>
  <c r="S240" i="1"/>
  <c r="S241" i="1"/>
  <c r="S242" i="1"/>
  <c r="S243" i="1"/>
  <c r="S244" i="1"/>
  <c r="S245" i="1"/>
  <c r="S246" i="1"/>
  <c r="S248" i="1"/>
  <c r="S249" i="1"/>
  <c r="S250" i="1"/>
  <c r="S251" i="1"/>
  <c r="S253" i="1"/>
  <c r="S229" i="1"/>
  <c r="G254" i="1" l="1"/>
  <c r="D254" i="1" s="1"/>
  <c r="D12" i="1"/>
  <c r="N12" i="1"/>
  <c r="N247" i="1"/>
  <c r="S247" i="1" s="1"/>
  <c r="I247" i="1"/>
  <c r="S223" i="1"/>
  <c r="S222" i="1"/>
  <c r="S213" i="1"/>
  <c r="S214" i="1"/>
  <c r="S215" i="1"/>
  <c r="S218" i="1"/>
  <c r="S219" i="1"/>
  <c r="S220" i="1"/>
  <c r="S221" i="1"/>
  <c r="S212" i="1"/>
  <c r="S211" i="1"/>
  <c r="S181" i="1"/>
  <c r="S182" i="1"/>
  <c r="S184" i="1"/>
  <c r="S185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3" i="1"/>
  <c r="S204" i="1"/>
  <c r="S206" i="1"/>
  <c r="S207" i="1"/>
  <c r="S208" i="1"/>
  <c r="S209" i="1"/>
  <c r="S210" i="1"/>
  <c r="S180" i="1"/>
  <c r="Q200" i="1"/>
  <c r="Q180" i="1" s="1"/>
  <c r="L200" i="1"/>
  <c r="L180" i="1" s="1"/>
  <c r="S169" i="1"/>
  <c r="S170" i="1"/>
  <c r="S171" i="1"/>
  <c r="S174" i="1"/>
  <c r="S175" i="1"/>
  <c r="S176" i="1"/>
  <c r="S177" i="1"/>
  <c r="S178" i="1"/>
  <c r="S168" i="1"/>
  <c r="S167" i="1"/>
  <c r="P161" i="1"/>
  <c r="K161" i="1"/>
  <c r="S163" i="1"/>
  <c r="S164" i="1"/>
  <c r="S166" i="1"/>
  <c r="S149" i="1"/>
  <c r="S156" i="1"/>
  <c r="S157" i="1"/>
  <c r="S158" i="1"/>
  <c r="S159" i="1"/>
  <c r="K145" i="1" l="1"/>
  <c r="I145" i="1" s="1"/>
  <c r="I161" i="1"/>
  <c r="P145" i="1"/>
  <c r="N161" i="1"/>
  <c r="S161" i="1" s="1"/>
  <c r="S148" i="1"/>
  <c r="S93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9" i="1"/>
  <c r="S110" i="1"/>
  <c r="S111" i="1"/>
  <c r="Q92" i="1"/>
  <c r="Q91" i="1" s="1"/>
  <c r="Q90" i="1" s="1"/>
  <c r="P92" i="1"/>
  <c r="P91" i="1" s="1"/>
  <c r="P90" i="1" s="1"/>
  <c r="S80" i="1"/>
  <c r="S81" i="1"/>
  <c r="S82" i="1"/>
  <c r="S88" i="1"/>
  <c r="S89" i="1"/>
  <c r="S84" i="1"/>
  <c r="S83" i="1"/>
  <c r="S79" i="1"/>
  <c r="Q68" i="1"/>
  <c r="Q69" i="1"/>
  <c r="N69" i="1" s="1"/>
  <c r="Q70" i="1"/>
  <c r="N70" i="1" s="1"/>
  <c r="Q71" i="1"/>
  <c r="N71" i="1" s="1"/>
  <c r="Q72" i="1"/>
  <c r="N72" i="1" s="1"/>
  <c r="L67" i="1"/>
  <c r="Q64" i="1"/>
  <c r="Q65" i="1"/>
  <c r="N65" i="1" s="1"/>
  <c r="S77" i="1"/>
  <c r="S66" i="1"/>
  <c r="N44" i="1"/>
  <c r="N45" i="1"/>
  <c r="N46" i="1"/>
  <c r="N47" i="1"/>
  <c r="N48" i="1"/>
  <c r="N49" i="1"/>
  <c r="Q50" i="1"/>
  <c r="N50" i="1" s="1"/>
  <c r="N51" i="1"/>
  <c r="Q52" i="1"/>
  <c r="N52" i="1" s="1"/>
  <c r="Q53" i="1"/>
  <c r="N53" i="1" s="1"/>
  <c r="N54" i="1"/>
  <c r="Q55" i="1"/>
  <c r="N55" i="1" s="1"/>
  <c r="Q56" i="1"/>
  <c r="N56" i="1" s="1"/>
  <c r="Q57" i="1"/>
  <c r="N57" i="1" s="1"/>
  <c r="N58" i="1"/>
  <c r="Q59" i="1"/>
  <c r="N59" i="1" s="1"/>
  <c r="Q60" i="1"/>
  <c r="N60" i="1" s="1"/>
  <c r="Q29" i="1"/>
  <c r="N29" i="1" s="1"/>
  <c r="Q30" i="1"/>
  <c r="N30" i="1" s="1"/>
  <c r="N31" i="1"/>
  <c r="Q32" i="1"/>
  <c r="N32" i="1" s="1"/>
  <c r="Q33" i="1"/>
  <c r="N33" i="1" s="1"/>
  <c r="Q34" i="1"/>
  <c r="N34" i="1" s="1"/>
  <c r="N35" i="1"/>
  <c r="Q36" i="1"/>
  <c r="N36" i="1" s="1"/>
  <c r="N37" i="1"/>
  <c r="Q38" i="1"/>
  <c r="N38" i="1" s="1"/>
  <c r="N39" i="1"/>
  <c r="Q40" i="1"/>
  <c r="N40" i="1" s="1"/>
  <c r="N41" i="1"/>
  <c r="Q28" i="1"/>
  <c r="S26" i="1"/>
  <c r="S10" i="1"/>
  <c r="S11" i="1"/>
  <c r="I21" i="1"/>
  <c r="I22" i="1"/>
  <c r="I23" i="1"/>
  <c r="I24" i="1"/>
  <c r="I20" i="1"/>
  <c r="I12" i="1" s="1"/>
  <c r="S12" i="1"/>
  <c r="S9" i="1"/>
  <c r="K254" i="1" l="1"/>
  <c r="P254" i="1"/>
  <c r="N90" i="1"/>
  <c r="S90" i="1" s="1"/>
  <c r="N91" i="1"/>
  <c r="S91" i="1" s="1"/>
  <c r="N68" i="1"/>
  <c r="Q67" i="1"/>
  <c r="N67" i="1" s="1"/>
  <c r="Q63" i="1"/>
  <c r="Q62" i="1" s="1"/>
  <c r="N64" i="1"/>
  <c r="I67" i="1"/>
  <c r="L62" i="1"/>
  <c r="I62" i="1" s="1"/>
  <c r="Q27" i="1"/>
  <c r="N28" i="1"/>
  <c r="S28" i="1" s="1"/>
  <c r="N43" i="1"/>
  <c r="Q42" i="1"/>
  <c r="N42" i="1" s="1"/>
  <c r="S42" i="1" s="1"/>
  <c r="N92" i="1"/>
  <c r="S92" i="1" s="1"/>
  <c r="S69" i="1"/>
  <c r="S65" i="1"/>
  <c r="S17" i="1"/>
  <c r="S70" i="1"/>
  <c r="S75" i="1"/>
  <c r="S87" i="1"/>
  <c r="S85" i="1"/>
  <c r="S86" i="1"/>
  <c r="S72" i="1"/>
  <c r="S68" i="1"/>
  <c r="S71" i="1"/>
  <c r="S67" i="1"/>
  <c r="S53" i="1"/>
  <c r="S64" i="1"/>
  <c r="S50" i="1"/>
  <c r="S57" i="1"/>
  <c r="S19" i="1"/>
  <c r="S60" i="1"/>
  <c r="S56" i="1"/>
  <c r="S52" i="1"/>
  <c r="S18" i="1"/>
  <c r="S14" i="1"/>
  <c r="S40" i="1"/>
  <c r="S36" i="1"/>
  <c r="S32" i="1"/>
  <c r="S55" i="1"/>
  <c r="S38" i="1"/>
  <c r="S34" i="1"/>
  <c r="S30" i="1"/>
  <c r="S15" i="1"/>
  <c r="S13" i="1"/>
  <c r="S16" i="1"/>
  <c r="S33" i="1"/>
  <c r="S29" i="1"/>
  <c r="N62" i="1" l="1"/>
  <c r="S62" i="1"/>
  <c r="N63" i="1"/>
  <c r="N27" i="1"/>
  <c r="Q25" i="1"/>
  <c r="S27" i="1"/>
  <c r="S63" i="1"/>
  <c r="N25" i="1" l="1"/>
  <c r="S25" i="1"/>
  <c r="I74" i="1"/>
  <c r="I73" i="1"/>
  <c r="L61" i="1" l="1"/>
  <c r="L254" i="1" l="1"/>
  <c r="I254" i="1" s="1"/>
  <c r="I61" i="1"/>
  <c r="N74" i="1"/>
  <c r="S74" i="1"/>
  <c r="N73" i="1"/>
  <c r="S73" i="1"/>
  <c r="Q61" i="1"/>
  <c r="N61" i="1" l="1"/>
  <c r="S61" i="1" s="1"/>
  <c r="I108" i="1"/>
  <c r="I128" i="1"/>
  <c r="I131" i="1"/>
  <c r="I125" i="1"/>
  <c r="I122" i="1"/>
  <c r="I134" i="1"/>
  <c r="I133" i="1"/>
  <c r="N130" i="1"/>
  <c r="S130" i="1" s="1"/>
  <c r="I113" i="1"/>
  <c r="N134" i="1"/>
  <c r="S134" i="1" s="1"/>
  <c r="I124" i="1"/>
  <c r="I141" i="1"/>
  <c r="I121" i="1"/>
  <c r="I123" i="1"/>
  <c r="I115" i="1"/>
  <c r="I112" i="1"/>
  <c r="I132" i="1"/>
  <c r="I138" i="1"/>
  <c r="I118" i="1"/>
  <c r="I135" i="1"/>
  <c r="I140" i="1"/>
  <c r="I136" i="1"/>
  <c r="I129" i="1"/>
  <c r="I142" i="1"/>
  <c r="I144" i="1"/>
  <c r="I137" i="1"/>
  <c r="I114" i="1"/>
  <c r="I116" i="1"/>
  <c r="I117" i="1"/>
  <c r="I119" i="1"/>
  <c r="I120" i="1"/>
  <c r="I126" i="1"/>
  <c r="I127" i="1"/>
  <c r="I130" i="1"/>
  <c r="I139" i="1"/>
  <c r="N112" i="1"/>
  <c r="S112" i="1" s="1"/>
  <c r="N113" i="1"/>
  <c r="S113" i="1" s="1"/>
  <c r="N114" i="1"/>
  <c r="S114" i="1" s="1"/>
  <c r="N115" i="1"/>
  <c r="S115" i="1" s="1"/>
  <c r="N116" i="1"/>
  <c r="S116" i="1" s="1"/>
  <c r="N117" i="1"/>
  <c r="S117" i="1" s="1"/>
  <c r="S118" i="1"/>
  <c r="N118" i="1"/>
  <c r="N119" i="1"/>
  <c r="S119" i="1" s="1"/>
  <c r="N120" i="1"/>
  <c r="S120" i="1" s="1"/>
  <c r="N121" i="1"/>
  <c r="S121" i="1" s="1"/>
  <c r="N122" i="1"/>
  <c r="S122" i="1" s="1"/>
  <c r="N123" i="1"/>
  <c r="S123" i="1" s="1"/>
  <c r="N124" i="1"/>
  <c r="S124" i="1" s="1"/>
  <c r="N125" i="1"/>
  <c r="S125" i="1" s="1"/>
  <c r="N126" i="1"/>
  <c r="S126" i="1" s="1"/>
  <c r="N127" i="1"/>
  <c r="S127" i="1" s="1"/>
  <c r="N128" i="1"/>
  <c r="S128" i="1" s="1"/>
  <c r="N129" i="1"/>
  <c r="S129" i="1" s="1"/>
  <c r="N131" i="1"/>
  <c r="S131" i="1" s="1"/>
  <c r="N132" i="1"/>
  <c r="S132" i="1" s="1"/>
  <c r="N133" i="1"/>
  <c r="S133" i="1" s="1"/>
  <c r="N135" i="1"/>
  <c r="S135" i="1" s="1"/>
  <c r="N136" i="1"/>
  <c r="S136" i="1" s="1"/>
  <c r="N137" i="1"/>
  <c r="S137" i="1" s="1"/>
  <c r="N138" i="1"/>
  <c r="S138" i="1" s="1"/>
  <c r="N139" i="1"/>
  <c r="S139" i="1" s="1"/>
  <c r="N140" i="1"/>
  <c r="S140" i="1" s="1"/>
  <c r="N141" i="1"/>
  <c r="S141" i="1" s="1"/>
  <c r="N143" i="1"/>
  <c r="N144" i="1"/>
  <c r="N142" i="1"/>
  <c r="S142" i="1" s="1"/>
  <c r="S146" i="1"/>
  <c r="Q254" i="1"/>
  <c r="N254" i="1" s="1"/>
  <c r="N145" i="1" l="1"/>
  <c r="S145" i="1" s="1"/>
</calcChain>
</file>

<file path=xl/sharedStrings.xml><?xml version="1.0" encoding="utf-8"?>
<sst xmlns="http://schemas.openxmlformats.org/spreadsheetml/2006/main" count="1044" uniqueCount="703">
  <si>
    <t>№ п/п</t>
  </si>
  <si>
    <t xml:space="preserve">Наименования подпрограммы, мероприятия </t>
  </si>
  <si>
    <t xml:space="preserve">Участник </t>
  </si>
  <si>
    <t>Плановый объем финансирования</t>
  </si>
  <si>
    <t>(тыс. руб.)</t>
  </si>
  <si>
    <t>Федеральный бюджет</t>
  </si>
  <si>
    <t>областной бюджет Ленинградской области</t>
  </si>
  <si>
    <t>прочие источники</t>
  </si>
  <si>
    <t>федеральный бюджет</t>
  </si>
  <si>
    <t>Всего</t>
  </si>
  <si>
    <t>на 2015 год (тыс. руб.)</t>
  </si>
  <si>
    <t xml:space="preserve"> 2.1</t>
  </si>
  <si>
    <t xml:space="preserve">Отчет о реализации муниципальных программ </t>
  </si>
  <si>
    <t xml:space="preserve"> 3.1</t>
  </si>
  <si>
    <t xml:space="preserve"> 3.2</t>
  </si>
  <si>
    <t xml:space="preserve"> 4.1</t>
  </si>
  <si>
    <t xml:space="preserve"> 4.2</t>
  </si>
  <si>
    <t xml:space="preserve"> 5.1</t>
  </si>
  <si>
    <t>Комитет по культуре, делам молодежи и спорту администрации Киришского муниципального района</t>
  </si>
  <si>
    <t>МУ "Комитет социальной защиты населения Киришского муниципального района"</t>
  </si>
  <si>
    <t>Подпрограмма "Совершенствование социальной поддержки семьи и детей"</t>
  </si>
  <si>
    <t xml:space="preserve"> 5.2</t>
  </si>
  <si>
    <t xml:space="preserve"> 5.3</t>
  </si>
  <si>
    <t xml:space="preserve"> 5.4</t>
  </si>
  <si>
    <t xml:space="preserve"> 6.1</t>
  </si>
  <si>
    <t xml:space="preserve"> 6.2</t>
  </si>
  <si>
    <t xml:space="preserve"> 8.1</t>
  </si>
  <si>
    <t xml:space="preserve"> 8.2</t>
  </si>
  <si>
    <t xml:space="preserve"> 8.3</t>
  </si>
  <si>
    <t xml:space="preserve"> 8.4</t>
  </si>
  <si>
    <t xml:space="preserve"> 10.1</t>
  </si>
  <si>
    <t>Итого</t>
  </si>
  <si>
    <t>муниципального образования Киришское городское поселение Киришского муниципального района Ленинградской области</t>
  </si>
  <si>
    <t>Муниципальная программа «Стимулирование экономической активности муниципального образования Киришское городское поселение Киришского муниципального района Ленинградской области»</t>
  </si>
  <si>
    <t>Комитет экономического развития и инвестиционной деятельности</t>
  </si>
  <si>
    <t>Муниципальная программа «Социальная поддержка отдельных категорий граждан в муниципальном образовании Киришское городское поселение Киришского муниципального района Ленинградской области»</t>
  </si>
  <si>
    <t xml:space="preserve"> 2.2</t>
  </si>
  <si>
    <t xml:space="preserve"> 2.3</t>
  </si>
  <si>
    <t>Муниципальная программа «Безопасность муниципального образования Киришское городское поселение Киришского муниципального района Ленинградской области»</t>
  </si>
  <si>
    <t xml:space="preserve">Отдел правопорядка и безопасности администрации Киришского муниципального района
</t>
  </si>
  <si>
    <t>Подпрограмма "Повышение безопасности дорожного движения"</t>
  </si>
  <si>
    <t>Подпрограмма "Обеспечение правопорядка и профилактика правонарушений"</t>
  </si>
  <si>
    <t xml:space="preserve"> 3.3</t>
  </si>
  <si>
    <t>Подпрограмма "Предупреждение чрезвычайных ситуаций, развитие гражданской обороны, защита населения и территории от чрезвычайных ситуаций природного и техногенного характера, обеспечение безопасности людей на водных объектах"</t>
  </si>
  <si>
    <t>Муниципальная программа «Обеспечение качественным жильем граждан на территории муниципального образования Киришское городское поселение Киришского муниципального района Ленинградской области»</t>
  </si>
  <si>
    <t>Комитет жилищно-коммунального хозяйства</t>
  </si>
  <si>
    <t>Обеспечение капитального ремонта муниципального жилого фонда за счет взносов собственника муниципального жилого фонда</t>
  </si>
  <si>
    <t>Расходы на оплату жилищно-коммунальных услуг свободных помещений муниципального жилого фонда</t>
  </si>
  <si>
    <t xml:space="preserve"> 4.3</t>
  </si>
  <si>
    <t>Долевое финансирование муниципального краткосрочного плана капитального ремонта многоквартирных домов в рамках реализации Федерального закона от 21.07.2007 № 185-ФЗ "О Фонде содействия реформированию жилищно-коммунального хозяйства"</t>
  </si>
  <si>
    <t xml:space="preserve"> 4.4</t>
  </si>
  <si>
    <t xml:space="preserve"> 4.5</t>
  </si>
  <si>
    <t>Муниципальная программа «Развитие автомобильных дорог муниципального образования Киришское городское поселение Киришского муниципального района Ленинградской области»</t>
  </si>
  <si>
    <t>Подпрограмма "Поддержание существующей сети автомобильных дорог общего пользования муниципального образования Киришское городское поселение Киришского муниципального района Ленинградской области"</t>
  </si>
  <si>
    <t>Подпрограмма "Содержание и управление дорожным хозяйством муниципального образования Киришское городское поселение Киришского муниципального района Ленинградской области"</t>
  </si>
  <si>
    <t>Подпрограмма "Ремонт проездов и подходов к подъездам многоквартирных жилых домов, расположенных на территории муниципального образования Киришское городское поселение Киришского муниципального района Ленинградской области"</t>
  </si>
  <si>
    <t>Подпрограмма "Развитие сети автомобильных дорог общего пользования муниципального образования Киришское городское поселение Киришского муниципального района Ленинградской области"</t>
  </si>
  <si>
    <t>Муниципальная программа «Обеспечение устойчивого функционирования и развития коммунальной и инженерной инфраструктуры и повышение энергоэффективности в муниципальном образовании Киришское городское поселение Киришского муниципального района Ленинградской области»</t>
  </si>
  <si>
    <t>Подпрограмма "Водоснабжение и водоотведение на территории муниципального образования Киришское городское поселение Киришского муниципального района Ленинградской области на 2015-2016 годы"</t>
  </si>
  <si>
    <t>Муниципальная программа «Устойчивое общественное развитие в муниципальном образовании Киришское городское поселение Киришского муниципального района Ленинградской области»</t>
  </si>
  <si>
    <t xml:space="preserve"> 7.1</t>
  </si>
  <si>
    <t>Обеспечение информирования населения в печатных средствах массовой информации МО Киришское городское поселение Киришского муниципального района Ленинградской области</t>
  </si>
  <si>
    <t>Комитет по взаимодействию с органами местного самоуправления и организационным вопросам, МАУ «ЛГК»</t>
  </si>
  <si>
    <t xml:space="preserve"> 7.2</t>
  </si>
  <si>
    <t>Подпрограмма "Патриотическое воспитание «Город славы»</t>
  </si>
  <si>
    <t xml:space="preserve"> 7.3</t>
  </si>
  <si>
    <t>Подпрограмма "Молодежь города Кириши."</t>
  </si>
  <si>
    <t xml:space="preserve"> 7.4</t>
  </si>
  <si>
    <t>Подпрограмма "Профилактика асоциального поведения в молодежной среде"</t>
  </si>
  <si>
    <t xml:space="preserve"> 7.5</t>
  </si>
  <si>
    <t>Муниципальная программа «Развитие физической культуры и спорта в муниципальном образовании Киришское городское поселение Киришского муниципального района Ленинградской области»</t>
  </si>
  <si>
    <t>Подпрограмма "Развитие физической культуры и массового спорта в муниципальном образовании Киришское городское поселение Киришского муниципального района Ленинградской области"</t>
  </si>
  <si>
    <t>Подпрограмма "Развитие спорта высших достижений и системы подготовки спортивного резерва"</t>
  </si>
  <si>
    <t>Подпрограмма "Развитие адаптивной физической культуры и спорта для лиц с ограниченными возможностями здоровья и инвалидов"</t>
  </si>
  <si>
    <t>Подпрограмма "Развитие объектов физической культуры и спорта в муниципальном образовании Киришское городское поселение Киришского муниципального района Ленинградской области"</t>
  </si>
  <si>
    <t>Муниципальная программа «Развитие культуры в муниципальном образовании Киришское городское поселение Киришского муниципального района Ленинградской области»</t>
  </si>
  <si>
    <t xml:space="preserve"> 9.1</t>
  </si>
  <si>
    <t>Подпрограмма "Обеспечение доступа жителей города Кириши к культурным ценностям"</t>
  </si>
  <si>
    <t xml:space="preserve"> 9.2</t>
  </si>
  <si>
    <t>Подпрограмма "Сохранение и развитие народной культуры и самодеятельного творчества"</t>
  </si>
  <si>
    <t>Муниципальная программа «Управление муниципальными финансами и муниципальным долгом муниципального образования Киришское городское поселение Киришского муниципального района Ленинградской области»</t>
  </si>
  <si>
    <t>Комитет финансов муниципального образования Киришский муниципальный район Ленинградской области</t>
  </si>
  <si>
    <t>Подпрограмма «Создание условий для эффективного управления муниципальными финансами, повышения устойчивости бюджета муниципального образования Киришское городское поселение Киришского муниципального района Ленинградской области»</t>
  </si>
  <si>
    <t>Муниципальная программа "Благоустройство муниципального образования Киришское городское поселение Киришского муниципального района Ленинградской области"</t>
  </si>
  <si>
    <t>Результат по итогам отчетного года</t>
  </si>
  <si>
    <t>за январь - декабрь 2015 года</t>
  </si>
  <si>
    <t>Фактический объем финансирования за  2015 г.</t>
  </si>
  <si>
    <t>Выполнено на отчетную дату на 01.01.2016г.</t>
  </si>
  <si>
    <t>1.1</t>
  </si>
  <si>
    <t>1.1.1</t>
  </si>
  <si>
    <t>Предоставление  муниципальной инфраструктуре поддержки субъектов малого и среднего предпринимательства  субсидий на осуществление микрофинансовой деятельности по предоставлению микрозаймов субъектам малого и среднего предпринимательства</t>
  </si>
  <si>
    <t>1.2</t>
  </si>
  <si>
    <t>1.2.1</t>
  </si>
  <si>
    <t>Распространение тематических информационных материалов по вопросам развития и поддержки предпринимательства с использованием   различных информационных каналов</t>
  </si>
  <si>
    <t>Предоставление на безвозмездной основе целевой группе  субъектов малого и среднего предпринимательства консультационной помощи по вопросам связанным с предпринимательской деятельностью.</t>
  </si>
  <si>
    <t>Разработка, издание и изготовление методических, информационных и презентационных материалов по вопросам предпринимательской деятельности.</t>
  </si>
  <si>
    <t>Оказание  целевой группе субъектов малого и среднего предпринимательства помощи в составлении и подготовке бизнес-планов, документов для заключения договоров на получение субсидии, кредитных договоров с организациями и лизинговыми компаниями, конкурсной документации и  иной нормативно-правовой документации,   для получения государственной поддержки, участия в конкурсах на выполнение государственных заказов</t>
  </si>
  <si>
    <t xml:space="preserve">Проведение мониторингов состояния субъектов малого и среднего предпринимательства. </t>
  </si>
  <si>
    <t>Организация  и проведение  для целевой группы субъектов малого и среднего предпринимательства тренингов, "круглых столов" по вопросам развития  и ведения  бизнеса</t>
  </si>
  <si>
    <t>Организация и проведение образовательных и обучающих курсов   для целевой группы  субъектов малого и среднего предпринимательства.</t>
  </si>
  <si>
    <t>Предоставление муниципальной преференции, путем передачу в аренду,  без проведения процедуры торгов, на долгосрочной основе муниципального имущества.</t>
  </si>
  <si>
    <t>1.2.2</t>
  </si>
  <si>
    <t>1.2.3</t>
  </si>
  <si>
    <t>1.2.4</t>
  </si>
  <si>
    <t>1.2.5</t>
  </si>
  <si>
    <t>1.2.6</t>
  </si>
  <si>
    <t>1.2.7</t>
  </si>
  <si>
    <t>1.2.8</t>
  </si>
  <si>
    <t>Основное мероприятие : Развитие потребительского рынка муниципального образования Киришского городского поселения Киришского муниципального района Ленинградской области.</t>
  </si>
  <si>
    <t>Разработка, утверждение и исполнение в  муниципальном образовании Киришское городское поселение Киришского муниципального района Ленинградской области схемы размещения нестационарных торговых объектов и схемы границ прилегающих территорий к организациям и объектам,  на которых не допускается розничная продажа алкогольной продукции (с проведением мер муниципального контроля в сфере торговой деятельности и за соблюдением законодательства в области розничной продажи алкогольной продукции на территории Киришского городского поселения)</t>
  </si>
  <si>
    <t>Проведение    мониторинга обеспеченности населения муниципального образования Киришское городское поселение Киришского муниципального района Ленинградской области   площадью торговых объектов</t>
  </si>
  <si>
    <t>Формирование реестра объектов потребительского рынка муниципального образования Киришское городское поселение Киришского муниципального района Ленинградской области</t>
  </si>
  <si>
    <t>1.3</t>
  </si>
  <si>
    <t>1.3.1</t>
  </si>
  <si>
    <t>1.3.2</t>
  </si>
  <si>
    <t>1.3.3</t>
  </si>
  <si>
    <t>Обеспечение исполнения мероприятий  муниципальной программы «Социальная поддержка отдельных категорий граждан в муниципальном образовании Киришское городское поселение Киришского муниципального района Ленинградской области"</t>
  </si>
  <si>
    <t>Материальная помощь семьям при рождении ребенка</t>
  </si>
  <si>
    <t>Материальная помощь  при рождении ребенка</t>
  </si>
  <si>
    <t>Летнее оздоровление детей и подростков, находящихся в трудной жизненной ситуации</t>
  </si>
  <si>
    <t>Транспортные услуги по доставке детей в оздоровительные лагеря области, новогодние елки, областные праздники и др.</t>
  </si>
  <si>
    <t>Материальная помощь на питание детей в возрасте до 2-х  лет</t>
  </si>
  <si>
    <t>Материальная помощь малообеспеченным семьям с детьми в возрасте до 2-х  лет</t>
  </si>
  <si>
    <t>Материальная помощь семьям с детьми, оказавшимся в трудной жизненной ситуации.</t>
  </si>
  <si>
    <t>Материальная помощь семьям с детьми-инвалидами</t>
  </si>
  <si>
    <t>Материальная помощь семьям с детьми-инвалидами, находящимся на постельном режиме</t>
  </si>
  <si>
    <t>Материальная помощь семьям          с детьми-инвалидами с 3 степенью ограничения здоровья, не посещающих дошкольные и общеобразовательные организации</t>
  </si>
  <si>
    <t>Материальная помощь на неотложные нужды семьям с детьми-инвалидами</t>
  </si>
  <si>
    <t>Материальная помощь  многодетным семьям</t>
  </si>
  <si>
    <t>Приобретение новогодних подарков неорганизованным детям.</t>
  </si>
  <si>
    <t>Оплата транспортных услуг по доставке (в черте города) детей-инвалидов</t>
  </si>
  <si>
    <t xml:space="preserve"> 2.2.1</t>
  </si>
  <si>
    <t xml:space="preserve"> 2.2.2</t>
  </si>
  <si>
    <t xml:space="preserve"> 2.2.3</t>
  </si>
  <si>
    <t xml:space="preserve"> 2.2.4</t>
  </si>
  <si>
    <t xml:space="preserve"> 2.2.5</t>
  </si>
  <si>
    <t xml:space="preserve"> 2.2.6</t>
  </si>
  <si>
    <t xml:space="preserve"> 2.2.7</t>
  </si>
  <si>
    <t xml:space="preserve"> 2.2.8</t>
  </si>
  <si>
    <t xml:space="preserve"> 2.2.9</t>
  </si>
  <si>
    <t xml:space="preserve"> 2.2.10</t>
  </si>
  <si>
    <t xml:space="preserve"> 2.2.11</t>
  </si>
  <si>
    <t xml:space="preserve"> 2.2.12</t>
  </si>
  <si>
    <t xml:space="preserve"> 2.2.13</t>
  </si>
  <si>
    <t xml:space="preserve"> 2.2.14</t>
  </si>
  <si>
    <t>Материальная помощь гражданам, достигшим возраста  90 лет</t>
  </si>
  <si>
    <t>Материальная помощь на оплату части расходов за жилищно-коммунальные услуги старейшим жителям (95 лет и старше)</t>
  </si>
  <si>
    <t>Материальная помощь пожилым людям, инвалидам, гражданам, оказавшимся в трудной жизненной ситуации</t>
  </si>
  <si>
    <t>Материальная помощь гражданам, оказавшимся в трудной жизненной ситуации</t>
  </si>
  <si>
    <t>Материальная помощь  на лечение гражданам</t>
  </si>
  <si>
    <t>Материальная помощь на оплату части транспортных расходов инвалидам, получающим процедуру гемодиализа</t>
  </si>
  <si>
    <t>Материальная помощь  гражданам,
имеющим звание «Заслуженный», "Почетный гражданин города Кириши"</t>
  </si>
  <si>
    <t>Материальная помощь на  адаптацию (перепланировку) жилых помещений и установку пандусов в подъездах многоквартирных жилых домов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</si>
  <si>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</si>
  <si>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Ремонт   инвалидной  техники.</t>
  </si>
  <si>
    <t>Материальная помощь  инвалидам и участникам  Великой  Отечественной войны, жителям  блокадного Ленинграда, бывшим несовершеннолетним узникам
 фашистских концлагерей, труженикам  тыла к 70-летию Победы в Великой
Отечественной войне.</t>
  </si>
  <si>
    <t>Материальная помощь на оплату части расходов, за жилищно-коммунальные услуги  одному из родителей, или каждому из  родителей в равных долях в случае  раздельного проживания, потерявших сыновей (дочерей)  в период боевых действий в Афганистане и  Чеченской Республике</t>
  </si>
  <si>
    <t>Пенсия за  выслугу лет лицам,  замещавшим   должности муниципальной службы муниципального образования Киришское городское поселение Киришского муниципального района  Ленинградской  области</t>
  </si>
  <si>
    <t>Льготное зубопротезирование
 отдельных категорий граждан</t>
  </si>
  <si>
    <t>Транспортные услуги по доставке пожилых людей и инвалидов на областные и районные мероприятия, выставки творчества</t>
  </si>
  <si>
    <t>Обеспечение  доступности  общественного автомобильного транспорта, осуществляющего регулярные пассажирские перевозки по  муниципальным маршрутам</t>
  </si>
  <si>
    <t>Обеспечение доступности бытовых услуг для населения (банные услуги)</t>
  </si>
  <si>
    <t>2.3.1</t>
  </si>
  <si>
    <t>2.3.2</t>
  </si>
  <si>
    <t>2.3.3</t>
  </si>
  <si>
    <t>2.3.4</t>
  </si>
  <si>
    <t>2.3.5</t>
  </si>
  <si>
    <t>2.3.6</t>
  </si>
  <si>
    <t>2.3.7</t>
  </si>
  <si>
    <t>2.3.8</t>
  </si>
  <si>
    <t>2.3.9</t>
  </si>
  <si>
    <t>2.3.10</t>
  </si>
  <si>
    <t>2.3.11</t>
  </si>
  <si>
    <t>2.3.12</t>
  </si>
  <si>
    <t>2.3.13</t>
  </si>
  <si>
    <t>2.3.14</t>
  </si>
  <si>
    <t>2.3.15</t>
  </si>
  <si>
    <t>2.3.16</t>
  </si>
  <si>
    <t>2.3.17</t>
  </si>
  <si>
    <t>2.3.18</t>
  </si>
  <si>
    <t xml:space="preserve">Устройство пешеходных переходов </t>
  </si>
  <si>
    <t xml:space="preserve"> 3.1.1</t>
  </si>
  <si>
    <t xml:space="preserve">Устройство пешеходного перехода: Бульвар Молодежный, 
МОУ КСОШ №7 
</t>
  </si>
  <si>
    <t xml:space="preserve">Устройство пешеходного перехода: ул.Пионерская, МОУ КСОШ №1 </t>
  </si>
  <si>
    <t>3.1.1.1</t>
  </si>
  <si>
    <t>3.1.1.2</t>
  </si>
  <si>
    <t>Установка дорожных знаков (согласно проекту организации дорожного движения)</t>
  </si>
  <si>
    <t>3.1.2</t>
  </si>
  <si>
    <t>Устройство остановочной платформы для автобусной остановки, устройство автобусной остановки, устройство остановочной платформы с автопавильоном</t>
  </si>
  <si>
    <t>Устройство автобусной остановки г.Кириши: дорога ш.Энтузиастов, отметка 0+692 км от 1-ой транспортной развязки (по левой стороне)</t>
  </si>
  <si>
    <t>3.1.3</t>
  </si>
  <si>
    <t>Устройство остановочной платформы для автобусной остановки г.Кириши: дорога ш.Энтузиастов, отметка 0+749 км от 1-ой транспортной развязки (по правой стороне)</t>
  </si>
  <si>
    <t>Устройство автобусной остановки г.Кириши: дорога ш.Энтузиастов, отметка 1+858 км от 1-ой транспортной развязки (по левой  стороне)</t>
  </si>
  <si>
    <t>Устройство остановочной платформы для автобусной остановки г.Кириши: дорога ш.Энтузиастов, отметка 1+885 км от 1-ой транспортной развязки (по правой  стороне)</t>
  </si>
  <si>
    <t>Устройство остановочной платформы с автопавильоном г.Кириши: дорога ш.Энтузиастов, отметка 3+584 км от 1-ой транспортной развязки (по левой  стороне)</t>
  </si>
  <si>
    <t>3.1.3.1</t>
  </si>
  <si>
    <t>3.1.3.2</t>
  </si>
  <si>
    <t>3.1.3.3</t>
  </si>
  <si>
    <t>3.1.3.4</t>
  </si>
  <si>
    <t>3.1.3.5</t>
  </si>
  <si>
    <t>Облуживание и модернизация аппаратно-программными комплексами автоматизированной информационной системы "Безопасный город"</t>
  </si>
  <si>
    <t xml:space="preserve"> 3.2.1</t>
  </si>
  <si>
    <t xml:space="preserve"> 3.3.1</t>
  </si>
  <si>
    <t xml:space="preserve"> 3.3.2</t>
  </si>
  <si>
    <t xml:space="preserve"> 3.3.3</t>
  </si>
  <si>
    <t>Обеспечение деятельности муниципальных  казенных учреждений в рамках организации и осуществления мероприятий по гражданской обороне, защите населения и территории поселения от чрезвычайных ситуаций природного и техногенного  характера, создание, содержание и организация деятельности аварийно-спасательных служб и (или) аварийно-спасательных формирований на территории поселения, осуществления мероприятий по обеспечению безопасности людей на водных объектах, охране их жизни и здоровья.</t>
  </si>
  <si>
    <t>Развитие системы информирования и  оповещения органов управления и населения муниципального образования Киришское городское поселение Киришского муниципального района Ленинградской области в кризисных ситуациях</t>
  </si>
  <si>
    <t xml:space="preserve">Обеспечение работников муниципальных предприятий СИЗ  </t>
  </si>
  <si>
    <t>Отдел правопорядка и безопасности администрации Киришского муниципального района, МУ «УЗНТ», МП «Киришские бани», МП «Жилищное хозяйство».</t>
  </si>
  <si>
    <t>МУ «УЗНТ</t>
  </si>
  <si>
    <t xml:space="preserve">МУ «УЗНТ
</t>
  </si>
  <si>
    <t>МУ «УЗНТ»</t>
  </si>
  <si>
    <t xml:space="preserve">МУ «УЗНТ»
</t>
  </si>
  <si>
    <t xml:space="preserve">МП «Киришские бани», МП «Жилищное хозяйство». </t>
  </si>
  <si>
    <t>Отдел правопорядка и безопасности администрации Киришского муниципального района</t>
  </si>
  <si>
    <t xml:space="preserve">Подпрограмма «Поддержка граждан, нуждающихся в улучшении жилищных условий» </t>
  </si>
  <si>
    <t>Мероприятие:
Поддержка граждан, нуждающихся в улучшении жилищных условий, путем предоставления социальных выплат и компенсаций части расходов, связанных с уплатой процентов по ипотечным жилищным кредитам.</t>
  </si>
  <si>
    <t>Мероприятие:
Софинансирование подпрограммы "Обеспечение жильем молодых семей" Федеральной целевой программы "Жилище" на 2011-2015 годы</t>
  </si>
  <si>
    <t>Мероприятие:
Софинансирование подпрограммы "Жилье для молодежи" государственной программы Ленинградской области "Обеспечение качественным жильем граждан на территории Ленинградской области"</t>
  </si>
  <si>
    <t>Мероприятие:
Софинансирование подпрограммы "Поддержка граждан, нуждающихся в улучшении жилищных условий, на основе принципов ипотечного кредитования в Ленинградской области" государственной программы Ленинградской области "Обеспечение качественным жильем граждан на территории Ленинградской области"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</si>
  <si>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 xml:space="preserve"> 4.4.1</t>
  </si>
  <si>
    <t xml:space="preserve"> 4.4.2</t>
  </si>
  <si>
    <t xml:space="preserve"> 4.4.3</t>
  </si>
  <si>
    <t xml:space="preserve"> 4.4.4</t>
  </si>
  <si>
    <t>4.5.1</t>
  </si>
  <si>
    <t>Подпрограмма «Обеспечение жильем малоимущих граждан в муниципальном образовании Киришское городское поселение Киришского муниципального района Ленинградской области"</t>
  </si>
  <si>
    <t>Мероприятия:
приобретение жилых помещений в собственность муниципального образования Киришское городское поселение Киришского муниципального района Ленинградской области; предоставление жилых помещений малоимущим гражданам, состоящим на учете нуждающихся в улучшении жилищных условий по договорам социального найма;</t>
  </si>
  <si>
    <t>Бюджет Киришского городского поселения</t>
  </si>
  <si>
    <t>Ремонт дорожного покрытия</t>
  </si>
  <si>
    <t>5.1.1</t>
  </si>
  <si>
    <t>5.1.1.1</t>
  </si>
  <si>
    <t>5.1.1.2</t>
  </si>
  <si>
    <t>5.1.1.3</t>
  </si>
  <si>
    <t>5.1.1.4</t>
  </si>
  <si>
    <t>5.1.1.5</t>
  </si>
  <si>
    <t>5.1.1.6</t>
  </si>
  <si>
    <t>5.1.1.7</t>
  </si>
  <si>
    <t>5.1.1.8</t>
  </si>
  <si>
    <t>5.1.1.9</t>
  </si>
  <si>
    <t>5.1.1.10</t>
  </si>
  <si>
    <t>5.1.1.11</t>
  </si>
  <si>
    <t>5.1.1.12</t>
  </si>
  <si>
    <t>5.1.1.13</t>
  </si>
  <si>
    <t>5.1.1.14</t>
  </si>
  <si>
    <t>Ремонт дорожного покрытия пр. Героев с устройством стоянки для временного хранения автомобилей на пр. Героев, д. 36</t>
  </si>
  <si>
    <t>Ремонт дорожного покрытия с заменой бортовых камней пр. Победы</t>
  </si>
  <si>
    <t>Ремонт дорожного покрытия проезда к подкачивающей станции № 3 от 
пр. Победы</t>
  </si>
  <si>
    <t>Ремонт дорожного покрытия проезда от ш. Энтузиастов до КПП-9 (ЗДУ-3)</t>
  </si>
  <si>
    <t>Проезд к спасательной станции от Волховской набережной</t>
  </si>
  <si>
    <t>Ремонт дорожного покрытия пр. Ленина (от 1-й транспортной развязки до ул. Советской)</t>
  </si>
  <si>
    <t>Ремонт дорожного покрытия 
ул. Энергетиков с уширением</t>
  </si>
  <si>
    <t>Ремонт дорожного покрытия проезда от ул. Строителей до ул. Энергетиков с уширением</t>
  </si>
  <si>
    <t>Ремонт дорожного покрытия проезда от ул. Декабристов Бестужевых к детскому саду с уширением</t>
  </si>
  <si>
    <t>Ремонт дорожного покрытия автомобильной дороги по пр. Победы в г. Кириши Ленинградской области (участки от 1-й транспортной развязки до д. № 12 по ул. Мира и от АЗС «АВРО» до пр. Героев) протяженностью 1 км, площадью 14238 м2</t>
  </si>
  <si>
    <t>Ремонт тротуаров</t>
  </si>
  <si>
    <t>Ремонт тротуара по ул. Строителей в районе церкви «Рождества Пресвятой Богородицы»</t>
  </si>
  <si>
    <t>Устройство выравнивающего слоя</t>
  </si>
  <si>
    <t>Экспертные мероприятия по проверке качества выполненных работ по ремонту дорожного покрытия</t>
  </si>
  <si>
    <t>5.2.1</t>
  </si>
  <si>
    <t>5.2.2</t>
  </si>
  <si>
    <t>Содержание дорог</t>
  </si>
  <si>
    <t>Обслуживание снежной свалки</t>
  </si>
  <si>
    <t>5.3.1</t>
  </si>
  <si>
    <t>Ремонт проездов и подходов к подъездам многоквартирных жилых домов</t>
  </si>
  <si>
    <t>Ремонт проездов и подходов к подъездам многоквартирных жилых домов по адресу ул. Волховская набережная, д. 2</t>
  </si>
  <si>
    <t>Ремонт проездов и подходов к подъездам многоквартирных жилых домов по адресу ул. Волховская набережная, д. 18</t>
  </si>
  <si>
    <t>Ремонт проездов и подходов к подъездам многоквартирных жилых домов по адресу ул. Волховская набережная, д. 38, 38а</t>
  </si>
  <si>
    <t>Ремонт проездов и подходов к подъездам многоквартирных жилых домов по адресу ул. Комсомольская, д. 14</t>
  </si>
  <si>
    <t>Ремонт проездов и подходов к подъездам многоквартирных жилых домов по адресу пр. Победы, д. 3</t>
  </si>
  <si>
    <t>Ремонт проездов и подходов к подъездам многоквартирных жилых домов по адресу пр. Победы, д. 5</t>
  </si>
  <si>
    <t>Ремонт проездов и подходов к подъездам многоквартирных жилых домов по адресу пр. Победы, д. 7</t>
  </si>
  <si>
    <t>Ремонт проездов и подходов к подъездам многоквартирных жилых домов по адресу пр. Ленина, д. 24а</t>
  </si>
  <si>
    <t>Ремонт проездов и подходов к подъездам многоквартирных жилых домов по адресу пр. Ленина, д. 24</t>
  </si>
  <si>
    <t>Ремонт проездов и подходов к подъездам многоквартирных жилых домов по адресу пр. Ленина д. 56</t>
  </si>
  <si>
    <t>Ремонт проездов и подходов к подъездам многоквартирных жилых домов по адресу ул. Энергетиков д. 58</t>
  </si>
  <si>
    <t>Ремонт проездов и подходов к подъездам многоквартирных жилых домов по адресу ул. Энергетиков д. 60</t>
  </si>
  <si>
    <t>Ремонт проездов и подходов к подъездам многоквартирных жилых домов по адресу ул. Строителей, д. 11</t>
  </si>
  <si>
    <t>Ремонт проездов и подходов к подъездам многоквартирных жилых домов по адресу ул. Строителей, д. 42</t>
  </si>
  <si>
    <t>Ремонт проездов и подходов к подъездам многоквартирных жилых домов по адресу ул. Строителей, д. 44</t>
  </si>
  <si>
    <t>Ремонт проездов и подходов к подъездам многоквартирных жилых домов по адресу ул. Строителей, д. 48</t>
  </si>
  <si>
    <t>Ремонт проездов и подходов к подъездам многоквартирных жилых домов по адресу пр. Героев, д. 3, 3а</t>
  </si>
  <si>
    <t>Ремонт проездов и подходов к подъездам многоквартирных жилых домов по адресу пр. Героев, д. 5</t>
  </si>
  <si>
    <t>Ремонт проездов и подходов к подъездам многоквартирных жилых домов по адресу ул. Декабристов Бестужевых, д. 11</t>
  </si>
  <si>
    <t>Ремонт проездов и подходов к подъездам многоквартирных жилых домов по адресу ул. Мира, д. 11</t>
  </si>
  <si>
    <t>Ремонт проездов и подходов к подъездам многоквартирных жилых домов по адресу ул. Пионерская, д. 1</t>
  </si>
  <si>
    <t>Ремонт проездов и подходов к подъездам многоквартирных жилых домов по адресу ул. Пионерская, д. 3</t>
  </si>
  <si>
    <t>Ремонт проездов и подходов к подъездам многоквартирных жилых домов ул. Энергетиков  д. 14,18</t>
  </si>
  <si>
    <t xml:space="preserve">Выравнивающий слой </t>
  </si>
  <si>
    <t>Экспертные мероприятия по проверке качества выполненных работ по ремонту проездов и подходов к подъездам многоквартирных жилых домов</t>
  </si>
  <si>
    <t>5.3.1.1</t>
  </si>
  <si>
    <t>5.3.1.2</t>
  </si>
  <si>
    <t>5.3.1.3</t>
  </si>
  <si>
    <t>5.3.1.4</t>
  </si>
  <si>
    <t>5.3.1.5</t>
  </si>
  <si>
    <t>5.3.1.6</t>
  </si>
  <si>
    <t>5.3.1.7</t>
  </si>
  <si>
    <t>5.3.1.8</t>
  </si>
  <si>
    <t>5.3.1.9</t>
  </si>
  <si>
    <t>5.3.1.10</t>
  </si>
  <si>
    <t>5.3.1.11</t>
  </si>
  <si>
    <t>5.3.1.12</t>
  </si>
  <si>
    <t>5.3.1.13</t>
  </si>
  <si>
    <t>5.3.1.14</t>
  </si>
  <si>
    <t>5.3.1.15</t>
  </si>
  <si>
    <t>5.3.1.16</t>
  </si>
  <si>
    <t>5.3.1.17</t>
  </si>
  <si>
    <t>5.3.1.18</t>
  </si>
  <si>
    <t>5.3.1.19</t>
  </si>
  <si>
    <t>5.3.1.20</t>
  </si>
  <si>
    <t>5.3.1.21</t>
  </si>
  <si>
    <t>5.3.1.22</t>
  </si>
  <si>
    <t>5.3.1.23</t>
  </si>
  <si>
    <t>5.3.1.24</t>
  </si>
  <si>
    <t>5.3.1.25</t>
  </si>
  <si>
    <t>5.3.1.26</t>
  </si>
  <si>
    <t>5.3.1.27</t>
  </si>
  <si>
    <t>5.3.1.28</t>
  </si>
  <si>
    <t>5.3.1.29</t>
  </si>
  <si>
    <t>5.3.1.30</t>
  </si>
  <si>
    <t>Ремонт проездов и подходов к подъездам многоквартирных жилых домов по адресу бул. Молодежный, 
д. 13</t>
  </si>
  <si>
    <t>МКУ «УПСР»</t>
  </si>
  <si>
    <t xml:space="preserve">Строительство подъездной улицы к промзоне с выездом на I очередь Северо-Восточного  шоссе – </t>
  </si>
  <si>
    <t xml:space="preserve">Строительство двухполосного участка ул. Восточной </t>
  </si>
  <si>
    <t>5.4.1</t>
  </si>
  <si>
    <t>5.4.2</t>
  </si>
  <si>
    <t>Подпрограмма "Энергосбережение и повышение энергетической эффективности на территории муниципального образования Киришское городское поселение Киришского муниципального района Ленинградской области"</t>
  </si>
  <si>
    <t>Реконструкция участков теплотрасс</t>
  </si>
  <si>
    <t>6.1.1</t>
  </si>
  <si>
    <t>6.1.2</t>
  </si>
  <si>
    <t>6.1.2.1</t>
  </si>
  <si>
    <t>6.1.2.2</t>
  </si>
  <si>
    <t>Реконструкция ТС магистраль Героев 10КМГ – 11КМГ м-н Березки 1, Восточная 1» (участок теплотрассы пр.Героев от камеры 10КМГ до камеры 11КМГ)</t>
  </si>
  <si>
    <t>«Реконструкция ТС Героев 17,19 (10КМГ – Героев 19)» (участок теплотрассы пр. Героев от камеры 10КМГ до УТ10Г2а)</t>
  </si>
  <si>
    <t>Реконструкция сетей уличного освещения</t>
  </si>
  <si>
    <t>6.1.3</t>
  </si>
  <si>
    <t>Электроснабжение уличного освещения и светофорных объектов</t>
  </si>
  <si>
    <t>Содержание и текущий ремонт объектов уличного освещения</t>
  </si>
  <si>
    <t>Газоснабжение мемориала «Памяти павших»</t>
  </si>
  <si>
    <t>Техническое обслуживание наружного газопровода газоснабжения природным газом</t>
  </si>
  <si>
    <t>Актуализация схемы теплоснабжения города Кириши</t>
  </si>
  <si>
    <t>Разработка программы комплексного развития систем коммунальной инфраструктуры</t>
  </si>
  <si>
    <t>Установка приборов учета
в жилых помещениях муниципального жилищного фонда</t>
  </si>
  <si>
    <t>Замена приборов учета 
в жилых помещениях муниципального жилищного фонда</t>
  </si>
  <si>
    <t>Замена старых окон 
на современные стеклопакеты</t>
  </si>
  <si>
    <t>6.1.4</t>
  </si>
  <si>
    <t>6.1.5</t>
  </si>
  <si>
    <t>6.1.6</t>
  </si>
  <si>
    <t>6.1.7</t>
  </si>
  <si>
    <t>6.1.8</t>
  </si>
  <si>
    <t>6.1.9</t>
  </si>
  <si>
    <t>6.1.10</t>
  </si>
  <si>
    <t>6.1.11</t>
  </si>
  <si>
    <t>6.1.12</t>
  </si>
  <si>
    <t>Модернизация реагентного хозяйства КВОС г. Кириши</t>
  </si>
  <si>
    <t>Модернизация водопровода</t>
  </si>
  <si>
    <t>Модернизация участка сетей  по микрорайону "Восточный 1" (пр.Победы д.1 - ул.Строителей д.5)</t>
  </si>
  <si>
    <t>Содержание и текущий ремонт сети ливневой канализации</t>
  </si>
  <si>
    <t>Предотвращение затопления территории</t>
  </si>
  <si>
    <t>6.2.1</t>
  </si>
  <si>
    <t>6.2.2</t>
  </si>
  <si>
    <t>6.2.3</t>
  </si>
  <si>
    <t>6.2.4</t>
  </si>
  <si>
    <t>-</t>
  </si>
  <si>
    <t>Комитет по культуре, делам молодежи и спорту , Комитет по местному самоуправлению, межнациональным отношениям 
и организационной работе, МАУ «ЛГК», МАУ «МДЦ «Восход», МУ «Спорт 
и молодость», СОНКО</t>
  </si>
  <si>
    <t>Комитет по культуре, делам молодежи и спорту, МАУ «МДЦ «Восход»</t>
  </si>
  <si>
    <t>Комитет по культуре, делам молодежи и спорту, МАУ «МДЦ «Восход», 
МУ «Спорт и молодость»</t>
  </si>
  <si>
    <t>Реализация комплекса мер 
по проведению комплексной работы с молодежью 
по различным направлениям молодежной политики</t>
  </si>
  <si>
    <t>Организация и осуществление работы с детьми и молодежью 
в МУ «Спорт и молодость»</t>
  </si>
  <si>
    <t>Организация и осуществление работы с детьми и молодежью 
в МАУ «МДЦ «Восход»</t>
  </si>
  <si>
    <t xml:space="preserve">Развитие общественной инфраструктуры муниципального значения 
в Ленинградской области </t>
  </si>
  <si>
    <t xml:space="preserve">Комитет по культуре, делам молодежи и спорту </t>
  </si>
  <si>
    <t>Реализация комплекса мер 
по профилактике правонарушений, рискованного поведения и  формированию культуры межэтнических 
и межконфессиональных отношений в молодежной среде</t>
  </si>
  <si>
    <t>Подпрограмма "Поддержка социально ориентированных некоммерческих организаций"</t>
  </si>
  <si>
    <t>Комитет по культуре, делам молодежи и спорту , СОНКО</t>
  </si>
  <si>
    <t>Реализация комплекса мер по поддержке общественных организаций в части организации и проведении социально значимых мероприятий</t>
  </si>
  <si>
    <t xml:space="preserve"> 7.2.1</t>
  </si>
  <si>
    <t>7.3.1</t>
  </si>
  <si>
    <t>7.3.2</t>
  </si>
  <si>
    <t>7.3.3</t>
  </si>
  <si>
    <t>7.3.4</t>
  </si>
  <si>
    <t>7.4.1</t>
  </si>
  <si>
    <t xml:space="preserve"> 7.5.1</t>
  </si>
  <si>
    <t>Реализация комплекса мер 
по гражданско-патриотическому и духовно-нравственному воспитанию молодежи</t>
  </si>
  <si>
    <t>Комитет по культуре, делам молодежи и спорту, 
МАУ «МДЦ «Восход»</t>
  </si>
  <si>
    <t>Комитет по культуре, делам молодежи и спорту, 
МУ «Спорт и молодость»</t>
  </si>
  <si>
    <t>Мероприятие выполнено. Экономия по оплате коммунальных расходов составила 139,5 тыс. руб.</t>
  </si>
  <si>
    <t>8.1.1</t>
  </si>
  <si>
    <t>8.1.1.1</t>
  </si>
  <si>
    <t>8.1.1.2</t>
  </si>
  <si>
    <t>8.1.1.3</t>
  </si>
  <si>
    <t>8.1.1.4</t>
  </si>
  <si>
    <t>8.1.1.5</t>
  </si>
  <si>
    <t>8.1.1.6</t>
  </si>
  <si>
    <t>8.1.1.7</t>
  </si>
  <si>
    <t>8.1.1.8</t>
  </si>
  <si>
    <t>Создание условий для занятий физической культурой и спортом</t>
  </si>
  <si>
    <t>Комитет по культуре, делам молодежи и спорту, МУ «Спорт и молодость»</t>
  </si>
  <si>
    <t>Организация занятий физической культурой и спортом и проведение официальных физкультурно-оздоровительных и спортивных мероприятий на спортивных объектах учреждения</t>
  </si>
  <si>
    <t xml:space="preserve">Проведение на территории муниципального образования
 официальных физкультурных и спортивных мероприятий.
Участие сборных команд муниципального образования в межрегиональных, областных, всероссийских, международных физкультурных мероприятиях и спортивных соревнованиях среди различных групп населения.
</t>
  </si>
  <si>
    <t>Приобретение спортивного оборудования, инвентаря, спортивной одежды и обуви, конной амуниции, упряжи и других спортивных товаров</t>
  </si>
  <si>
    <t>Приобретение наградной атрибутики</t>
  </si>
  <si>
    <t>Пропаганда физической культуры, спорта и здорового образа жизни</t>
  </si>
  <si>
    <t>Развитие технических видов спорта</t>
  </si>
  <si>
    <t>Поддержка общественных спортивных организаций в проведении муниципальных официальных физкультурных и спортивных мероприятий</t>
  </si>
  <si>
    <t>Доставка спортсменов, участников к месту проведения официальных физкультурных и спортивных мероприятий</t>
  </si>
  <si>
    <t>Создание условий для развития спорта высших достижений</t>
  </si>
  <si>
    <t>8.2.1</t>
  </si>
  <si>
    <t>МУ «Спорт и молодость»</t>
  </si>
  <si>
    <t>Проведение на территории муниципального образования официальных межрегиональных, всероссийских и международных спортивных соревнований</t>
  </si>
  <si>
    <t xml:space="preserve">Участие сборных команд муниципального образования в межрегиональных, всероссийских, международных  спортивных соревнованиях,
учебно - тренировочных сборах
</t>
  </si>
  <si>
    <t>Выплата подарков в денежной форме победителям и призерам  официальных межрегиональных, всероссийских и международных соревнований</t>
  </si>
  <si>
    <t>8.2.1.1</t>
  </si>
  <si>
    <t>8.2.1.2</t>
  </si>
  <si>
    <t>8.2.1.3</t>
  </si>
  <si>
    <t>Создание условий для развития адаптивной физической культуры и спорта</t>
  </si>
  <si>
    <t>Приобретение спортивного оборудования, инвентаря спортивной одежды и обуви и других спортивных товаров для групп адаптивной физической культуры</t>
  </si>
  <si>
    <t>8.3.1</t>
  </si>
  <si>
    <t>8.3.1.1</t>
  </si>
  <si>
    <t>8.3.1.2</t>
  </si>
  <si>
    <t>Развитие спортивной инфраструктуры</t>
  </si>
  <si>
    <t>8.4.1</t>
  </si>
  <si>
    <t>8.4.1.1</t>
  </si>
  <si>
    <t>8.4.1.2</t>
  </si>
  <si>
    <t>8.4.1.3</t>
  </si>
  <si>
    <t>Содержание участков лыжной трассы</t>
  </si>
  <si>
    <t>Строительство катка с искусственным льдом</t>
  </si>
  <si>
    <t>Строительство конно-спортивного комплекса</t>
  </si>
  <si>
    <t>Развитие общественной инфраструктуры муниципального значения в Ленинградской области</t>
  </si>
  <si>
    <t>8.4.2</t>
  </si>
  <si>
    <t>8.4.3</t>
  </si>
  <si>
    <t>8.4.4</t>
  </si>
  <si>
    <t>8.4.5</t>
  </si>
  <si>
    <t>8.4.6</t>
  </si>
  <si>
    <t>8.4.7</t>
  </si>
  <si>
    <t>Устройство плоскостных сооружений по месту жительства граждан.
Обслуживание спортивных конструкций, реконструкция, модернизация, ремонт существующих плоскостных спортивных сооружений по месту жительства граждан</t>
  </si>
  <si>
    <t>Устройство площадки для мини-футбола
г. Кириши, ул. Д.Бестужевых, 
4 «а»</t>
  </si>
  <si>
    <t>Устройство площадки для уличных тренажеров
г.Кириши, ул. Д. Бестужевых, 
4 «а»</t>
  </si>
  <si>
    <t>Устройство площадки для уличных тренажеров
г.Кириши, пр. Ленина, д. 28</t>
  </si>
  <si>
    <t>Проектно-сметная документация по строительству спортивной площадки,
г. Кириши, микрорайон
«Березка»</t>
  </si>
  <si>
    <t>Комитет по культуре, делам молодежи и спорту,
МУ «Спорт и молодость»</t>
  </si>
  <si>
    <t>Проведение муниципальных официальных физкультурных и спортивных мероприятий для лиц с ограниченными возможностями здоровья и инвалидов.
Участие сборных команд муниципального образования лиц с ограниченными возможностями здоровья и инвалидов в
межрегиональных, областных, всероссийских, международных физкультурных и спортивных мероприятиях.
Доставка спортсменов, участников к месту проведения официальных физкультурных и спортивных мероприятий</t>
  </si>
  <si>
    <t>Организация библиотечно-информационного обслуживания</t>
  </si>
  <si>
    <t>Организация и проведение фестивалей, выставок, смотров, конкурсов и информационно-просветительских мероприятий</t>
  </si>
  <si>
    <t>9.1.1</t>
  </si>
  <si>
    <t>9.1.2</t>
  </si>
  <si>
    <t>Обеспечение жителей города услугами организаций культуры.</t>
  </si>
  <si>
    <t>Создание условий 
для организации культурного досуга</t>
  </si>
  <si>
    <t>Создание условий 
для проведения праздничных мероприятий</t>
  </si>
  <si>
    <t>Создание условий 
для обеспечения участия творческих коллективов, делегаций  в мероприятиях</t>
  </si>
  <si>
    <t>Создание условий 
для проведения культурно-массовых мероприятий 
на открытых площадках</t>
  </si>
  <si>
    <t>Организация и проведение культурно-массовых мероприятий в МАУ «МДЦ «Восход»</t>
  </si>
  <si>
    <t>МАУ «МДЦ «Восход»</t>
  </si>
  <si>
    <t>Комитет по культуре, делам молодежи и спорту администрации Киришского муниципального района, МАУ «МДЦ «Восход»</t>
  </si>
  <si>
    <t>9.2.1</t>
  </si>
  <si>
    <t>9.2.2</t>
  </si>
  <si>
    <t>9.2.3</t>
  </si>
  <si>
    <t>9.2.4</t>
  </si>
  <si>
    <t>9.2.5</t>
  </si>
  <si>
    <t>9.2.6</t>
  </si>
  <si>
    <t>Мероприятие Создание условий для обеспечения бюджетного процесса в муниципальном образовании Киришское городское поселение Киришского муниципального района Ленинградской области высокотехнологичной унифицированной информационной инфраструктурой.</t>
  </si>
  <si>
    <t>Мероприятие 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области.</t>
  </si>
  <si>
    <t>Подпрограмма «Управление муниципальным долгом муниципального образования Киришское городское поселение Киришского муниципального района Ленинградской области»</t>
  </si>
  <si>
    <t>Мероприятие: Мониторинг состояния объема муниципального долга и расходов на его обслуживание на предмет соответствия ограничениям, установленным Бюджетным кодексом Российской Федерации</t>
  </si>
  <si>
    <t>Мероприятие Планирование расходов на обслуживание муниципального долга и соблюдение сроков исполнения долговых обязательств муниципального образования Киришское городское поселение Киришского муниципального района  Ленинградской области</t>
  </si>
  <si>
    <t>10.1.1</t>
  </si>
  <si>
    <t>10.1.2</t>
  </si>
  <si>
    <t>10.2</t>
  </si>
  <si>
    <t>10.2.1</t>
  </si>
  <si>
    <t>10.2.2</t>
  </si>
  <si>
    <t>Содержание благоустроенных городских территорий</t>
  </si>
  <si>
    <t>Организация сбора и вывоза мусора</t>
  </si>
  <si>
    <t>Актуализация «Генеральной схемы санитарной очистки территории муниципального образования Киришское городское поселение Киришского муниципального района Ленинградской области»</t>
  </si>
  <si>
    <t>Благоустройство Скверов</t>
  </si>
  <si>
    <t>Цветочное оформление дорожных ограждений, опор уличного освещения</t>
  </si>
  <si>
    <t>Установка скамеек и урн</t>
  </si>
  <si>
    <t>Установка ограждений (кнопок, столбов)</t>
  </si>
  <si>
    <t>Устройство элементов праздничной иллюминации</t>
  </si>
  <si>
    <t>Асфальтирование территорий под демонтированными ГУ</t>
  </si>
  <si>
    <t>Устройство и реконструкция детских игровых площадок</t>
  </si>
  <si>
    <t>Развитие общественной инфраструктуры муниципального значения в Ленинградской области (устройство детского игрового комплекса, 
ул. Строителей, д. 30)</t>
  </si>
  <si>
    <t>Устройство детской площадки расположенной по адресу: 
г. Кириши, сквер «Спортивный»</t>
  </si>
  <si>
    <t>Содержание и благоустройство территории общего пользования</t>
  </si>
  <si>
    <t>Ремонтные работы на мемориале «Памяти павших»</t>
  </si>
  <si>
    <t>Монтаж (демонтаж) праздничных конструкций (консолей)</t>
  </si>
  <si>
    <t>Обеспечение деятельности муниципальных казенных учреждений в рамках организации ритуальных услуг, содержание мест захоронений, вывоза умерших граждан 
из внебольничных условий</t>
  </si>
  <si>
    <t>Подготовка и проведение мероприятий, посвященных Дню образования Ленинградской области</t>
  </si>
  <si>
    <t>Комитет по культуре, делам молодежи и спорту</t>
  </si>
  <si>
    <t xml:space="preserve">Комитет экономического развития и инвестиционной деятельности </t>
  </si>
  <si>
    <t>Содержание городского пляжа и городского туалета</t>
  </si>
  <si>
    <t>Благоустройство аллеи в парке «Прибрежный»</t>
  </si>
  <si>
    <t>Благоустройство аллеи «Спортивной»</t>
  </si>
  <si>
    <t>Содержание городского пляжа</t>
  </si>
  <si>
    <t>Содержание городского туалета</t>
  </si>
  <si>
    <t>Установка скамеек.</t>
  </si>
  <si>
    <t xml:space="preserve">Установка урн </t>
  </si>
  <si>
    <t>11.1</t>
  </si>
  <si>
    <t>11.2</t>
  </si>
  <si>
    <t>11.3</t>
  </si>
  <si>
    <t>11.4</t>
  </si>
  <si>
    <t>11.4.1</t>
  </si>
  <si>
    <t>11.4.2</t>
  </si>
  <si>
    <t>11.5</t>
  </si>
  <si>
    <t>11.5.1</t>
  </si>
  <si>
    <t>11.5.2</t>
  </si>
  <si>
    <t>11.6</t>
  </si>
  <si>
    <t>11.7</t>
  </si>
  <si>
    <t>11.7.1</t>
  </si>
  <si>
    <t>11.7.2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</si>
  <si>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</si>
  <si>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</si>
  <si>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</si>
  <si>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</si>
  <si>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</si>
  <si>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</si>
  <si>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</si>
  <si>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</si>
  <si>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</si>
  <si>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</si>
  <si>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</si>
  <si>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Ремонт проездов и подходов к подъездам многоквартирных жилых домов по адресу бул. Плавницкий, 
д. 22</t>
  </si>
  <si>
    <t xml:space="preserve">Ремонт проездов и подходов к подъездам многоквартирных жилых домов по адресу бул. Плавницкий, 
д. 24 </t>
  </si>
  <si>
    <t>Ремонт проездов и подходов к подъездам многоквартирных жилых домов по адресу бул. Плавницкий,  
д. 32</t>
  </si>
  <si>
    <t>Ремонт проездов и подходов к подъездам многоквартирных жилых домов по адресу ул. Нефтехимиков, 
д. 5</t>
  </si>
  <si>
    <t>Показатель (индикатор)</t>
  </si>
  <si>
    <t>Единица измерения</t>
  </si>
  <si>
    <t>Значения показателей муниципальной программы</t>
  </si>
  <si>
    <t>Обоснование отклонений значений показателя (индикатора)</t>
  </si>
  <si>
    <t>Год предшествующий отчетному</t>
  </si>
  <si>
    <t>отчетный год</t>
  </si>
  <si>
    <t>план</t>
  </si>
  <si>
    <t>факт</t>
  </si>
  <si>
    <t>Сведения о фактически достигнутых значениях показателей (индикаторов) муниципальных программ за 2015 год</t>
  </si>
  <si>
    <t>Рост количества субъектов целевой группы малого и среднего предпринимательства, которым на безвозмездной основе предоставлена информационная, консультационная и  образовательная  поддержка</t>
  </si>
  <si>
    <t>Количество субъектов малого и среднего предпринимательства, которым  оказана финансовая поддержка в форме выдачи займа микрофинансовой организацией</t>
  </si>
  <si>
    <t xml:space="preserve">Количество субъектов малого и среднего предпринимательства, получивших имущественную поддержку </t>
  </si>
  <si>
    <t xml:space="preserve">Рост количества субъектов малого  и среднего предпринимательства в расчете на 10 тысяч человек населения муниципального образования Киришское городское поселение Киришского муниципального района Ленинградской области  </t>
  </si>
  <si>
    <t xml:space="preserve">Рост оборота (выручки) малых  и средних предприятий от реализации товаров (работ, услуг) </t>
  </si>
  <si>
    <t xml:space="preserve">Рост оборота розничной торговли </t>
  </si>
  <si>
    <t>ед.</t>
  </si>
  <si>
    <t>%</t>
  </si>
  <si>
    <t>на заявительной основе</t>
  </si>
  <si>
    <t>Доля граждан, имеющих право и получивших меры социальной поддержки в общем числе граждан, обратившихся и имеющих право за получением мер социальной поддержки отсутствие жалоб  на предоставление услуг по  социальной поддержке</t>
  </si>
  <si>
    <t>Оздоровление детей и подростков, находящихся в трудной жизненной ситуации</t>
  </si>
  <si>
    <t>Отсутствие отклонений в движении общественного автомобильного транспорта по муниципальным маршрутам  от установленного расписания</t>
  </si>
  <si>
    <t>Отсутствие жалоб на услуги  общественного  автомобильного транспорта, осуществляющих перевозку отдельных категорий граждан</t>
  </si>
  <si>
    <t>Отсутствие жалоб населения на услуги общественных бань</t>
  </si>
  <si>
    <t>Число приобретенных единых социальных проездных билетов пенсионерами, имеющих право льготного проезда в размере 50 % стоимости единого социального проездного билета</t>
  </si>
  <si>
    <t>чел.</t>
  </si>
  <si>
    <t>Снижение аварийности на улично-дорожной сети г. Кириши</t>
  </si>
  <si>
    <t>Снижение количества преступлений, совершенных в общественных местах</t>
  </si>
  <si>
    <t>Снижение количества преступлений, совершенных на улицах</t>
  </si>
  <si>
    <t>Выполнение плана по количеству оказанных услуг в области предупреждения чрезвычайных ситуаций, развития гражданской обороны, защиты населения и территорий от чрезвычайных ситуаций природного и техногенного характера, обеспечения безопасности людей на водных объектах</t>
  </si>
  <si>
    <t>Доля охвата территории муниципального образования Киришское городское поселение Киришского муниципального района Ленинградской области системой оповещения и информирования</t>
  </si>
  <si>
    <t>Обеспеченность средствами индивидуальной защиты работников муниципальных предприятий</t>
  </si>
  <si>
    <t>Количество семей улучшивших жилищные условия</t>
  </si>
  <si>
    <t>Подпрограмма «Поддержка граждан, нуждающихся в улучшении жилищных условий»</t>
  </si>
  <si>
    <t>Подпрограмма «Обеспечение жильем малоимущих граждан в муниципальном образовании Киришское городское поселение Киришского муниципального района Ленинградской области»</t>
  </si>
  <si>
    <t>Количество семей, которым предоставлено жилое помещение</t>
  </si>
  <si>
    <t>Площадь муниципального жилищного фонда</t>
  </si>
  <si>
    <t>Расходы на оплату жилищно-коммунальных услуг свободных помещений  муниципального жилого фонда</t>
  </si>
  <si>
    <t>Долевое финансирование муниципального краткосрочного плана капитального ремонта многоквартирных домов  в рамках реализации Федерального закона от 21.07.2007 № 185-ФЗ "О Фонде содействия реформированию жилищно-коммунального хозяйства"</t>
  </si>
  <si>
    <t>Общая площадь многоквартирных домов, нуждающихся в капитальном ремонте</t>
  </si>
  <si>
    <t>семья</t>
  </si>
  <si>
    <t>тыс.кв.м</t>
  </si>
  <si>
    <t>Доля автомобильных дорог общего пользования, соответствующих нормативным требованиям к транспортно-эксплуатационным показателям</t>
  </si>
  <si>
    <t>Доля автомобильных дорог общего пользования содержащихся в состоянии, допустимом по условиям обеспечения безопасности дорожного движения</t>
  </si>
  <si>
    <t>Доля утилизированного снега</t>
  </si>
  <si>
    <t>Доля проездов и подходов к подъездам многоквартирных жилых домов, соответствующих нормативным требованиям к транспортно-эксплуатационным показателям</t>
  </si>
  <si>
    <t>доля выполненных работ  по организации дорожного движения</t>
  </si>
  <si>
    <t>доля выполненных работ  по устройству водопропускных труб</t>
  </si>
  <si>
    <t>доля выполненных работ  по переустройству паропровода</t>
  </si>
  <si>
    <t>доля выполненных работ по переустройству сетей водопровода и канализации</t>
  </si>
  <si>
    <t>доля выполненных работ по устройству разрезного футляра - МНПП</t>
  </si>
  <si>
    <t xml:space="preserve">доля выполненных работ по электроснабжению </t>
  </si>
  <si>
    <t>доля выполненных работ по электроснабжению БКТП</t>
  </si>
  <si>
    <t>доля выполненных работ по переустройству ЛЭП 110 кВ</t>
  </si>
  <si>
    <t>ввод в эксплуатацию двухполосного участка ул. Восточной, протяженностью 142 м.п., вдоль жилого дома № 8 с тротуаром</t>
  </si>
  <si>
    <t>п.м.</t>
  </si>
  <si>
    <t>Экономия электрической энергии (уличное освещение, электроснабжение светофоров) в натуральном выражении</t>
  </si>
  <si>
    <t xml:space="preserve">Доля реконструированных с использованием энергосберегающих технологий сетей по отношению  к общей протяженности сетей уличного освещения </t>
  </si>
  <si>
    <t xml:space="preserve">Доля реконструированных с использованием энергосберегающих технологий сетей по отношению  к общей протяженности сетей теплоснабжения </t>
  </si>
  <si>
    <t>Снижение потребления теплоэнергии, за счет уменьшения потерь</t>
  </si>
  <si>
    <t>Доля жилых помещений муниципального жилищного фонда, оснащенных индивидуальными приборами учета и жилых домов, оснащенных приборами учета тепловой энергии</t>
  </si>
  <si>
    <t>Экономия газа в натуральном выражении</t>
  </si>
  <si>
    <t>Доля объектов водоснабжения и водоотведения, подготовленных к осенне-зимнему сезону, от запланированных к подготовке на текущий год</t>
  </si>
  <si>
    <t>Снижение количества аварий на сетях водоснабжения и водоотведения</t>
  </si>
  <si>
    <t>тыс.кВт/ч</t>
  </si>
  <si>
    <t>тыс. м³</t>
  </si>
  <si>
    <t>Площадь информационных сообщений, опубликованных в печатных изданиях  МО Киришское городское поселение Киришского муниципального района Ленинградской области</t>
  </si>
  <si>
    <t>Число участников мероприятий по гражданско-патриотическому и духовно-нравственному воспитанию молодежи</t>
  </si>
  <si>
    <t xml:space="preserve">Доля молодежи, охваченная программными мероприятиями </t>
  </si>
  <si>
    <t>Число организованной молодежи в  МУ «Спорт и молодость»</t>
  </si>
  <si>
    <t xml:space="preserve">Число организованной молодежи в  МАУ «МДЦ «Восход» </t>
  </si>
  <si>
    <t>Число участников мероприятий по профилактике правонарушений, рискованного поведения и формированию культуры межэтнических и межконфессиональных отношений в молодежной среде</t>
  </si>
  <si>
    <t>Число участников мероприятий, направленных на социальную поддержку и защиту ветеранов.</t>
  </si>
  <si>
    <t>см.кв.</t>
  </si>
  <si>
    <t>шт.</t>
  </si>
  <si>
    <t>Оснащение объектов бюджетной сферы оборудованием:
- оргтехника
- татами</t>
  </si>
  <si>
    <t>В связи с 70-летием Победы больше человек приняло участие в мероприятиях</t>
  </si>
  <si>
    <t>Увеличение любительских объединений с 7 до 12</t>
  </si>
  <si>
    <t>Увеличение количества участников</t>
  </si>
  <si>
    <t>Доля населения систематически занимающегося физической культурой и спортом</t>
  </si>
  <si>
    <t>Доля обучающихся систематически занимающихся физической культурой и спортом, в общей численности обучающихся</t>
  </si>
  <si>
    <t xml:space="preserve">Доля граждан  занимающихся 
в специализированных спортивных учреждениях,  в общей  численности граждан данной возрастной категории </t>
  </si>
  <si>
    <t>Доля лиц с ограниченными возможностями здоровья и инвалидов, систематически занимающихся физической культурой и спортом, в общей численности граждан данной категории населения</t>
  </si>
  <si>
    <t>Уровень обеспеченности населения спортивными сооружениями, исходя из единовременной пропускной способности объектов спорта</t>
  </si>
  <si>
    <t>Увеличение охвата населения мероприятиями в сфере культуры и искусства</t>
  </si>
  <si>
    <t>Увеличение проводимых мероприятий в сфере культуры и искусства по отношению к предыдущему году</t>
  </si>
  <si>
    <t xml:space="preserve">Увеличение участников художественных коллективов муниципального образования Киришское городское поселение Киришского муниципального района Ленинградской области </t>
  </si>
  <si>
    <t>Количество творческих объединений на территории муниципального образования Киришское городское поселение Киришского муниципального район Ленинградской области по отношению к предыдущему году</t>
  </si>
  <si>
    <t xml:space="preserve">Увеличение посещаемости фестивалей, выставок, смотров, конкурсов и информационно-просветительских мероприятий по сравнению к предыдущему году </t>
  </si>
  <si>
    <t xml:space="preserve">Увеличение посещаемости библиотек МАУК «МРБ Киришского муниципального района» по сравнению к предыдущему году </t>
  </si>
  <si>
    <t>Размер текущего комплектования книжных фондов МАУК «МРБ Киришского муниципального района» на планируемый год  к прогнозируемым размерам книговыдачи</t>
  </si>
  <si>
    <t>Доля муниципальных учреждений, обеспеченных возможностью работы в автоматизированных системах исполнения бюджета муниципального образования Киришское городское поселение Киришского муниципального района Ленинградской области</t>
  </si>
  <si>
    <t xml:space="preserve">Доля расходов бюджета муниципального образования Киришское городское поселение Киришского муниципального района Ленинградской области формируемых в рамках муниципальных программ </t>
  </si>
  <si>
    <t>Доля просроченной кредиторской задолженности в расходах бюджета муниципального образования Киришское городское поселение Киришского муниципального района Ленинградской области</t>
  </si>
  <si>
    <t>Обеспечение исполнения расходных обязательств расходов бюджета муниципального образования Киришское городское поселение Киришского муниципального района Ленинградской области</t>
  </si>
  <si>
    <t>Доля расходов на обслуживание муниципального долга в объеме расходов бюджета муниципального образования Киришское городское поселение Киришского муниципального района Ленинградской области, за исключением объема расходов, которые осуществляются за счет межбюджетных трансфертов, предоставляемых из бюджетов бюджетной системы Российской Федерации</t>
  </si>
  <si>
    <t>Отсутствие просроченной задолженности по долговым обязательствам бюджета муниципального образования Киришское городское поселение Киришского муниципального района Ленинградской области</t>
  </si>
  <si>
    <t>не более 5</t>
  </si>
  <si>
    <t>Доля благоустроенных территорий содержащихся в нормативном состоянии</t>
  </si>
  <si>
    <t>Количество бытовых отходов, вывозимых с несанкционированных свалок на 1 000 человек населения</t>
  </si>
  <si>
    <t>Количество скамеек на 1 000 человек населения</t>
  </si>
  <si>
    <t>Количество урн на 1 000 человек населения</t>
  </si>
  <si>
    <t>Количество вывезенных  умерших граждан из внебольничных условий</t>
  </si>
  <si>
    <t>Процент потребителей удовлетворенных качеством услуги</t>
  </si>
  <si>
    <t>Количество обоснованных жалоб потребителей</t>
  </si>
  <si>
    <t>Площадь городских кладбищ</t>
  </si>
  <si>
    <t>Количество захороненных граждан, не имеющих родственников на территории поселения</t>
  </si>
  <si>
    <t>кв.м.</t>
  </si>
  <si>
    <t>Снижение  роста оборота произошло из-за увеличение количества сетевых магазинов розничной торговли</t>
  </si>
  <si>
    <t>Мероприятие выполнено. Экономия по результатам проведения процедуры закупок составила 4,6 тыс. руб.</t>
  </si>
  <si>
    <t>Количество преступлений снизилось  больше, чем планировалось в связи с повышением оперативности реагирования на правонарушения, за счет наращивания сил и технических средств контроля за ситуацией в общественных местах</t>
  </si>
  <si>
    <t>В связи с проведения монтажа дополнительных громкоговорителей</t>
  </si>
  <si>
    <t>Аварийность на улично-дорожной сети г. Кириши увеличилась на 26,5%</t>
  </si>
  <si>
    <t xml:space="preserve">Мероприятие не выполнено. Исполнение 0,48%. Участником муниципальной программы не были  запланированы средства на приобретение СИЗ </t>
  </si>
  <si>
    <t xml:space="preserve">Участником муниципальной программы не были  запланированы средства на приобретение СИЗ </t>
  </si>
  <si>
    <t>Мероприятие выполнен. Исполнение 99,83%. Экономия по результатам процедуры закупок 0,76 тыс. руб.</t>
  </si>
  <si>
    <t>Освоено 23,39%. Остатки сложились в связи с продлением контракта</t>
  </si>
  <si>
    <t>Увеличение за счет сохранения и совершенствования материально-технической базы и инфраструктуры физической культуры и спорты. Формирования у населения здорового образа жизни.</t>
  </si>
  <si>
    <t>Не достижение планового уровня обеспеченности связан с уменьшением численности населения</t>
  </si>
  <si>
    <t xml:space="preserve">Исполнение 86,9% Остаток средств 398,96 тыс. руб., в связи с несостоявшимся электронным аукцион ом </t>
  </si>
  <si>
    <t>Мероприятие выполнено. Исполнение 99,8%. Экономия по результатам проведения процедуры закупок 1,38 тыс. руб.</t>
  </si>
  <si>
    <t>Мероприятие выполнено. Исполнение 98,8%. Экономия по результатам проведения процедуры закупок 74,8 тыс. руб.</t>
  </si>
  <si>
    <t>Отклонение показателя (индикатора) в меньшую сторону на 0,7% связано с  политикой ценообразования на рынке книжной продукции. Комплектование кн. фондов осуществляется в размере субсидии на финансовое обеспечение выполнения мун. задания в рамках Программы. Средняя стоимость книжной продукции с базового 2013 года увеличилась на 60%.</t>
  </si>
  <si>
    <t>не менее 99</t>
  </si>
  <si>
    <t>Мероприятие выполнено в объеме запланированном на 2015 год, за исключением работ по электроснабжению. Исполнение 98,98%. Остаток средств по электроснабжению в размере 984,96 тыс. руб. перенесены на 2018 год</t>
  </si>
  <si>
    <t>Мероприятие выполнено в полном объеме. Исполнение 98,87%. Экономия составила 645,12 тыс. руб.</t>
  </si>
  <si>
    <t>Мероприятие выполнено в полном объеме. Исполнение 81,38%. Экономия составила 636,03 тыс. руб.</t>
  </si>
  <si>
    <t>Мероприятие выполнено в полном объеме. Исполнение 95,71%. Экономия составила 712,88 тыс. руб.</t>
  </si>
  <si>
    <t>Мероприятие выполнено в полном объеме. Исполнение 94,07%. Экономия составила 693,19 тыс. руб.</t>
  </si>
  <si>
    <t>Мероприятие выполнено в полном объеме. Исполнение 91,89%. Экономия составила 1390,63 тыс. руб.</t>
  </si>
  <si>
    <t>Мероприятие не выполнено, в связи с невыполнением работ по врезке в магистральный газопровод квартального газопровода. Работы по ТО не проводились.</t>
  </si>
  <si>
    <t>Мероприятие выполнено в полном объеме. Исполнение 70,78%. Экономия  по результатам процедуры закупок составила 479,77 тыс. руб.</t>
  </si>
  <si>
    <t>Мероприятие выполнено в полном объеме. Исполнение 96,33%. Экономия составила 168,99 тыс. руб.</t>
  </si>
  <si>
    <t>Мероприятие не выполнено в полном объеме. Исполнение 88,3%. Остаток средств в размере 4929,27 тыс. руб. перенесен на 2016 год.</t>
  </si>
  <si>
    <t>Мероприятие не выполнено в полном объеме. Исполнение 86,1%. Остаток средств в размере 152,6 тыс. руб. перенесен на 2016 год.</t>
  </si>
  <si>
    <t>Мероприятие выполнено в полном объеме. Исполнение 99,6%. Экономия 101,7 тыс. руб.</t>
  </si>
  <si>
    <t>Материальная помощь  гражданам, имеющим звание «Заслуженный»</t>
  </si>
  <si>
    <t>Мероприятие не выполнено. Исполнение  46,24% Остаток неиспользованных средств  91,40 тыс. руб.</t>
  </si>
  <si>
    <t>Мероприятие не выполнено. Исполнение  93,86%Остаток неиспользованных средств  21,0 тыс. руб.</t>
  </si>
  <si>
    <t>Мероприятие не выполнено. Исполнение  92,59%Остаток неиспользованных средств  20,0 тыс. руб.</t>
  </si>
  <si>
    <t>Мероприятие не выполнено. Исполнение  84,64%Остаток неиспользованных средств  73,1тыс. руб.</t>
  </si>
  <si>
    <t>Мероприятие не выполнено. Исполнение  51,67%Остаток неиспользованных средств  29,0 тыс. руб.</t>
  </si>
  <si>
    <t>Мероприятие не выполнено. Исполнение  73,38%Остаток неиспользованных средств  31,94тыс. руб.</t>
  </si>
  <si>
    <t>Мероприятие выполнено. Исполнение 98,0%</t>
  </si>
  <si>
    <t>Мероприятие выполнено. Исполнение 96,2%</t>
  </si>
  <si>
    <t>Мероприятие выполнено. Исполнение 98,9%</t>
  </si>
  <si>
    <t>Мероприятие не выполнено. Исполнение  25,86%Остаток неиспользованных средств  43,0тыс. руб.</t>
  </si>
  <si>
    <t>Мероприятие не выполнено. Исполнение  66,67%Остаток неиспользованных средств  54тыс. руб.</t>
  </si>
  <si>
    <t>Мероприятие не выполнено. Исполнение  25,0%Остаток неиспользованных средств  21,6тыс. руб.</t>
  </si>
  <si>
    <t>Мероприятие не выполнено. Исполнение  37,86%Остаток неиспользованных средств  124,28тыс. руб.</t>
  </si>
  <si>
    <t>Мероприятие выполнено. Исполнение 97,7%</t>
  </si>
  <si>
    <t>Мероприятие не выполнено. Исполнение  48%Остаток неиспользованных средств  65,0тыс. руб.</t>
  </si>
  <si>
    <t>Мероприятие выполнено. Исполнение 96,6%</t>
  </si>
  <si>
    <t>В связи с приватизацией жилых помещений, площадь муниципального жилищного фонда уменьшилась</t>
  </si>
  <si>
    <t>проходит процедура согласования с Транснефтьбалтика для выдачи разрешения на выполнение работ</t>
  </si>
  <si>
    <t>Работы по электроснабжению перенесены на 2018 год.</t>
  </si>
  <si>
    <t>Увеличилась площадь свободных помещений</t>
  </si>
  <si>
    <t>71,2 км всех теплосетей, реконструировано
1638,7 п.м в тч. ГРЭС-город 904,3 п.м, по пр.Героев 734,4 п.м
Индикатор указан с нарастающим итогом. 4,78% доля реконструированных сетей в 2015 году.</t>
  </si>
  <si>
    <t>Работы по организации дорожного движения не производились</t>
  </si>
  <si>
    <t>6.2.2.1</t>
  </si>
  <si>
    <t>Комитет экономического развития и инвестиционной деятельности, МАНМО "Центр содействия развитию малого и среднего предпринимательства"</t>
  </si>
  <si>
    <t>отдел архитектуры администрации Киришского муниципального района</t>
  </si>
  <si>
    <t>Комитет жилищно-коммунального хозяйства, МКУ "УПСР"</t>
  </si>
  <si>
    <t>Основное мероприятие: Расширение доступа субъектов малого и среднего предпринимательства к финансовым и материальным ресурсам, развитие системы микрофинансирования</t>
  </si>
  <si>
    <t>Основное мероприятие: Информационная, консультационная ,образовательная и имущественная  поддержка субъектов малого и среднего предпринимательства</t>
  </si>
  <si>
    <t>Мероприятие выполнено</t>
  </si>
  <si>
    <t>Подпрограмма "Социальная поддержка граждан пожилого возраста и инвалидов"</t>
  </si>
  <si>
    <t>Исполнение 99,6%. Экономия в размере 125,99 тыс. руб. в связи с проведением процедуры закупок.</t>
  </si>
  <si>
    <t>Исполнение 81,54%. Мероприятие не выполнено. Остаток средств  в размере 15823,97 тыс. руб. перенесен на 2016 год.</t>
  </si>
  <si>
    <t>Мероприятие выполнено в полном объеме. Исполнение составило 99,73%. Экономия составила 14,78 тыс. руб.</t>
  </si>
  <si>
    <t>«Реконструкция магистральной тепловой трассы ГРЭС-ТП-3 (город) (протяженностью 13500п.м.) и присоединенные к ней тепловые сети промзоны (протяженностью 
3128 п.м.)»</t>
  </si>
  <si>
    <t>завершение работ в полном объеме запланировано на март 2016 года. Остаток средств в размере 390,72 тыс. руб из местного бюджета  ожидаются к оплате в марте  2016 года. Исполнение 99,2%</t>
  </si>
  <si>
    <t>Мероприятие выполнено. Экономия по результатам проведения процедуры закупок составила 20,3 тыс. руб.</t>
  </si>
  <si>
    <t>Мероприятие выполнен. Исполнение сотсавило99,03%. Остаток средств в размере 202,41 тыс. руб. образовался за счет расторжения контрактов</t>
  </si>
  <si>
    <t>увеличилось число обращения граждан</t>
  </si>
  <si>
    <t xml:space="preserve">В связи с тем, что в 2015 году были дополнительно установлены 8 подвесов иллюминации и передано в оперативное управление элемент благоустройства второй транспортной развязки (Глобус) выросло потребление электроэнергии. Из-за отсутствия технической возможности выделить потребление эл. энергии по этим объектам оценить реальное сокращение потребления эл. энергии не представляется возможным. Но по расчетным затратам в связи с заменой на сетях уличного освещения энергосберегающих светильников экономия составит 160 тыс. кВтч/час. </t>
  </si>
  <si>
    <t>Протяженность сетей 100,2 км
реконструировано в 2015 году 7,04 км
Индикатор указан нарастающим  Объемы по реконструкции выполнены в полном объеме</t>
  </si>
  <si>
    <t>значение индикатора было завышено, уровень фактической экономии оказался ниже запланированного.</t>
  </si>
  <si>
    <t>комплект</t>
  </si>
  <si>
    <t>Увеличение за счет сохранения и совершенствования материально-технической базы и инфраструктуры физической культуры и спорта. Формирования у населения здорового образа жизни.</t>
  </si>
  <si>
    <t>Открытие в МБУДО "Киришская детско-юношеская спортивная школа" секции по боксу и секции по художественной гимнастики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</si>
</sst>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0.0"/>
    <numFmt numFmtId="165" formatCode="?"/>
    <numFmt numFmtId="166" formatCode="#,##0.0"/>
    <numFmt numFmtId="167" formatCode="_-* #,##0.0\ _₽_-;\-* #,##0.0\ _₽_-;_-* &quot;-&quot;??\ _₽_-;_-@_-"/>
    <numFmt numFmtId="168" formatCode="_-* #,##0.0\ _₽_-;\-* #,##0.0\ _₽_-;_-* &quot;-&quot;?\ _₽_-;_-@_-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3" fillId="0" borderId="0" applyFont="0" applyFill="0" applyBorder="0" applyAlignment="0" applyProtection="0"/>
  </cellStyleXfs>
  <cellXfs count="128">
    <xf numFmtId="0" fontId="0" fillId="0" borderId="0" xfId="0"/>
    <xf numFmtId="0" fontId="7" fillId="0" borderId="1" xfId="0" applyFont="1" applyFill="1" applyBorder="1" applyAlignment="1">
      <alignment vertical="center" wrapText="1"/>
    </xf>
    <xf numFmtId="0" fontId="8" fillId="0" borderId="0" xfId="0" applyFont="1" applyFill="1"/>
    <xf numFmtId="0" fontId="1" fillId="0" borderId="0" xfId="0" applyFont="1" applyFill="1"/>
    <xf numFmtId="0" fontId="5" fillId="0" borderId="0" xfId="0" applyFont="1" applyFill="1"/>
    <xf numFmtId="164" fontId="8" fillId="0" borderId="0" xfId="0" applyNumberFormat="1" applyFont="1" applyFill="1"/>
    <xf numFmtId="0" fontId="4" fillId="0" borderId="0" xfId="0" applyFont="1" applyFill="1"/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6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/>
    <xf numFmtId="0" fontId="6" fillId="0" borderId="1" xfId="0" applyFont="1" applyFill="1" applyBorder="1"/>
    <xf numFmtId="49" fontId="9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166" fontId="6" fillId="0" borderId="1" xfId="0" applyNumberFormat="1" applyFont="1" applyFill="1" applyBorder="1" applyAlignment="1">
      <alignment vertical="center" wrapText="1"/>
    </xf>
    <xf numFmtId="0" fontId="0" fillId="0" borderId="0" xfId="0" applyFont="1"/>
    <xf numFmtId="165" fontId="9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wrapText="1"/>
    </xf>
    <xf numFmtId="0" fontId="9" fillId="2" borderId="1" xfId="0" applyFont="1" applyFill="1" applyBorder="1" applyAlignment="1">
      <alignment horizontal="center" vertical="center"/>
    </xf>
    <xf numFmtId="168" fontId="8" fillId="0" borderId="0" xfId="0" applyNumberFormat="1" applyFont="1" applyFill="1"/>
    <xf numFmtId="4" fontId="9" fillId="0" borderId="1" xfId="0" applyNumberFormat="1" applyFont="1" applyFill="1" applyBorder="1" applyAlignment="1">
      <alignment horizontal="right"/>
    </xf>
    <xf numFmtId="4" fontId="6" fillId="0" borderId="1" xfId="0" applyNumberFormat="1" applyFont="1" applyFill="1" applyBorder="1" applyAlignment="1">
      <alignment vertical="center" wrapText="1"/>
    </xf>
    <xf numFmtId="43" fontId="9" fillId="2" borderId="1" xfId="1" applyNumberFormat="1" applyFont="1" applyFill="1" applyBorder="1" applyAlignment="1">
      <alignment horizontal="center" vertical="center" wrapText="1"/>
    </xf>
    <xf numFmtId="43" fontId="6" fillId="2" borderId="1" xfId="1" applyNumberFormat="1" applyFont="1" applyFill="1" applyBorder="1" applyAlignment="1">
      <alignment horizontal="center" vertical="center" wrapText="1"/>
    </xf>
    <xf numFmtId="43" fontId="7" fillId="2" borderId="1" xfId="1" applyNumberFormat="1" applyFont="1" applyFill="1" applyBorder="1" applyAlignment="1">
      <alignment horizontal="center" vertical="center" wrapText="1"/>
    </xf>
    <xf numFmtId="43" fontId="6" fillId="2" borderId="1" xfId="1" applyNumberFormat="1" applyFont="1" applyFill="1" applyBorder="1" applyAlignment="1">
      <alignment horizontal="center" vertical="center"/>
    </xf>
    <xf numFmtId="43" fontId="9" fillId="2" borderId="2" xfId="1" applyNumberFormat="1" applyFont="1" applyFill="1" applyBorder="1" applyAlignment="1">
      <alignment horizontal="center" vertical="center" wrapText="1"/>
    </xf>
    <xf numFmtId="43" fontId="7" fillId="2" borderId="1" xfId="1" applyNumberFormat="1" applyFont="1" applyFill="1" applyBorder="1" applyAlignment="1">
      <alignment horizontal="center" vertical="center"/>
    </xf>
    <xf numFmtId="43" fontId="6" fillId="2" borderId="1" xfId="1" applyNumberFormat="1" applyFont="1" applyFill="1" applyBorder="1" applyAlignment="1">
      <alignment horizontal="center" vertical="center" textRotation="90" wrapText="1"/>
    </xf>
    <xf numFmtId="0" fontId="14" fillId="0" borderId="0" xfId="0" applyFont="1" applyAlignment="1">
      <alignment wrapText="1"/>
    </xf>
    <xf numFmtId="0" fontId="14" fillId="0" borderId="0" xfId="0" applyFont="1" applyAlignment="1">
      <alignment horizontal="center" vertical="center" wrapText="1"/>
    </xf>
    <xf numFmtId="43" fontId="0" fillId="0" borderId="0" xfId="0" applyNumberFormat="1"/>
    <xf numFmtId="0" fontId="0" fillId="0" borderId="0" xfId="0" applyFill="1"/>
    <xf numFmtId="43" fontId="0" fillId="0" borderId="0" xfId="0" applyNumberFormat="1" applyFill="1"/>
    <xf numFmtId="168" fontId="0" fillId="0" borderId="0" xfId="0" applyNumberFormat="1"/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wrapText="1"/>
    </xf>
    <xf numFmtId="43" fontId="0" fillId="0" borderId="0" xfId="0" applyNumberFormat="1" applyFont="1" applyFill="1"/>
    <xf numFmtId="2" fontId="7" fillId="0" borderId="1" xfId="0" applyNumberFormat="1" applyFont="1" applyFill="1" applyBorder="1" applyAlignment="1">
      <alignment vertical="center" wrapText="1"/>
    </xf>
    <xf numFmtId="4" fontId="0" fillId="0" borderId="0" xfId="0" applyNumberFormat="1"/>
    <xf numFmtId="49" fontId="10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left" vertical="center" wrapText="1"/>
    </xf>
    <xf numFmtId="167" fontId="10" fillId="0" borderId="1" xfId="1" applyNumberFormat="1" applyFont="1" applyFill="1" applyBorder="1" applyAlignment="1">
      <alignment horizontal="center" vertical="center" wrapText="1"/>
    </xf>
    <xf numFmtId="167" fontId="7" fillId="0" borderId="1" xfId="1" applyNumberFormat="1" applyFont="1" applyFill="1" applyBorder="1" applyAlignment="1">
      <alignment horizontal="center" vertical="center"/>
    </xf>
    <xf numFmtId="167" fontId="7" fillId="0" borderId="1" xfId="1" applyNumberFormat="1" applyFont="1" applyFill="1" applyBorder="1" applyAlignment="1">
      <alignment horizontal="center" vertical="center" textRotation="90" wrapText="1"/>
    </xf>
    <xf numFmtId="167" fontId="7" fillId="0" borderId="1" xfId="1" applyNumberFormat="1" applyFont="1" applyFill="1" applyBorder="1" applyAlignment="1">
      <alignment horizontal="center" vertical="center" wrapText="1"/>
    </xf>
    <xf numFmtId="167" fontId="10" fillId="0" borderId="3" xfId="1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vertical="center" wrapText="1"/>
    </xf>
    <xf numFmtId="167" fontId="11" fillId="0" borderId="1" xfId="1" applyNumberFormat="1" applyFont="1" applyFill="1" applyBorder="1" applyAlignment="1">
      <alignment horizontal="center" vertical="center" wrapText="1"/>
    </xf>
    <xf numFmtId="167" fontId="12" fillId="0" borderId="1" xfId="1" applyNumberFormat="1" applyFont="1" applyFill="1" applyBorder="1" applyAlignment="1">
      <alignment horizontal="center" vertical="center"/>
    </xf>
    <xf numFmtId="167" fontId="12" fillId="0" borderId="1" xfId="1" applyNumberFormat="1" applyFont="1" applyFill="1" applyBorder="1" applyAlignment="1">
      <alignment horizontal="center" vertical="center" textRotation="90" wrapText="1"/>
    </xf>
    <xf numFmtId="167" fontId="12" fillId="0" borderId="1" xfId="1" applyNumberFormat="1" applyFont="1" applyFill="1" applyBorder="1" applyAlignment="1">
      <alignment horizontal="center" vertical="center" wrapText="1"/>
    </xf>
    <xf numFmtId="167" fontId="11" fillId="0" borderId="3" xfId="1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wrapText="1"/>
    </xf>
    <xf numFmtId="43" fontId="9" fillId="0" borderId="1" xfId="1" applyNumberFormat="1" applyFont="1" applyFill="1" applyBorder="1" applyAlignment="1">
      <alignment horizontal="center" vertical="center" wrapText="1"/>
    </xf>
    <xf numFmtId="43" fontId="6" fillId="0" borderId="1" xfId="1" applyNumberFormat="1" applyFont="1" applyFill="1" applyBorder="1" applyAlignment="1">
      <alignment horizontal="center" vertical="center"/>
    </xf>
    <xf numFmtId="43" fontId="6" fillId="0" borderId="1" xfId="1" applyNumberFormat="1" applyFont="1" applyFill="1" applyBorder="1" applyAlignment="1">
      <alignment horizontal="center" vertical="center" textRotation="90" wrapText="1"/>
    </xf>
    <xf numFmtId="43" fontId="6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wrapText="1"/>
    </xf>
    <xf numFmtId="43" fontId="10" fillId="0" borderId="1" xfId="1" applyNumberFormat="1" applyFont="1" applyFill="1" applyBorder="1" applyAlignment="1">
      <alignment horizontal="center" vertical="center" wrapText="1"/>
    </xf>
    <xf numFmtId="43" fontId="7" fillId="0" borderId="1" xfId="1" applyNumberFormat="1" applyFont="1" applyFill="1" applyBorder="1" applyAlignment="1">
      <alignment horizontal="center" vertical="center"/>
    </xf>
    <xf numFmtId="43" fontId="7" fillId="0" borderId="1" xfId="1" applyNumberFormat="1" applyFont="1" applyFill="1" applyBorder="1" applyAlignment="1">
      <alignment horizontal="center" vertical="center" textRotation="90" wrapText="1"/>
    </xf>
    <xf numFmtId="43" fontId="7" fillId="0" borderId="1" xfId="1" applyNumberFormat="1" applyFont="1" applyFill="1" applyBorder="1" applyAlignment="1">
      <alignment horizontal="center" vertical="center" wrapText="1"/>
    </xf>
    <xf numFmtId="43" fontId="7" fillId="0" borderId="3" xfId="1" applyNumberFormat="1" applyFont="1" applyFill="1" applyBorder="1" applyAlignment="1">
      <alignment horizontal="center" vertical="center" wrapText="1"/>
    </xf>
    <xf numFmtId="43" fontId="6" fillId="0" borderId="3" xfId="1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43" fontId="8" fillId="0" borderId="1" xfId="1" applyNumberFormat="1" applyFont="1" applyFill="1" applyBorder="1" applyAlignment="1">
      <alignment horizontal="center" vertical="center"/>
    </xf>
    <xf numFmtId="43" fontId="11" fillId="0" borderId="1" xfId="1" applyNumberFormat="1" applyFont="1" applyFill="1" applyBorder="1" applyAlignment="1">
      <alignment horizontal="center" vertical="center" wrapText="1"/>
    </xf>
    <xf numFmtId="43" fontId="12" fillId="0" borderId="1" xfId="1" applyNumberFormat="1" applyFont="1" applyFill="1" applyBorder="1" applyAlignment="1">
      <alignment horizontal="center" vertical="center" wrapText="1"/>
    </xf>
    <xf numFmtId="43" fontId="12" fillId="0" borderId="1" xfId="1" applyNumberFormat="1" applyFont="1" applyFill="1" applyBorder="1" applyAlignment="1">
      <alignment horizontal="center" vertical="center"/>
    </xf>
    <xf numFmtId="43" fontId="10" fillId="0" borderId="3" xfId="1" applyNumberFormat="1" applyFont="1" applyFill="1" applyBorder="1" applyAlignment="1">
      <alignment horizontal="center" vertical="center" wrapText="1"/>
    </xf>
    <xf numFmtId="43" fontId="11" fillId="0" borderId="3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3" fontId="12" fillId="0" borderId="3" xfId="1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43" fontId="9" fillId="0" borderId="2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6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2" fontId="12" fillId="0" borderId="0" xfId="0" applyNumberFormat="1" applyFont="1" applyFill="1" applyAlignment="1">
      <alignment wrapText="1"/>
    </xf>
    <xf numFmtId="0" fontId="14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center"/>
    </xf>
    <xf numFmtId="4" fontId="14" fillId="0" borderId="1" xfId="0" applyNumberFormat="1" applyFont="1" applyFill="1" applyBorder="1" applyAlignment="1">
      <alignment horizontal="center" vertical="center" wrapText="1"/>
    </xf>
    <xf numFmtId="43" fontId="14" fillId="0" borderId="1" xfId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43" fontId="14" fillId="0" borderId="0" xfId="0" applyNumberFormat="1" applyFont="1" applyFill="1" applyAlignment="1">
      <alignment wrapText="1"/>
    </xf>
    <xf numFmtId="0" fontId="1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14" fillId="0" borderId="6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center" wrapText="1"/>
    </xf>
    <xf numFmtId="0" fontId="14" fillId="0" borderId="6" xfId="0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8" xfId="0" applyFont="1" applyFill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2:U256"/>
  <sheetViews>
    <sheetView tabSelected="1" topLeftCell="A226" zoomScaleNormal="100" workbookViewId="0">
      <selection activeCell="T229" sqref="T229"/>
    </sheetView>
  </sheetViews>
  <sheetFormatPr defaultRowHeight="15" x14ac:dyDescent="0.25"/>
  <cols>
    <col min="1" max="1" width="7" style="2" customWidth="1"/>
    <col min="2" max="2" width="30.7109375" style="3" customWidth="1"/>
    <col min="3" max="3" width="20" style="4" customWidth="1"/>
    <col min="4" max="4" width="13.85546875" style="2" customWidth="1"/>
    <col min="5" max="5" width="11.5703125" style="2" customWidth="1"/>
    <col min="6" max="6" width="11.7109375" style="2" customWidth="1"/>
    <col min="7" max="7" width="13.140625" style="2" customWidth="1"/>
    <col min="8" max="8" width="9.42578125" style="2" customWidth="1"/>
    <col min="9" max="9" width="11.5703125" style="2" customWidth="1"/>
    <col min="10" max="10" width="12" style="2" customWidth="1"/>
    <col min="11" max="11" width="11.7109375" style="2" customWidth="1"/>
    <col min="12" max="12" width="12.28515625" style="2" customWidth="1"/>
    <col min="13" max="13" width="6.28515625" style="2" customWidth="1"/>
    <col min="14" max="14" width="10.42578125" style="2" customWidth="1"/>
    <col min="15" max="15" width="9.140625" style="2" customWidth="1"/>
    <col min="16" max="16" width="11.28515625" style="2" customWidth="1"/>
    <col min="17" max="17" width="11.42578125" style="2" customWidth="1"/>
    <col min="18" max="18" width="8.28515625" style="2" customWidth="1"/>
    <col min="19" max="19" width="17.42578125" style="6" customWidth="1"/>
    <col min="20" max="20" width="11" bestFit="1" customWidth="1"/>
    <col min="21" max="21" width="12.140625" bestFit="1" customWidth="1"/>
  </cols>
  <sheetData>
    <row r="2" spans="1:20" ht="17.25" customHeight="1" x14ac:dyDescent="0.25">
      <c r="A2" s="104" t="s">
        <v>12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</row>
    <row r="3" spans="1:20" ht="15.75" x14ac:dyDescent="0.25">
      <c r="A3" s="106" t="s">
        <v>32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</row>
    <row r="4" spans="1:20" x14ac:dyDescent="0.25">
      <c r="A4" s="107" t="s">
        <v>85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</row>
    <row r="6" spans="1:20" ht="23.25" customHeight="1" x14ac:dyDescent="0.25">
      <c r="A6" s="102" t="s">
        <v>0</v>
      </c>
      <c r="B6" s="108" t="s">
        <v>1</v>
      </c>
      <c r="C6" s="109" t="s">
        <v>2</v>
      </c>
      <c r="D6" s="102" t="s">
        <v>3</v>
      </c>
      <c r="E6" s="102"/>
      <c r="F6" s="102"/>
      <c r="G6" s="102"/>
      <c r="H6" s="102"/>
      <c r="I6" s="102" t="s">
        <v>86</v>
      </c>
      <c r="J6" s="102"/>
      <c r="K6" s="102"/>
      <c r="L6" s="102"/>
      <c r="M6" s="102"/>
      <c r="N6" s="102" t="s">
        <v>87</v>
      </c>
      <c r="O6" s="102"/>
      <c r="P6" s="102"/>
      <c r="Q6" s="102"/>
      <c r="R6" s="102"/>
      <c r="S6" s="103" t="s">
        <v>84</v>
      </c>
    </row>
    <row r="7" spans="1:20" x14ac:dyDescent="0.25">
      <c r="A7" s="102"/>
      <c r="B7" s="108"/>
      <c r="C7" s="109"/>
      <c r="D7" s="102" t="s">
        <v>10</v>
      </c>
      <c r="E7" s="102"/>
      <c r="F7" s="102"/>
      <c r="G7" s="102"/>
      <c r="H7" s="102"/>
      <c r="I7" s="102" t="s">
        <v>4</v>
      </c>
      <c r="J7" s="102"/>
      <c r="K7" s="102"/>
      <c r="L7" s="102"/>
      <c r="M7" s="102"/>
      <c r="N7" s="102" t="s">
        <v>4</v>
      </c>
      <c r="O7" s="102"/>
      <c r="P7" s="102"/>
      <c r="Q7" s="102"/>
      <c r="R7" s="102"/>
      <c r="S7" s="103"/>
    </row>
    <row r="8" spans="1:20" ht="109.5" customHeight="1" x14ac:dyDescent="0.25">
      <c r="A8" s="102"/>
      <c r="B8" s="108"/>
      <c r="C8" s="109"/>
      <c r="D8" s="7" t="s">
        <v>9</v>
      </c>
      <c r="E8" s="7" t="s">
        <v>5</v>
      </c>
      <c r="F8" s="7" t="s">
        <v>6</v>
      </c>
      <c r="G8" s="7" t="s">
        <v>227</v>
      </c>
      <c r="H8" s="7" t="s">
        <v>7</v>
      </c>
      <c r="I8" s="7" t="s">
        <v>9</v>
      </c>
      <c r="J8" s="7" t="s">
        <v>8</v>
      </c>
      <c r="K8" s="7" t="s">
        <v>6</v>
      </c>
      <c r="L8" s="8" t="s">
        <v>227</v>
      </c>
      <c r="M8" s="7" t="s">
        <v>7</v>
      </c>
      <c r="N8" s="7" t="s">
        <v>9</v>
      </c>
      <c r="O8" s="7" t="s">
        <v>8</v>
      </c>
      <c r="P8" s="7" t="s">
        <v>6</v>
      </c>
      <c r="Q8" s="8" t="s">
        <v>227</v>
      </c>
      <c r="R8" s="7" t="s">
        <v>7</v>
      </c>
      <c r="S8" s="103"/>
    </row>
    <row r="9" spans="1:20" ht="114" customHeight="1" x14ac:dyDescent="0.25">
      <c r="A9" s="11">
        <v>1</v>
      </c>
      <c r="B9" s="9" t="s">
        <v>33</v>
      </c>
      <c r="C9" s="10" t="s">
        <v>682</v>
      </c>
      <c r="D9" s="24">
        <f>E9+F9+G9+H9</f>
        <v>3614</v>
      </c>
      <c r="E9" s="24"/>
      <c r="F9" s="25"/>
      <c r="G9" s="24">
        <f>G10+G12+G21</f>
        <v>3614</v>
      </c>
      <c r="H9" s="25"/>
      <c r="I9" s="24">
        <f>J9+K9+L9+M9</f>
        <v>3614</v>
      </c>
      <c r="J9" s="25"/>
      <c r="K9" s="25"/>
      <c r="L9" s="24">
        <f>L10+L12+L21</f>
        <v>3614</v>
      </c>
      <c r="M9" s="25"/>
      <c r="N9" s="24">
        <f>O9+P9+Q9+R9</f>
        <v>3614</v>
      </c>
      <c r="O9" s="25"/>
      <c r="P9" s="25"/>
      <c r="Q9" s="24">
        <f>Q10+Q12+Q21</f>
        <v>3614</v>
      </c>
      <c r="R9" s="25"/>
      <c r="S9" s="25">
        <f>N9/D9*100</f>
        <v>100</v>
      </c>
      <c r="T9" s="34"/>
    </row>
    <row r="10" spans="1:20" ht="96.75" customHeight="1" x14ac:dyDescent="0.25">
      <c r="A10" s="84" t="s">
        <v>88</v>
      </c>
      <c r="B10" s="1" t="s">
        <v>685</v>
      </c>
      <c r="C10" s="1" t="s">
        <v>682</v>
      </c>
      <c r="D10" s="64">
        <f>E10+F10+G10+H10</f>
        <v>700</v>
      </c>
      <c r="E10" s="64"/>
      <c r="F10" s="67"/>
      <c r="G10" s="64">
        <v>700</v>
      </c>
      <c r="H10" s="67"/>
      <c r="I10" s="64">
        <v>700</v>
      </c>
      <c r="J10" s="67"/>
      <c r="K10" s="67"/>
      <c r="L10" s="64">
        <v>700</v>
      </c>
      <c r="M10" s="67"/>
      <c r="N10" s="64">
        <f>O10+P10+Q10+R10</f>
        <v>700</v>
      </c>
      <c r="O10" s="67"/>
      <c r="P10" s="67"/>
      <c r="Q10" s="64">
        <v>700</v>
      </c>
      <c r="R10" s="67"/>
      <c r="S10" s="67">
        <f t="shared" ref="S10:S19" si="0">N10/D10*100</f>
        <v>100</v>
      </c>
      <c r="T10" s="34"/>
    </row>
    <row r="11" spans="1:20" ht="115.5" customHeight="1" x14ac:dyDescent="0.25">
      <c r="A11" s="85" t="s">
        <v>89</v>
      </c>
      <c r="B11" s="51" t="s">
        <v>90</v>
      </c>
      <c r="C11" s="51" t="s">
        <v>682</v>
      </c>
      <c r="D11" s="73">
        <f t="shared" ref="D11:D24" si="1">E11+F11+G11+H11</f>
        <v>700</v>
      </c>
      <c r="E11" s="73"/>
      <c r="F11" s="74"/>
      <c r="G11" s="73">
        <v>700</v>
      </c>
      <c r="H11" s="74"/>
      <c r="I11" s="73">
        <v>700</v>
      </c>
      <c r="J11" s="74"/>
      <c r="K11" s="74"/>
      <c r="L11" s="73">
        <v>700</v>
      </c>
      <c r="M11" s="74"/>
      <c r="N11" s="73">
        <f>O11+P11+Q11+R11</f>
        <v>700</v>
      </c>
      <c r="O11" s="74"/>
      <c r="P11" s="74"/>
      <c r="Q11" s="73">
        <v>700</v>
      </c>
      <c r="R11" s="74"/>
      <c r="S11" s="74">
        <f t="shared" si="0"/>
        <v>100</v>
      </c>
      <c r="T11" s="34"/>
    </row>
    <row r="12" spans="1:20" ht="100.5" customHeight="1" x14ac:dyDescent="0.25">
      <c r="A12" s="84" t="s">
        <v>91</v>
      </c>
      <c r="B12" s="1" t="s">
        <v>686</v>
      </c>
      <c r="C12" s="1" t="s">
        <v>682</v>
      </c>
      <c r="D12" s="64">
        <f>E12+F12+G12+H12</f>
        <v>2914</v>
      </c>
      <c r="E12" s="64"/>
      <c r="F12" s="67"/>
      <c r="G12" s="64">
        <f>G13+G14+G15+G16+G17+G18+G19+G20</f>
        <v>2914</v>
      </c>
      <c r="H12" s="67"/>
      <c r="I12" s="64">
        <f>I13+I14+I15+I16+I17+I18+I19+I20</f>
        <v>2914</v>
      </c>
      <c r="J12" s="67"/>
      <c r="K12" s="67"/>
      <c r="L12" s="64">
        <f>L13+L14+L15+L16+L17+L18+L19+L20</f>
        <v>2914</v>
      </c>
      <c r="M12" s="67"/>
      <c r="N12" s="64">
        <f>N13+N14+N15+N16+N17+N18+N19+N20</f>
        <v>2914</v>
      </c>
      <c r="O12" s="67"/>
      <c r="P12" s="67"/>
      <c r="Q12" s="64">
        <f>Q13+Q14+Q15+Q16+Q17+Q18+Q19+Q20</f>
        <v>2914</v>
      </c>
      <c r="R12" s="67"/>
      <c r="S12" s="67">
        <f t="shared" si="0"/>
        <v>100</v>
      </c>
      <c r="T12" s="34"/>
    </row>
    <row r="13" spans="1:20" ht="127.5" customHeight="1" x14ac:dyDescent="0.25">
      <c r="A13" s="85" t="s">
        <v>92</v>
      </c>
      <c r="B13" s="51" t="s">
        <v>93</v>
      </c>
      <c r="C13" s="51" t="s">
        <v>682</v>
      </c>
      <c r="D13" s="73">
        <f t="shared" si="1"/>
        <v>650</v>
      </c>
      <c r="E13" s="73"/>
      <c r="F13" s="74"/>
      <c r="G13" s="73">
        <v>650</v>
      </c>
      <c r="H13" s="74"/>
      <c r="I13" s="73">
        <v>650</v>
      </c>
      <c r="J13" s="74"/>
      <c r="K13" s="74"/>
      <c r="L13" s="73">
        <v>650</v>
      </c>
      <c r="M13" s="74"/>
      <c r="N13" s="73">
        <f>O13+P13+Q13+R13</f>
        <v>650</v>
      </c>
      <c r="O13" s="74"/>
      <c r="P13" s="74"/>
      <c r="Q13" s="73">
        <v>650</v>
      </c>
      <c r="R13" s="74"/>
      <c r="S13" s="74">
        <f t="shared" si="0"/>
        <v>100</v>
      </c>
      <c r="T13" s="34"/>
    </row>
    <row r="14" spans="1:20" ht="117.75" customHeight="1" x14ac:dyDescent="0.25">
      <c r="A14" s="85" t="s">
        <v>101</v>
      </c>
      <c r="B14" s="51" t="s">
        <v>94</v>
      </c>
      <c r="C14" s="51" t="s">
        <v>682</v>
      </c>
      <c r="D14" s="73">
        <f t="shared" si="1"/>
        <v>550</v>
      </c>
      <c r="E14" s="73"/>
      <c r="F14" s="74"/>
      <c r="G14" s="73">
        <v>550</v>
      </c>
      <c r="H14" s="74"/>
      <c r="I14" s="73">
        <v>550</v>
      </c>
      <c r="J14" s="74"/>
      <c r="K14" s="74"/>
      <c r="L14" s="73">
        <v>550</v>
      </c>
      <c r="M14" s="74"/>
      <c r="N14" s="73">
        <f t="shared" ref="N14:N24" si="2">O14+P14+Q14+R14</f>
        <v>550</v>
      </c>
      <c r="O14" s="74"/>
      <c r="P14" s="74"/>
      <c r="Q14" s="73">
        <v>550</v>
      </c>
      <c r="R14" s="74"/>
      <c r="S14" s="74">
        <f t="shared" si="0"/>
        <v>100</v>
      </c>
      <c r="T14" s="34"/>
    </row>
    <row r="15" spans="1:20" ht="125.25" customHeight="1" x14ac:dyDescent="0.25">
      <c r="A15" s="85" t="s">
        <v>102</v>
      </c>
      <c r="B15" s="51" t="s">
        <v>95</v>
      </c>
      <c r="C15" s="51" t="s">
        <v>682</v>
      </c>
      <c r="D15" s="73">
        <f t="shared" si="1"/>
        <v>170</v>
      </c>
      <c r="E15" s="73"/>
      <c r="F15" s="74"/>
      <c r="G15" s="73">
        <v>170</v>
      </c>
      <c r="H15" s="74"/>
      <c r="I15" s="73">
        <v>170</v>
      </c>
      <c r="J15" s="74"/>
      <c r="K15" s="74"/>
      <c r="L15" s="73">
        <v>170</v>
      </c>
      <c r="M15" s="74"/>
      <c r="N15" s="73">
        <f t="shared" si="2"/>
        <v>170</v>
      </c>
      <c r="O15" s="74"/>
      <c r="P15" s="74"/>
      <c r="Q15" s="73">
        <v>170</v>
      </c>
      <c r="R15" s="74"/>
      <c r="S15" s="74">
        <f t="shared" si="0"/>
        <v>100</v>
      </c>
      <c r="T15" s="34"/>
    </row>
    <row r="16" spans="1:20" ht="174.75" customHeight="1" x14ac:dyDescent="0.25">
      <c r="A16" s="85" t="s">
        <v>103</v>
      </c>
      <c r="B16" s="51" t="s">
        <v>96</v>
      </c>
      <c r="C16" s="51" t="s">
        <v>682</v>
      </c>
      <c r="D16" s="73">
        <f t="shared" si="1"/>
        <v>180</v>
      </c>
      <c r="E16" s="73"/>
      <c r="F16" s="74"/>
      <c r="G16" s="73">
        <v>180</v>
      </c>
      <c r="H16" s="74"/>
      <c r="I16" s="73">
        <v>180</v>
      </c>
      <c r="J16" s="74"/>
      <c r="K16" s="74"/>
      <c r="L16" s="73">
        <v>180</v>
      </c>
      <c r="M16" s="74"/>
      <c r="N16" s="73">
        <f t="shared" si="2"/>
        <v>180</v>
      </c>
      <c r="O16" s="74"/>
      <c r="P16" s="74"/>
      <c r="Q16" s="73">
        <v>180</v>
      </c>
      <c r="R16" s="74"/>
      <c r="S16" s="74">
        <f t="shared" si="0"/>
        <v>100</v>
      </c>
      <c r="T16" s="34"/>
    </row>
    <row r="17" spans="1:21" ht="121.5" customHeight="1" x14ac:dyDescent="0.25">
      <c r="A17" s="85" t="s">
        <v>104</v>
      </c>
      <c r="B17" s="51" t="s">
        <v>97</v>
      </c>
      <c r="C17" s="51" t="s">
        <v>682</v>
      </c>
      <c r="D17" s="73">
        <f t="shared" si="1"/>
        <v>140</v>
      </c>
      <c r="E17" s="73"/>
      <c r="F17" s="74"/>
      <c r="G17" s="73">
        <v>140</v>
      </c>
      <c r="H17" s="74"/>
      <c r="I17" s="73">
        <v>140</v>
      </c>
      <c r="J17" s="74"/>
      <c r="K17" s="74"/>
      <c r="L17" s="73">
        <v>140</v>
      </c>
      <c r="M17" s="74"/>
      <c r="N17" s="73">
        <f t="shared" si="2"/>
        <v>140</v>
      </c>
      <c r="O17" s="74"/>
      <c r="P17" s="74"/>
      <c r="Q17" s="73">
        <v>140</v>
      </c>
      <c r="R17" s="74"/>
      <c r="S17" s="74">
        <f t="shared" si="0"/>
        <v>100</v>
      </c>
      <c r="T17" s="34"/>
    </row>
    <row r="18" spans="1:21" ht="126.75" customHeight="1" x14ac:dyDescent="0.25">
      <c r="A18" s="85" t="s">
        <v>105</v>
      </c>
      <c r="B18" s="51" t="s">
        <v>98</v>
      </c>
      <c r="C18" s="51" t="s">
        <v>682</v>
      </c>
      <c r="D18" s="73">
        <f>E18+F18+G18+H18</f>
        <v>1020</v>
      </c>
      <c r="E18" s="73"/>
      <c r="F18" s="74"/>
      <c r="G18" s="73">
        <v>1020</v>
      </c>
      <c r="H18" s="74"/>
      <c r="I18" s="73">
        <v>1020</v>
      </c>
      <c r="J18" s="74"/>
      <c r="K18" s="74"/>
      <c r="L18" s="73">
        <v>1020</v>
      </c>
      <c r="M18" s="74"/>
      <c r="N18" s="73">
        <f t="shared" si="2"/>
        <v>1020</v>
      </c>
      <c r="O18" s="74"/>
      <c r="P18" s="74"/>
      <c r="Q18" s="73">
        <v>1020</v>
      </c>
      <c r="R18" s="74"/>
      <c r="S18" s="74">
        <f t="shared" si="0"/>
        <v>100</v>
      </c>
      <c r="T18" s="34"/>
    </row>
    <row r="19" spans="1:21" ht="126" customHeight="1" x14ac:dyDescent="0.25">
      <c r="A19" s="85" t="s">
        <v>106</v>
      </c>
      <c r="B19" s="92" t="s">
        <v>99</v>
      </c>
      <c r="C19" s="51" t="s">
        <v>682</v>
      </c>
      <c r="D19" s="73">
        <f t="shared" si="1"/>
        <v>204</v>
      </c>
      <c r="E19" s="73"/>
      <c r="F19" s="74"/>
      <c r="G19" s="73">
        <v>204</v>
      </c>
      <c r="H19" s="74"/>
      <c r="I19" s="73">
        <v>204</v>
      </c>
      <c r="J19" s="74"/>
      <c r="K19" s="74"/>
      <c r="L19" s="73">
        <v>204</v>
      </c>
      <c r="M19" s="74"/>
      <c r="N19" s="73">
        <f t="shared" si="2"/>
        <v>204</v>
      </c>
      <c r="O19" s="74"/>
      <c r="P19" s="74"/>
      <c r="Q19" s="73">
        <v>204</v>
      </c>
      <c r="R19" s="74"/>
      <c r="S19" s="74">
        <f t="shared" si="0"/>
        <v>100</v>
      </c>
      <c r="T19" s="34"/>
    </row>
    <row r="20" spans="1:21" ht="70.5" customHeight="1" x14ac:dyDescent="0.25">
      <c r="A20" s="85" t="s">
        <v>107</v>
      </c>
      <c r="B20" s="51" t="s">
        <v>100</v>
      </c>
      <c r="C20" s="51" t="s">
        <v>34</v>
      </c>
      <c r="D20" s="73">
        <f t="shared" si="1"/>
        <v>0</v>
      </c>
      <c r="E20" s="73"/>
      <c r="F20" s="74"/>
      <c r="G20" s="73">
        <v>0</v>
      </c>
      <c r="H20" s="74"/>
      <c r="I20" s="73">
        <f>L20</f>
        <v>0</v>
      </c>
      <c r="J20" s="74"/>
      <c r="K20" s="74"/>
      <c r="L20" s="73">
        <v>0</v>
      </c>
      <c r="M20" s="74"/>
      <c r="N20" s="73">
        <f t="shared" si="2"/>
        <v>0</v>
      </c>
      <c r="O20" s="74"/>
      <c r="P20" s="74"/>
      <c r="Q20" s="73">
        <v>0</v>
      </c>
      <c r="R20" s="74"/>
      <c r="S20" s="74" t="s">
        <v>687</v>
      </c>
      <c r="T20" s="34"/>
    </row>
    <row r="21" spans="1:21" ht="76.5" customHeight="1" x14ac:dyDescent="0.25">
      <c r="A21" s="84" t="s">
        <v>112</v>
      </c>
      <c r="B21" s="1" t="s">
        <v>108</v>
      </c>
      <c r="C21" s="1" t="s">
        <v>34</v>
      </c>
      <c r="D21" s="64">
        <f t="shared" si="1"/>
        <v>0</v>
      </c>
      <c r="E21" s="64"/>
      <c r="F21" s="67"/>
      <c r="G21" s="64">
        <v>0</v>
      </c>
      <c r="H21" s="67"/>
      <c r="I21" s="64">
        <f t="shared" ref="I21:I24" si="3">L21</f>
        <v>0</v>
      </c>
      <c r="J21" s="67"/>
      <c r="K21" s="67"/>
      <c r="L21" s="64">
        <v>0</v>
      </c>
      <c r="M21" s="67"/>
      <c r="N21" s="64">
        <f t="shared" si="2"/>
        <v>0</v>
      </c>
      <c r="O21" s="67"/>
      <c r="P21" s="67"/>
      <c r="Q21" s="64">
        <v>0</v>
      </c>
      <c r="R21" s="67"/>
      <c r="S21" s="74" t="s">
        <v>687</v>
      </c>
      <c r="T21" s="34"/>
    </row>
    <row r="22" spans="1:21" ht="217.5" customHeight="1" x14ac:dyDescent="0.25">
      <c r="A22" s="85" t="s">
        <v>113</v>
      </c>
      <c r="B22" s="51" t="s">
        <v>109</v>
      </c>
      <c r="C22" s="51" t="s">
        <v>34</v>
      </c>
      <c r="D22" s="73">
        <f t="shared" si="1"/>
        <v>0</v>
      </c>
      <c r="E22" s="73"/>
      <c r="F22" s="74"/>
      <c r="G22" s="73">
        <v>0</v>
      </c>
      <c r="H22" s="74"/>
      <c r="I22" s="73">
        <f t="shared" si="3"/>
        <v>0</v>
      </c>
      <c r="J22" s="74"/>
      <c r="K22" s="74"/>
      <c r="L22" s="73">
        <v>0</v>
      </c>
      <c r="M22" s="74"/>
      <c r="N22" s="73">
        <f t="shared" si="2"/>
        <v>0</v>
      </c>
      <c r="O22" s="74"/>
      <c r="P22" s="74"/>
      <c r="Q22" s="73">
        <v>0</v>
      </c>
      <c r="R22" s="74"/>
      <c r="S22" s="74" t="s">
        <v>687</v>
      </c>
      <c r="T22" s="34"/>
    </row>
    <row r="23" spans="1:21" ht="89.25" customHeight="1" x14ac:dyDescent="0.25">
      <c r="A23" s="85" t="s">
        <v>114</v>
      </c>
      <c r="B23" s="51" t="s">
        <v>110</v>
      </c>
      <c r="C23" s="51" t="s">
        <v>34</v>
      </c>
      <c r="D23" s="73">
        <f t="shared" si="1"/>
        <v>0</v>
      </c>
      <c r="E23" s="73"/>
      <c r="F23" s="74"/>
      <c r="G23" s="73">
        <v>0</v>
      </c>
      <c r="H23" s="74"/>
      <c r="I23" s="73">
        <f t="shared" si="3"/>
        <v>0</v>
      </c>
      <c r="J23" s="74"/>
      <c r="K23" s="74"/>
      <c r="L23" s="73">
        <v>0</v>
      </c>
      <c r="M23" s="74"/>
      <c r="N23" s="73">
        <f t="shared" si="2"/>
        <v>0</v>
      </c>
      <c r="O23" s="74"/>
      <c r="P23" s="74"/>
      <c r="Q23" s="73">
        <v>0</v>
      </c>
      <c r="R23" s="74"/>
      <c r="S23" s="74" t="s">
        <v>687</v>
      </c>
      <c r="T23" s="34"/>
    </row>
    <row r="24" spans="1:21" ht="85.5" customHeight="1" x14ac:dyDescent="0.25">
      <c r="A24" s="85" t="s">
        <v>115</v>
      </c>
      <c r="B24" s="51" t="s">
        <v>111</v>
      </c>
      <c r="C24" s="51" t="s">
        <v>34</v>
      </c>
      <c r="D24" s="73">
        <f t="shared" si="1"/>
        <v>0</v>
      </c>
      <c r="E24" s="73"/>
      <c r="F24" s="74"/>
      <c r="G24" s="73">
        <v>0</v>
      </c>
      <c r="H24" s="74"/>
      <c r="I24" s="73">
        <f t="shared" si="3"/>
        <v>0</v>
      </c>
      <c r="J24" s="74"/>
      <c r="K24" s="74"/>
      <c r="L24" s="73">
        <v>0</v>
      </c>
      <c r="M24" s="74"/>
      <c r="N24" s="73">
        <f t="shared" si="2"/>
        <v>0</v>
      </c>
      <c r="O24" s="74"/>
      <c r="P24" s="74"/>
      <c r="Q24" s="73">
        <v>0</v>
      </c>
      <c r="R24" s="74"/>
      <c r="S24" s="74" t="s">
        <v>687</v>
      </c>
      <c r="T24" s="34"/>
    </row>
    <row r="25" spans="1:21" ht="82.5" customHeight="1" x14ac:dyDescent="0.25">
      <c r="A25" s="11">
        <v>2</v>
      </c>
      <c r="B25" s="9" t="s">
        <v>35</v>
      </c>
      <c r="C25" s="10" t="s">
        <v>19</v>
      </c>
      <c r="D25" s="24">
        <f>E25+F25+G25+H25</f>
        <v>30561.769999999997</v>
      </c>
      <c r="E25" s="24"/>
      <c r="F25" s="25"/>
      <c r="G25" s="24">
        <f>G26+G27+G42</f>
        <v>30561.769999999997</v>
      </c>
      <c r="H25" s="25"/>
      <c r="I25" s="24">
        <f>J25+K25+L25+M25</f>
        <v>30528.58</v>
      </c>
      <c r="J25" s="25"/>
      <c r="K25" s="25"/>
      <c r="L25" s="24">
        <f>L26+L27+L42</f>
        <v>30528.58</v>
      </c>
      <c r="M25" s="25"/>
      <c r="N25" s="24">
        <f>O25+P25+Q25+R25</f>
        <v>29885.422999999999</v>
      </c>
      <c r="O25" s="25"/>
      <c r="P25" s="25"/>
      <c r="Q25" s="24">
        <f>Q26+Q27+Q42</f>
        <v>29885.422999999999</v>
      </c>
      <c r="R25" s="26"/>
      <c r="S25" s="26">
        <f>Q25/D25*100</f>
        <v>97.786950821238435</v>
      </c>
    </row>
    <row r="26" spans="1:21" ht="95.25" customHeight="1" x14ac:dyDescent="0.25">
      <c r="A26" s="89" t="s">
        <v>11</v>
      </c>
      <c r="B26" s="1" t="s">
        <v>116</v>
      </c>
      <c r="C26" s="1" t="s">
        <v>19</v>
      </c>
      <c r="D26" s="64">
        <f>E26+F26+G26+H26</f>
        <v>88.3</v>
      </c>
      <c r="E26" s="64"/>
      <c r="F26" s="67"/>
      <c r="G26" s="64">
        <v>88.3</v>
      </c>
      <c r="H26" s="67"/>
      <c r="I26" s="64">
        <f>J26+K26+L26+M26</f>
        <v>88.3</v>
      </c>
      <c r="J26" s="67"/>
      <c r="K26" s="67"/>
      <c r="L26" s="64">
        <v>88.3</v>
      </c>
      <c r="M26" s="67"/>
      <c r="N26" s="64">
        <f>O26+P26+Q26+R26</f>
        <v>88.3</v>
      </c>
      <c r="O26" s="67"/>
      <c r="P26" s="67"/>
      <c r="Q26" s="64">
        <v>88.3</v>
      </c>
      <c r="R26" s="67"/>
      <c r="S26" s="67">
        <f>Q26/D26*100</f>
        <v>100</v>
      </c>
    </row>
    <row r="27" spans="1:21" ht="61.5" customHeight="1" x14ac:dyDescent="0.25">
      <c r="A27" s="83" t="s">
        <v>36</v>
      </c>
      <c r="B27" s="71" t="s">
        <v>20</v>
      </c>
      <c r="C27" s="71" t="s">
        <v>19</v>
      </c>
      <c r="D27" s="59">
        <f t="shared" ref="D27:D60" si="4">E27+F27+G27+H27</f>
        <v>4301.3899999999994</v>
      </c>
      <c r="E27" s="59"/>
      <c r="F27" s="62"/>
      <c r="G27" s="59">
        <f>G28+G29+G30+G31+G32+G33+G34+G35+G36+G37+G38+G39+G40+G41</f>
        <v>4301.3899999999994</v>
      </c>
      <c r="H27" s="62"/>
      <c r="I27" s="59">
        <f>J27+K27+L27+M27</f>
        <v>4301.3899999999994</v>
      </c>
      <c r="J27" s="62"/>
      <c r="K27" s="62"/>
      <c r="L27" s="59">
        <f>L28+L29+L30+L31+L32+L33+L34+L35+L36+L37+L38+L39+L40+L41</f>
        <v>4301.3899999999994</v>
      </c>
      <c r="M27" s="62"/>
      <c r="N27" s="59">
        <f t="shared" ref="N27:N60" si="5">O27+P27+Q27+R27</f>
        <v>4066.89</v>
      </c>
      <c r="O27" s="62"/>
      <c r="P27" s="62"/>
      <c r="Q27" s="59">
        <f>Q28+Q29+Q30+Q31+Q32+Q33+Q34+Q35+Q36+Q37+Q38+Q39+Q40+Q41</f>
        <v>4066.89</v>
      </c>
      <c r="R27" s="62"/>
      <c r="S27" s="62">
        <f>Q27/D27*100</f>
        <v>94.548273930055188</v>
      </c>
      <c r="T27" s="33"/>
    </row>
    <row r="28" spans="1:21" ht="50.25" customHeight="1" x14ac:dyDescent="0.25">
      <c r="A28" s="87" t="s">
        <v>131</v>
      </c>
      <c r="B28" s="1" t="s">
        <v>117</v>
      </c>
      <c r="C28" s="1" t="s">
        <v>19</v>
      </c>
      <c r="D28" s="64">
        <f t="shared" si="4"/>
        <v>268</v>
      </c>
      <c r="E28" s="64"/>
      <c r="F28" s="67"/>
      <c r="G28" s="64">
        <v>268</v>
      </c>
      <c r="H28" s="67"/>
      <c r="I28" s="64">
        <f t="shared" ref="I28:I60" si="6">J28+K28+L28+M28</f>
        <v>268</v>
      </c>
      <c r="J28" s="67"/>
      <c r="K28" s="67"/>
      <c r="L28" s="64">
        <v>268</v>
      </c>
      <c r="M28" s="67"/>
      <c r="N28" s="64">
        <f t="shared" si="5"/>
        <v>268</v>
      </c>
      <c r="O28" s="67"/>
      <c r="P28" s="67"/>
      <c r="Q28" s="64">
        <f>L28</f>
        <v>268</v>
      </c>
      <c r="R28" s="67"/>
      <c r="S28" s="67">
        <f>N28/D28*100</f>
        <v>100</v>
      </c>
    </row>
    <row r="29" spans="1:21" ht="51.75" customHeight="1" x14ac:dyDescent="0.25">
      <c r="A29" s="87" t="s">
        <v>132</v>
      </c>
      <c r="B29" s="1" t="s">
        <v>118</v>
      </c>
      <c r="C29" s="1" t="s">
        <v>19</v>
      </c>
      <c r="D29" s="64">
        <f t="shared" si="4"/>
        <v>96</v>
      </c>
      <c r="E29" s="64"/>
      <c r="F29" s="67"/>
      <c r="G29" s="64">
        <v>96</v>
      </c>
      <c r="H29" s="67"/>
      <c r="I29" s="64">
        <f t="shared" si="6"/>
        <v>96</v>
      </c>
      <c r="J29" s="67"/>
      <c r="K29" s="67"/>
      <c r="L29" s="64">
        <v>96</v>
      </c>
      <c r="M29" s="67"/>
      <c r="N29" s="64">
        <f t="shared" si="5"/>
        <v>96</v>
      </c>
      <c r="O29" s="67"/>
      <c r="P29" s="67"/>
      <c r="Q29" s="64">
        <f t="shared" ref="Q29:Q40" si="7">L29</f>
        <v>96</v>
      </c>
      <c r="R29" s="67"/>
      <c r="S29" s="67">
        <f t="shared" ref="S29:S42" si="8">N29/D29*100</f>
        <v>100</v>
      </c>
    </row>
    <row r="30" spans="1:21" ht="51.75" customHeight="1" x14ac:dyDescent="0.25">
      <c r="A30" s="87" t="s">
        <v>133</v>
      </c>
      <c r="B30" s="1" t="s">
        <v>119</v>
      </c>
      <c r="C30" s="1" t="s">
        <v>19</v>
      </c>
      <c r="D30" s="64">
        <f t="shared" si="4"/>
        <v>353.89</v>
      </c>
      <c r="E30" s="64"/>
      <c r="F30" s="67"/>
      <c r="G30" s="64">
        <v>353.89</v>
      </c>
      <c r="H30" s="67"/>
      <c r="I30" s="64">
        <f t="shared" si="6"/>
        <v>353.89</v>
      </c>
      <c r="J30" s="67"/>
      <c r="K30" s="67"/>
      <c r="L30" s="64">
        <v>353.89</v>
      </c>
      <c r="M30" s="67"/>
      <c r="N30" s="64">
        <f t="shared" si="5"/>
        <v>353.89</v>
      </c>
      <c r="O30" s="67"/>
      <c r="P30" s="67"/>
      <c r="Q30" s="64">
        <f t="shared" si="7"/>
        <v>353.89</v>
      </c>
      <c r="R30" s="67"/>
      <c r="S30" s="67">
        <f t="shared" si="8"/>
        <v>100</v>
      </c>
    </row>
    <row r="31" spans="1:21" ht="81" customHeight="1" x14ac:dyDescent="0.25">
      <c r="A31" s="87" t="s">
        <v>134</v>
      </c>
      <c r="B31" s="1" t="s">
        <v>120</v>
      </c>
      <c r="C31" s="1" t="s">
        <v>19</v>
      </c>
      <c r="D31" s="64">
        <f t="shared" si="4"/>
        <v>170</v>
      </c>
      <c r="E31" s="64"/>
      <c r="F31" s="67"/>
      <c r="G31" s="64">
        <v>170</v>
      </c>
      <c r="H31" s="67"/>
      <c r="I31" s="64">
        <f t="shared" si="6"/>
        <v>170</v>
      </c>
      <c r="J31" s="67"/>
      <c r="K31" s="67"/>
      <c r="L31" s="64">
        <v>170</v>
      </c>
      <c r="M31" s="67"/>
      <c r="N31" s="64">
        <f t="shared" si="5"/>
        <v>78.599999999999994</v>
      </c>
      <c r="O31" s="67"/>
      <c r="P31" s="67"/>
      <c r="Q31" s="64">
        <v>78.599999999999994</v>
      </c>
      <c r="R31" s="67"/>
      <c r="S31" s="67" t="s">
        <v>659</v>
      </c>
      <c r="U31" s="33"/>
    </row>
    <row r="32" spans="1:21" ht="51.75" customHeight="1" x14ac:dyDescent="0.25">
      <c r="A32" s="87" t="s">
        <v>135</v>
      </c>
      <c r="B32" s="1" t="s">
        <v>121</v>
      </c>
      <c r="C32" s="1" t="s">
        <v>19</v>
      </c>
      <c r="D32" s="64">
        <f t="shared" si="4"/>
        <v>811</v>
      </c>
      <c r="E32" s="64"/>
      <c r="F32" s="67"/>
      <c r="G32" s="64">
        <v>811</v>
      </c>
      <c r="H32" s="67"/>
      <c r="I32" s="64">
        <f t="shared" si="6"/>
        <v>811</v>
      </c>
      <c r="J32" s="67"/>
      <c r="K32" s="67"/>
      <c r="L32" s="64">
        <v>811</v>
      </c>
      <c r="M32" s="67"/>
      <c r="N32" s="64">
        <f t="shared" si="5"/>
        <v>811</v>
      </c>
      <c r="O32" s="67"/>
      <c r="P32" s="67"/>
      <c r="Q32" s="64">
        <f t="shared" si="7"/>
        <v>811</v>
      </c>
      <c r="R32" s="67"/>
      <c r="S32" s="67">
        <f t="shared" si="8"/>
        <v>100</v>
      </c>
    </row>
    <row r="33" spans="1:21" ht="51.75" customHeight="1" x14ac:dyDescent="0.25">
      <c r="A33" s="87" t="s">
        <v>136</v>
      </c>
      <c r="B33" s="1" t="s">
        <v>122</v>
      </c>
      <c r="C33" s="1" t="s">
        <v>19</v>
      </c>
      <c r="D33" s="64">
        <f t="shared" si="4"/>
        <v>121.8</v>
      </c>
      <c r="E33" s="64"/>
      <c r="F33" s="67"/>
      <c r="G33" s="64">
        <v>121.8</v>
      </c>
      <c r="H33" s="67"/>
      <c r="I33" s="64">
        <f t="shared" si="6"/>
        <v>121.8</v>
      </c>
      <c r="J33" s="67"/>
      <c r="K33" s="67"/>
      <c r="L33" s="64">
        <v>121.8</v>
      </c>
      <c r="M33" s="67"/>
      <c r="N33" s="64">
        <f t="shared" si="5"/>
        <v>121.8</v>
      </c>
      <c r="O33" s="67"/>
      <c r="P33" s="67"/>
      <c r="Q33" s="64">
        <f t="shared" si="7"/>
        <v>121.8</v>
      </c>
      <c r="R33" s="67"/>
      <c r="S33" s="67">
        <f t="shared" si="8"/>
        <v>100</v>
      </c>
    </row>
    <row r="34" spans="1:21" ht="51.75" customHeight="1" x14ac:dyDescent="0.25">
      <c r="A34" s="87" t="s">
        <v>137</v>
      </c>
      <c r="B34" s="1" t="s">
        <v>123</v>
      </c>
      <c r="C34" s="1" t="s">
        <v>19</v>
      </c>
      <c r="D34" s="64">
        <f t="shared" si="4"/>
        <v>1155.5</v>
      </c>
      <c r="E34" s="64"/>
      <c r="F34" s="67"/>
      <c r="G34" s="64">
        <v>1155.5</v>
      </c>
      <c r="H34" s="67"/>
      <c r="I34" s="64">
        <f t="shared" si="6"/>
        <v>1155.5</v>
      </c>
      <c r="J34" s="67"/>
      <c r="K34" s="67"/>
      <c r="L34" s="64">
        <v>1155.5</v>
      </c>
      <c r="M34" s="67"/>
      <c r="N34" s="64">
        <f t="shared" si="5"/>
        <v>1155.5</v>
      </c>
      <c r="O34" s="67"/>
      <c r="P34" s="67"/>
      <c r="Q34" s="64">
        <f t="shared" si="7"/>
        <v>1155.5</v>
      </c>
      <c r="R34" s="67"/>
      <c r="S34" s="67">
        <f t="shared" si="8"/>
        <v>100</v>
      </c>
    </row>
    <row r="35" spans="1:21" ht="85.5" customHeight="1" x14ac:dyDescent="0.25">
      <c r="A35" s="87" t="s">
        <v>138</v>
      </c>
      <c r="B35" s="1" t="s">
        <v>124</v>
      </c>
      <c r="C35" s="1" t="s">
        <v>19</v>
      </c>
      <c r="D35" s="64">
        <f t="shared" si="4"/>
        <v>342</v>
      </c>
      <c r="E35" s="64"/>
      <c r="F35" s="67"/>
      <c r="G35" s="64">
        <v>342</v>
      </c>
      <c r="H35" s="67"/>
      <c r="I35" s="64">
        <f t="shared" si="6"/>
        <v>342</v>
      </c>
      <c r="J35" s="67"/>
      <c r="K35" s="67"/>
      <c r="L35" s="64">
        <v>342</v>
      </c>
      <c r="M35" s="67"/>
      <c r="N35" s="64">
        <f t="shared" si="5"/>
        <v>321</v>
      </c>
      <c r="O35" s="67"/>
      <c r="P35" s="67"/>
      <c r="Q35" s="64">
        <v>321</v>
      </c>
      <c r="R35" s="67"/>
      <c r="S35" s="67" t="s">
        <v>660</v>
      </c>
      <c r="U35" s="33"/>
    </row>
    <row r="36" spans="1:21" ht="51.75" customHeight="1" x14ac:dyDescent="0.25">
      <c r="A36" s="87" t="s">
        <v>139</v>
      </c>
      <c r="B36" s="1" t="s">
        <v>125</v>
      </c>
      <c r="C36" s="1" t="s">
        <v>19</v>
      </c>
      <c r="D36" s="64">
        <f t="shared" si="4"/>
        <v>88.2</v>
      </c>
      <c r="E36" s="64"/>
      <c r="F36" s="67"/>
      <c r="G36" s="64">
        <v>88.2</v>
      </c>
      <c r="H36" s="67"/>
      <c r="I36" s="64">
        <f t="shared" si="6"/>
        <v>88.2</v>
      </c>
      <c r="J36" s="67"/>
      <c r="K36" s="67"/>
      <c r="L36" s="64">
        <v>88.2</v>
      </c>
      <c r="M36" s="67"/>
      <c r="N36" s="64">
        <f t="shared" si="5"/>
        <v>88.2</v>
      </c>
      <c r="O36" s="67"/>
      <c r="P36" s="67"/>
      <c r="Q36" s="64">
        <f t="shared" si="7"/>
        <v>88.2</v>
      </c>
      <c r="R36" s="67"/>
      <c r="S36" s="67">
        <f t="shared" si="8"/>
        <v>100</v>
      </c>
      <c r="U36" s="33"/>
    </row>
    <row r="37" spans="1:21" ht="91.5" customHeight="1" x14ac:dyDescent="0.25">
      <c r="A37" s="87" t="s">
        <v>140</v>
      </c>
      <c r="B37" s="1" t="s">
        <v>126</v>
      </c>
      <c r="C37" s="1" t="s">
        <v>19</v>
      </c>
      <c r="D37" s="64">
        <f t="shared" si="4"/>
        <v>270</v>
      </c>
      <c r="E37" s="64"/>
      <c r="F37" s="67"/>
      <c r="G37" s="64">
        <v>270</v>
      </c>
      <c r="H37" s="67"/>
      <c r="I37" s="64">
        <f t="shared" si="6"/>
        <v>270</v>
      </c>
      <c r="J37" s="67"/>
      <c r="K37" s="67"/>
      <c r="L37" s="64">
        <v>270</v>
      </c>
      <c r="M37" s="67"/>
      <c r="N37" s="64">
        <f t="shared" si="5"/>
        <v>250</v>
      </c>
      <c r="O37" s="67"/>
      <c r="P37" s="67"/>
      <c r="Q37" s="64">
        <v>250</v>
      </c>
      <c r="R37" s="67"/>
      <c r="S37" s="67" t="s">
        <v>661</v>
      </c>
      <c r="U37" s="33"/>
    </row>
    <row r="38" spans="1:21" ht="51.75" customHeight="1" x14ac:dyDescent="0.25">
      <c r="A38" s="87" t="s">
        <v>141</v>
      </c>
      <c r="B38" s="1" t="s">
        <v>127</v>
      </c>
      <c r="C38" s="1" t="s">
        <v>19</v>
      </c>
      <c r="D38" s="64">
        <f t="shared" si="4"/>
        <v>9</v>
      </c>
      <c r="E38" s="64"/>
      <c r="F38" s="67"/>
      <c r="G38" s="64">
        <v>9</v>
      </c>
      <c r="H38" s="67"/>
      <c r="I38" s="64">
        <f t="shared" si="6"/>
        <v>9</v>
      </c>
      <c r="J38" s="67"/>
      <c r="K38" s="67"/>
      <c r="L38" s="64">
        <v>9</v>
      </c>
      <c r="M38" s="67"/>
      <c r="N38" s="64">
        <f t="shared" si="5"/>
        <v>9</v>
      </c>
      <c r="O38" s="67"/>
      <c r="P38" s="67"/>
      <c r="Q38" s="64">
        <f t="shared" si="7"/>
        <v>9</v>
      </c>
      <c r="R38" s="67"/>
      <c r="S38" s="67">
        <f t="shared" si="8"/>
        <v>100</v>
      </c>
      <c r="U38" s="33"/>
    </row>
    <row r="39" spans="1:21" ht="84.75" customHeight="1" x14ac:dyDescent="0.25">
      <c r="A39" s="87" t="s">
        <v>142</v>
      </c>
      <c r="B39" s="1" t="s">
        <v>128</v>
      </c>
      <c r="C39" s="1" t="s">
        <v>19</v>
      </c>
      <c r="D39" s="64">
        <f t="shared" si="4"/>
        <v>476</v>
      </c>
      <c r="E39" s="64"/>
      <c r="F39" s="67"/>
      <c r="G39" s="64">
        <v>476</v>
      </c>
      <c r="H39" s="67"/>
      <c r="I39" s="64">
        <f t="shared" si="6"/>
        <v>476</v>
      </c>
      <c r="J39" s="67"/>
      <c r="K39" s="67"/>
      <c r="L39" s="64">
        <v>476</v>
      </c>
      <c r="M39" s="67"/>
      <c r="N39" s="64">
        <f t="shared" si="5"/>
        <v>402.9</v>
      </c>
      <c r="O39" s="67"/>
      <c r="P39" s="67"/>
      <c r="Q39" s="64">
        <v>402.9</v>
      </c>
      <c r="R39" s="67"/>
      <c r="S39" s="67" t="s">
        <v>662</v>
      </c>
      <c r="U39" s="33"/>
    </row>
    <row r="40" spans="1:21" ht="51.75" customHeight="1" x14ac:dyDescent="0.25">
      <c r="A40" s="87" t="s">
        <v>143</v>
      </c>
      <c r="B40" s="1" t="s">
        <v>129</v>
      </c>
      <c r="C40" s="1" t="s">
        <v>19</v>
      </c>
      <c r="D40" s="64">
        <f t="shared" si="4"/>
        <v>80</v>
      </c>
      <c r="E40" s="64"/>
      <c r="F40" s="67"/>
      <c r="G40" s="64">
        <v>80</v>
      </c>
      <c r="H40" s="67"/>
      <c r="I40" s="64">
        <f t="shared" si="6"/>
        <v>80</v>
      </c>
      <c r="J40" s="67"/>
      <c r="K40" s="67"/>
      <c r="L40" s="64">
        <v>80</v>
      </c>
      <c r="M40" s="67"/>
      <c r="N40" s="64">
        <f t="shared" si="5"/>
        <v>80</v>
      </c>
      <c r="O40" s="67"/>
      <c r="P40" s="67"/>
      <c r="Q40" s="64">
        <f t="shared" si="7"/>
        <v>80</v>
      </c>
      <c r="R40" s="67"/>
      <c r="S40" s="67">
        <f t="shared" si="8"/>
        <v>100</v>
      </c>
      <c r="U40" s="33"/>
    </row>
    <row r="41" spans="1:21" ht="84" customHeight="1" x14ac:dyDescent="0.25">
      <c r="A41" s="87" t="s">
        <v>144</v>
      </c>
      <c r="B41" s="1" t="s">
        <v>130</v>
      </c>
      <c r="C41" s="1" t="s">
        <v>19</v>
      </c>
      <c r="D41" s="64">
        <f t="shared" si="4"/>
        <v>60</v>
      </c>
      <c r="E41" s="64"/>
      <c r="F41" s="67"/>
      <c r="G41" s="64">
        <v>60</v>
      </c>
      <c r="H41" s="67"/>
      <c r="I41" s="64">
        <f t="shared" si="6"/>
        <v>60</v>
      </c>
      <c r="J41" s="67"/>
      <c r="K41" s="67"/>
      <c r="L41" s="64">
        <v>60</v>
      </c>
      <c r="M41" s="67"/>
      <c r="N41" s="64">
        <f t="shared" si="5"/>
        <v>31</v>
      </c>
      <c r="O41" s="67"/>
      <c r="P41" s="67"/>
      <c r="Q41" s="64">
        <v>31</v>
      </c>
      <c r="R41" s="67"/>
      <c r="S41" s="67" t="s">
        <v>663</v>
      </c>
      <c r="U41" s="33"/>
    </row>
    <row r="42" spans="1:21" ht="66.75" customHeight="1" x14ac:dyDescent="0.25">
      <c r="A42" s="90" t="s">
        <v>37</v>
      </c>
      <c r="B42" s="71" t="s">
        <v>688</v>
      </c>
      <c r="C42" s="71" t="s">
        <v>19</v>
      </c>
      <c r="D42" s="59">
        <f>E42+F42+G42+H42</f>
        <v>26172.079999999998</v>
      </c>
      <c r="E42" s="59"/>
      <c r="F42" s="60"/>
      <c r="G42" s="59">
        <f>G43+G44+G45+G46+G47+G48+G49+G50+G51+G52+G53+G54+G55+G56+G57+G58+G59+G60</f>
        <v>26172.079999999998</v>
      </c>
      <c r="H42" s="62"/>
      <c r="I42" s="59">
        <f t="shared" si="6"/>
        <v>26138.890000000003</v>
      </c>
      <c r="J42" s="62"/>
      <c r="K42" s="62"/>
      <c r="L42" s="59">
        <f>L43+L44+L45+L46+L47+L48+L49+L50+L51+L52+L53+L54+L55+L56+L57+L58+L59+L60</f>
        <v>26138.890000000003</v>
      </c>
      <c r="M42" s="62"/>
      <c r="N42" s="59">
        <f t="shared" si="5"/>
        <v>25730.233</v>
      </c>
      <c r="O42" s="62"/>
      <c r="P42" s="62"/>
      <c r="Q42" s="59">
        <f>Q43+Q44+Q45+Q46+Q47+Q48+Q49+Q50+Q51+Q52+Q53+Q54+Q55+Q56+Q57+Q58+Q59+Q60</f>
        <v>25730.233</v>
      </c>
      <c r="R42" s="62"/>
      <c r="S42" s="62">
        <f t="shared" si="8"/>
        <v>98.311761999810486</v>
      </c>
      <c r="U42" s="33"/>
    </row>
    <row r="43" spans="1:21" ht="93" customHeight="1" x14ac:dyDescent="0.25">
      <c r="A43" s="91" t="s">
        <v>162</v>
      </c>
      <c r="B43" s="1" t="s">
        <v>145</v>
      </c>
      <c r="C43" s="1" t="s">
        <v>19</v>
      </c>
      <c r="D43" s="64">
        <f t="shared" si="4"/>
        <v>120</v>
      </c>
      <c r="E43" s="64"/>
      <c r="F43" s="65"/>
      <c r="G43" s="64">
        <v>120</v>
      </c>
      <c r="H43" s="67"/>
      <c r="I43" s="64">
        <f t="shared" si="6"/>
        <v>120</v>
      </c>
      <c r="J43" s="67"/>
      <c r="K43" s="67"/>
      <c r="L43" s="64">
        <v>120</v>
      </c>
      <c r="M43" s="67"/>
      <c r="N43" s="64">
        <f t="shared" si="5"/>
        <v>88.06</v>
      </c>
      <c r="O43" s="67"/>
      <c r="P43" s="67"/>
      <c r="Q43" s="64">
        <v>88.06</v>
      </c>
      <c r="R43" s="67"/>
      <c r="S43" s="67" t="s">
        <v>664</v>
      </c>
      <c r="U43" s="33"/>
    </row>
    <row r="44" spans="1:21" ht="84.75" customHeight="1" x14ac:dyDescent="0.25">
      <c r="A44" s="91" t="s">
        <v>163</v>
      </c>
      <c r="B44" s="1" t="s">
        <v>146</v>
      </c>
      <c r="C44" s="1" t="s">
        <v>19</v>
      </c>
      <c r="D44" s="64">
        <f t="shared" si="4"/>
        <v>1.53</v>
      </c>
      <c r="E44" s="64"/>
      <c r="F44" s="65"/>
      <c r="G44" s="64">
        <v>1.53</v>
      </c>
      <c r="H44" s="67"/>
      <c r="I44" s="64">
        <f t="shared" si="6"/>
        <v>1.53</v>
      </c>
      <c r="J44" s="67"/>
      <c r="K44" s="67"/>
      <c r="L44" s="64">
        <v>1.53</v>
      </c>
      <c r="M44" s="67"/>
      <c r="N44" s="64">
        <f t="shared" si="5"/>
        <v>1.5</v>
      </c>
      <c r="O44" s="67"/>
      <c r="P44" s="67"/>
      <c r="Q44" s="64">
        <v>1.5</v>
      </c>
      <c r="R44" s="67"/>
      <c r="S44" s="67" t="s">
        <v>665</v>
      </c>
      <c r="U44" s="33"/>
    </row>
    <row r="45" spans="1:21" ht="51.75" customHeight="1" x14ac:dyDescent="0.25">
      <c r="A45" s="91" t="s">
        <v>164</v>
      </c>
      <c r="B45" s="1" t="s">
        <v>147</v>
      </c>
      <c r="C45" s="1" t="s">
        <v>19</v>
      </c>
      <c r="D45" s="64">
        <f t="shared" si="4"/>
        <v>188.2</v>
      </c>
      <c r="E45" s="64"/>
      <c r="F45" s="65"/>
      <c r="G45" s="64">
        <v>188.2</v>
      </c>
      <c r="H45" s="67"/>
      <c r="I45" s="64">
        <f t="shared" si="6"/>
        <v>188.2</v>
      </c>
      <c r="J45" s="67"/>
      <c r="K45" s="67"/>
      <c r="L45" s="64">
        <v>188.2</v>
      </c>
      <c r="M45" s="67"/>
      <c r="N45" s="64">
        <f t="shared" si="5"/>
        <v>181.08799999999999</v>
      </c>
      <c r="O45" s="67"/>
      <c r="P45" s="67"/>
      <c r="Q45" s="64">
        <v>181.08799999999999</v>
      </c>
      <c r="R45" s="67"/>
      <c r="S45" s="67" t="s">
        <v>666</v>
      </c>
      <c r="U45" s="33"/>
    </row>
    <row r="46" spans="1:21" ht="51.75" customHeight="1" x14ac:dyDescent="0.25">
      <c r="A46" s="91" t="s">
        <v>165</v>
      </c>
      <c r="B46" s="1" t="s">
        <v>148</v>
      </c>
      <c r="C46" s="1" t="s">
        <v>19</v>
      </c>
      <c r="D46" s="64">
        <f t="shared" si="4"/>
        <v>447.97</v>
      </c>
      <c r="E46" s="64"/>
      <c r="F46" s="65"/>
      <c r="G46" s="64">
        <v>447.97</v>
      </c>
      <c r="H46" s="67"/>
      <c r="I46" s="64">
        <f t="shared" si="6"/>
        <v>447.97</v>
      </c>
      <c r="J46" s="67"/>
      <c r="K46" s="67"/>
      <c r="L46" s="64">
        <v>447.97</v>
      </c>
      <c r="M46" s="67"/>
      <c r="N46" s="64">
        <f t="shared" si="5"/>
        <v>443.02</v>
      </c>
      <c r="O46" s="67"/>
      <c r="P46" s="67"/>
      <c r="Q46" s="64">
        <v>443.02</v>
      </c>
      <c r="R46" s="67"/>
      <c r="S46" s="67" t="s">
        <v>667</v>
      </c>
      <c r="U46" s="33"/>
    </row>
    <row r="47" spans="1:21" ht="74.25" customHeight="1" x14ac:dyDescent="0.25">
      <c r="A47" s="91" t="s">
        <v>166</v>
      </c>
      <c r="B47" s="1" t="s">
        <v>149</v>
      </c>
      <c r="C47" s="1" t="s">
        <v>19</v>
      </c>
      <c r="D47" s="64">
        <f t="shared" si="4"/>
        <v>58</v>
      </c>
      <c r="E47" s="64"/>
      <c r="F47" s="65"/>
      <c r="G47" s="64">
        <v>58</v>
      </c>
      <c r="H47" s="67"/>
      <c r="I47" s="64">
        <f t="shared" si="6"/>
        <v>58</v>
      </c>
      <c r="J47" s="67"/>
      <c r="K47" s="67"/>
      <c r="L47" s="64">
        <v>58</v>
      </c>
      <c r="M47" s="67"/>
      <c r="N47" s="64">
        <f t="shared" si="5"/>
        <v>15</v>
      </c>
      <c r="O47" s="67"/>
      <c r="P47" s="67"/>
      <c r="Q47" s="64">
        <v>15</v>
      </c>
      <c r="R47" s="67"/>
      <c r="S47" s="67" t="s">
        <v>668</v>
      </c>
      <c r="U47" s="33"/>
    </row>
    <row r="48" spans="1:21" ht="87" customHeight="1" x14ac:dyDescent="0.25">
      <c r="A48" s="91" t="s">
        <v>167</v>
      </c>
      <c r="B48" s="1" t="s">
        <v>150</v>
      </c>
      <c r="C48" s="1" t="s">
        <v>19</v>
      </c>
      <c r="D48" s="64">
        <f t="shared" si="4"/>
        <v>162</v>
      </c>
      <c r="E48" s="64"/>
      <c r="F48" s="65"/>
      <c r="G48" s="64">
        <v>162</v>
      </c>
      <c r="H48" s="67"/>
      <c r="I48" s="64">
        <f t="shared" si="6"/>
        <v>162</v>
      </c>
      <c r="J48" s="67"/>
      <c r="K48" s="67"/>
      <c r="L48" s="64">
        <v>162</v>
      </c>
      <c r="M48" s="67"/>
      <c r="N48" s="64">
        <f t="shared" si="5"/>
        <v>108</v>
      </c>
      <c r="O48" s="67"/>
      <c r="P48" s="67"/>
      <c r="Q48" s="64">
        <v>108</v>
      </c>
      <c r="R48" s="67"/>
      <c r="S48" s="67" t="s">
        <v>669</v>
      </c>
      <c r="U48" s="33"/>
    </row>
    <row r="49" spans="1:21" ht="89.25" customHeight="1" x14ac:dyDescent="0.25">
      <c r="A49" s="91" t="s">
        <v>168</v>
      </c>
      <c r="B49" s="1" t="s">
        <v>658</v>
      </c>
      <c r="C49" s="1" t="s">
        <v>19</v>
      </c>
      <c r="D49" s="64">
        <f t="shared" si="4"/>
        <v>28.8</v>
      </c>
      <c r="E49" s="64"/>
      <c r="F49" s="65"/>
      <c r="G49" s="64">
        <v>28.8</v>
      </c>
      <c r="H49" s="67"/>
      <c r="I49" s="64">
        <f t="shared" si="6"/>
        <v>28.8</v>
      </c>
      <c r="J49" s="67"/>
      <c r="K49" s="67"/>
      <c r="L49" s="64">
        <v>28.8</v>
      </c>
      <c r="M49" s="67"/>
      <c r="N49" s="64">
        <f t="shared" si="5"/>
        <v>7.2</v>
      </c>
      <c r="O49" s="67"/>
      <c r="P49" s="67"/>
      <c r="Q49" s="64">
        <v>7.2</v>
      </c>
      <c r="R49" s="67"/>
      <c r="S49" s="67" t="s">
        <v>670</v>
      </c>
      <c r="U49" s="33"/>
    </row>
    <row r="50" spans="1:21" ht="51.75" customHeight="1" x14ac:dyDescent="0.25">
      <c r="A50" s="91" t="s">
        <v>169</v>
      </c>
      <c r="B50" s="1" t="s">
        <v>151</v>
      </c>
      <c r="C50" s="1" t="s">
        <v>19</v>
      </c>
      <c r="D50" s="64">
        <f t="shared" si="4"/>
        <v>405.6</v>
      </c>
      <c r="E50" s="64"/>
      <c r="F50" s="65"/>
      <c r="G50" s="64">
        <v>405.6</v>
      </c>
      <c r="H50" s="67"/>
      <c r="I50" s="64">
        <f t="shared" si="6"/>
        <v>405.6</v>
      </c>
      <c r="J50" s="67"/>
      <c r="K50" s="67"/>
      <c r="L50" s="64">
        <v>405.6</v>
      </c>
      <c r="M50" s="67"/>
      <c r="N50" s="64">
        <f t="shared" si="5"/>
        <v>405.6</v>
      </c>
      <c r="O50" s="67"/>
      <c r="P50" s="67"/>
      <c r="Q50" s="64">
        <f t="shared" ref="Q50:Q60" si="9">L50</f>
        <v>405.6</v>
      </c>
      <c r="R50" s="67"/>
      <c r="S50" s="67">
        <f t="shared" ref="S50:S60" si="10">N50/D50*100</f>
        <v>100</v>
      </c>
      <c r="U50" s="33"/>
    </row>
    <row r="51" spans="1:21" ht="88.5" customHeight="1" x14ac:dyDescent="0.25">
      <c r="A51" s="91" t="s">
        <v>170</v>
      </c>
      <c r="B51" s="1" t="s">
        <v>152</v>
      </c>
      <c r="C51" s="1" t="s">
        <v>19</v>
      </c>
      <c r="D51" s="64">
        <f t="shared" si="4"/>
        <v>200</v>
      </c>
      <c r="E51" s="64"/>
      <c r="F51" s="65"/>
      <c r="G51" s="64">
        <v>200</v>
      </c>
      <c r="H51" s="67"/>
      <c r="I51" s="64">
        <f t="shared" si="6"/>
        <v>200</v>
      </c>
      <c r="J51" s="67"/>
      <c r="K51" s="67"/>
      <c r="L51" s="64">
        <v>200</v>
      </c>
      <c r="M51" s="67"/>
      <c r="N51" s="64">
        <f t="shared" si="5"/>
        <v>75.72</v>
      </c>
      <c r="O51" s="67"/>
      <c r="P51" s="67"/>
      <c r="Q51" s="64">
        <v>75.72</v>
      </c>
      <c r="R51" s="67"/>
      <c r="S51" s="67" t="s">
        <v>671</v>
      </c>
      <c r="U51" s="33"/>
    </row>
    <row r="52" spans="1:21" ht="83.25" customHeight="1" x14ac:dyDescent="0.25">
      <c r="A52" s="91" t="s">
        <v>171</v>
      </c>
      <c r="B52" s="1" t="s">
        <v>153</v>
      </c>
      <c r="C52" s="1" t="s">
        <v>19</v>
      </c>
      <c r="D52" s="64">
        <f t="shared" si="4"/>
        <v>959.83</v>
      </c>
      <c r="E52" s="64"/>
      <c r="F52" s="65"/>
      <c r="G52" s="64">
        <v>959.83</v>
      </c>
      <c r="H52" s="67"/>
      <c r="I52" s="64">
        <f t="shared" si="6"/>
        <v>959.83</v>
      </c>
      <c r="J52" s="67"/>
      <c r="K52" s="67"/>
      <c r="L52" s="64">
        <v>959.83</v>
      </c>
      <c r="M52" s="67"/>
      <c r="N52" s="64">
        <f t="shared" si="5"/>
        <v>959.83</v>
      </c>
      <c r="O52" s="67"/>
      <c r="P52" s="67"/>
      <c r="Q52" s="64">
        <f t="shared" si="9"/>
        <v>959.83</v>
      </c>
      <c r="R52" s="67"/>
      <c r="S52" s="67">
        <f t="shared" si="10"/>
        <v>100</v>
      </c>
      <c r="U52" s="33"/>
    </row>
    <row r="53" spans="1:21" ht="49.5" customHeight="1" x14ac:dyDescent="0.25">
      <c r="A53" s="91" t="s">
        <v>172</v>
      </c>
      <c r="B53" s="1" t="s">
        <v>154</v>
      </c>
      <c r="C53" s="1" t="s">
        <v>19</v>
      </c>
      <c r="D53" s="64">
        <f t="shared" si="4"/>
        <v>20</v>
      </c>
      <c r="E53" s="64"/>
      <c r="F53" s="65"/>
      <c r="G53" s="64">
        <v>20</v>
      </c>
      <c r="H53" s="67"/>
      <c r="I53" s="64">
        <f t="shared" si="6"/>
        <v>20</v>
      </c>
      <c r="J53" s="67"/>
      <c r="K53" s="67"/>
      <c r="L53" s="64">
        <v>20</v>
      </c>
      <c r="M53" s="67"/>
      <c r="N53" s="64">
        <f t="shared" si="5"/>
        <v>20</v>
      </c>
      <c r="O53" s="67"/>
      <c r="P53" s="67"/>
      <c r="Q53" s="64">
        <f t="shared" si="9"/>
        <v>20</v>
      </c>
      <c r="R53" s="67"/>
      <c r="S53" s="67">
        <f t="shared" si="10"/>
        <v>100</v>
      </c>
      <c r="U53" s="33"/>
    </row>
    <row r="54" spans="1:21" ht="84" customHeight="1" x14ac:dyDescent="0.25">
      <c r="A54" s="91" t="s">
        <v>173</v>
      </c>
      <c r="B54" s="1" t="s">
        <v>155</v>
      </c>
      <c r="C54" s="1" t="s">
        <v>19</v>
      </c>
      <c r="D54" s="64">
        <f t="shared" si="4"/>
        <v>2496.33</v>
      </c>
      <c r="E54" s="64"/>
      <c r="F54" s="65"/>
      <c r="G54" s="64">
        <v>2496.33</v>
      </c>
      <c r="H54" s="67"/>
      <c r="I54" s="64">
        <f t="shared" si="6"/>
        <v>2496.33</v>
      </c>
      <c r="J54" s="67"/>
      <c r="K54" s="67"/>
      <c r="L54" s="64">
        <v>2496.33</v>
      </c>
      <c r="M54" s="67"/>
      <c r="N54" s="64">
        <f t="shared" si="5"/>
        <v>2439.585</v>
      </c>
      <c r="O54" s="67"/>
      <c r="P54" s="67"/>
      <c r="Q54" s="64">
        <v>2439.585</v>
      </c>
      <c r="R54" s="67"/>
      <c r="S54" s="67" t="s">
        <v>672</v>
      </c>
      <c r="U54" s="33"/>
    </row>
    <row r="55" spans="1:21" ht="96" customHeight="1" x14ac:dyDescent="0.25">
      <c r="A55" s="91" t="s">
        <v>174</v>
      </c>
      <c r="B55" s="1" t="s">
        <v>156</v>
      </c>
      <c r="C55" s="1" t="s">
        <v>19</v>
      </c>
      <c r="D55" s="64">
        <f t="shared" si="4"/>
        <v>96</v>
      </c>
      <c r="E55" s="64"/>
      <c r="F55" s="65"/>
      <c r="G55" s="64">
        <v>96</v>
      </c>
      <c r="H55" s="67"/>
      <c r="I55" s="64">
        <f t="shared" si="6"/>
        <v>96</v>
      </c>
      <c r="J55" s="67"/>
      <c r="K55" s="67"/>
      <c r="L55" s="64">
        <v>96</v>
      </c>
      <c r="M55" s="67"/>
      <c r="N55" s="64">
        <f t="shared" si="5"/>
        <v>96</v>
      </c>
      <c r="O55" s="67"/>
      <c r="P55" s="67"/>
      <c r="Q55" s="64">
        <f t="shared" si="9"/>
        <v>96</v>
      </c>
      <c r="R55" s="67"/>
      <c r="S55" s="67">
        <f t="shared" si="10"/>
        <v>100</v>
      </c>
      <c r="U55" s="33"/>
    </row>
    <row r="56" spans="1:21" ht="97.5" customHeight="1" x14ac:dyDescent="0.25">
      <c r="A56" s="91" t="s">
        <v>175</v>
      </c>
      <c r="B56" s="1" t="s">
        <v>157</v>
      </c>
      <c r="C56" s="1" t="s">
        <v>19</v>
      </c>
      <c r="D56" s="64">
        <f t="shared" si="4"/>
        <v>2211.19</v>
      </c>
      <c r="E56" s="64"/>
      <c r="F56" s="65"/>
      <c r="G56" s="64">
        <v>2211.19</v>
      </c>
      <c r="H56" s="67"/>
      <c r="I56" s="64">
        <f t="shared" si="6"/>
        <v>2211.19</v>
      </c>
      <c r="J56" s="67"/>
      <c r="K56" s="67"/>
      <c r="L56" s="64">
        <v>2211.19</v>
      </c>
      <c r="M56" s="67"/>
      <c r="N56" s="64">
        <f t="shared" si="5"/>
        <v>2211.19</v>
      </c>
      <c r="O56" s="67"/>
      <c r="P56" s="67"/>
      <c r="Q56" s="64">
        <f t="shared" si="9"/>
        <v>2211.19</v>
      </c>
      <c r="R56" s="67"/>
      <c r="S56" s="67">
        <f t="shared" si="10"/>
        <v>100</v>
      </c>
      <c r="U56" s="33"/>
    </row>
    <row r="57" spans="1:21" ht="56.25" customHeight="1" x14ac:dyDescent="0.25">
      <c r="A57" s="91" t="s">
        <v>176</v>
      </c>
      <c r="B57" s="1" t="s">
        <v>158</v>
      </c>
      <c r="C57" s="1" t="s">
        <v>19</v>
      </c>
      <c r="D57" s="64">
        <f t="shared" si="4"/>
        <v>3700</v>
      </c>
      <c r="E57" s="64"/>
      <c r="F57" s="65"/>
      <c r="G57" s="64">
        <v>3700</v>
      </c>
      <c r="H57" s="67"/>
      <c r="I57" s="64">
        <f t="shared" si="6"/>
        <v>3700</v>
      </c>
      <c r="J57" s="67"/>
      <c r="K57" s="67"/>
      <c r="L57" s="64">
        <v>3700</v>
      </c>
      <c r="M57" s="67"/>
      <c r="N57" s="64">
        <f t="shared" si="5"/>
        <v>3700</v>
      </c>
      <c r="O57" s="67"/>
      <c r="P57" s="67"/>
      <c r="Q57" s="64">
        <f t="shared" si="9"/>
        <v>3700</v>
      </c>
      <c r="R57" s="67"/>
      <c r="S57" s="67">
        <f t="shared" si="10"/>
        <v>100</v>
      </c>
      <c r="U57" s="33"/>
    </row>
    <row r="58" spans="1:21" ht="90" customHeight="1" x14ac:dyDescent="0.25">
      <c r="A58" s="91" t="s">
        <v>177</v>
      </c>
      <c r="B58" s="1" t="s">
        <v>159</v>
      </c>
      <c r="C58" s="1" t="s">
        <v>19</v>
      </c>
      <c r="D58" s="64">
        <f t="shared" si="4"/>
        <v>125</v>
      </c>
      <c r="E58" s="64"/>
      <c r="F58" s="65"/>
      <c r="G58" s="64">
        <v>125</v>
      </c>
      <c r="H58" s="67"/>
      <c r="I58" s="64">
        <f t="shared" si="6"/>
        <v>125</v>
      </c>
      <c r="J58" s="67"/>
      <c r="K58" s="67"/>
      <c r="L58" s="64">
        <v>125</v>
      </c>
      <c r="M58" s="67"/>
      <c r="N58" s="64">
        <f t="shared" si="5"/>
        <v>60</v>
      </c>
      <c r="O58" s="67"/>
      <c r="P58" s="67"/>
      <c r="Q58" s="64">
        <v>60</v>
      </c>
      <c r="R58" s="67"/>
      <c r="S58" s="67" t="s">
        <v>673</v>
      </c>
      <c r="U58" s="33"/>
    </row>
    <row r="59" spans="1:21" ht="67.5" customHeight="1" x14ac:dyDescent="0.25">
      <c r="A59" s="91" t="s">
        <v>178</v>
      </c>
      <c r="B59" s="1" t="s">
        <v>160</v>
      </c>
      <c r="C59" s="1" t="s">
        <v>19</v>
      </c>
      <c r="D59" s="64">
        <f t="shared" si="4"/>
        <v>8785.4699999999993</v>
      </c>
      <c r="E59" s="64"/>
      <c r="F59" s="65"/>
      <c r="G59" s="64">
        <v>8785.4699999999993</v>
      </c>
      <c r="H59" s="67"/>
      <c r="I59" s="64">
        <f t="shared" si="6"/>
        <v>8752.2800000000007</v>
      </c>
      <c r="J59" s="67"/>
      <c r="K59" s="67"/>
      <c r="L59" s="64">
        <v>8752.2800000000007</v>
      </c>
      <c r="M59" s="67"/>
      <c r="N59" s="64">
        <f t="shared" si="5"/>
        <v>8752.2800000000007</v>
      </c>
      <c r="O59" s="67"/>
      <c r="P59" s="67"/>
      <c r="Q59" s="64">
        <f t="shared" si="9"/>
        <v>8752.2800000000007</v>
      </c>
      <c r="R59" s="67"/>
      <c r="S59" s="67" t="s">
        <v>674</v>
      </c>
      <c r="U59" s="33"/>
    </row>
    <row r="60" spans="1:21" ht="56.25" customHeight="1" x14ac:dyDescent="0.25">
      <c r="A60" s="91" t="s">
        <v>179</v>
      </c>
      <c r="B60" s="1" t="s">
        <v>161</v>
      </c>
      <c r="C60" s="1" t="s">
        <v>19</v>
      </c>
      <c r="D60" s="64">
        <f t="shared" si="4"/>
        <v>6166.16</v>
      </c>
      <c r="E60" s="64"/>
      <c r="F60" s="65"/>
      <c r="G60" s="64">
        <v>6166.16</v>
      </c>
      <c r="H60" s="67"/>
      <c r="I60" s="64">
        <f t="shared" si="6"/>
        <v>6166.16</v>
      </c>
      <c r="J60" s="67"/>
      <c r="K60" s="67"/>
      <c r="L60" s="64">
        <v>6166.16</v>
      </c>
      <c r="M60" s="67"/>
      <c r="N60" s="64">
        <f t="shared" si="5"/>
        <v>6166.16</v>
      </c>
      <c r="O60" s="67"/>
      <c r="P60" s="67"/>
      <c r="Q60" s="64">
        <f t="shared" si="9"/>
        <v>6166.16</v>
      </c>
      <c r="R60" s="67"/>
      <c r="S60" s="67">
        <f t="shared" si="10"/>
        <v>100</v>
      </c>
      <c r="U60" s="33"/>
    </row>
    <row r="61" spans="1:21" ht="96" customHeight="1" x14ac:dyDescent="0.25">
      <c r="A61" s="11">
        <v>3</v>
      </c>
      <c r="B61" s="14" t="s">
        <v>38</v>
      </c>
      <c r="C61" s="15" t="s">
        <v>208</v>
      </c>
      <c r="D61" s="24">
        <f>E61+F61+G61+H61</f>
        <v>39073.910000000003</v>
      </c>
      <c r="E61" s="24"/>
      <c r="F61" s="27"/>
      <c r="G61" s="24">
        <f>G62+G73+G75</f>
        <v>36163.820000000007</v>
      </c>
      <c r="H61" s="24">
        <f>H62+H73+H75</f>
        <v>2910.09</v>
      </c>
      <c r="I61" s="24">
        <f>J61+K61+L61+M61</f>
        <v>36051.700000000004</v>
      </c>
      <c r="J61" s="25"/>
      <c r="K61" s="25"/>
      <c r="L61" s="24">
        <f>L62+L73+L75</f>
        <v>36037.83</v>
      </c>
      <c r="M61" s="25">
        <v>13.87</v>
      </c>
      <c r="N61" s="24">
        <f>O61+P61+Q61+R61</f>
        <v>36051.700000000004</v>
      </c>
      <c r="O61" s="25"/>
      <c r="P61" s="25"/>
      <c r="Q61" s="24">
        <f>Q62+Q73+Q75</f>
        <v>36037.83</v>
      </c>
      <c r="R61" s="25">
        <v>13.87</v>
      </c>
      <c r="S61" s="26">
        <f>N61/D61*100</f>
        <v>92.265401645241027</v>
      </c>
      <c r="T61" s="33"/>
    </row>
    <row r="62" spans="1:21" ht="68.25" customHeight="1" x14ac:dyDescent="0.25">
      <c r="A62" s="83" t="s">
        <v>13</v>
      </c>
      <c r="B62" s="57" t="s">
        <v>40</v>
      </c>
      <c r="C62" s="71" t="s">
        <v>214</v>
      </c>
      <c r="D62" s="59">
        <f>E62+F62+G62+H62</f>
        <v>1862.15</v>
      </c>
      <c r="E62" s="59"/>
      <c r="F62" s="62"/>
      <c r="G62" s="59">
        <f>G63+G66+G67</f>
        <v>1862.15</v>
      </c>
      <c r="H62" s="62"/>
      <c r="I62" s="59">
        <f>J62+K62+L62+M62</f>
        <v>1862.15</v>
      </c>
      <c r="J62" s="62"/>
      <c r="K62" s="62"/>
      <c r="L62" s="59">
        <f>L63+L66+L67</f>
        <v>1862.15</v>
      </c>
      <c r="M62" s="62"/>
      <c r="N62" s="59">
        <f>O62+P62+Q62+R62</f>
        <v>1862.15</v>
      </c>
      <c r="O62" s="62"/>
      <c r="P62" s="62"/>
      <c r="Q62" s="59">
        <f>Q63+Q66+Q67</f>
        <v>1862.15</v>
      </c>
      <c r="R62" s="62"/>
      <c r="S62" s="62">
        <f>Q62/D62*100</f>
        <v>100</v>
      </c>
    </row>
    <row r="63" spans="1:21" ht="67.5" customHeight="1" x14ac:dyDescent="0.25">
      <c r="A63" s="87" t="s">
        <v>181</v>
      </c>
      <c r="B63" s="43" t="s">
        <v>180</v>
      </c>
      <c r="C63" s="1" t="s">
        <v>214</v>
      </c>
      <c r="D63" s="64">
        <f t="shared" ref="D63:D78" si="11">E63+F63+G63+H63</f>
        <v>274.83999999999997</v>
      </c>
      <c r="E63" s="64"/>
      <c r="F63" s="67"/>
      <c r="G63" s="64">
        <f>G64+G65</f>
        <v>274.83999999999997</v>
      </c>
      <c r="H63" s="67"/>
      <c r="I63" s="64">
        <f t="shared" ref="I63:I78" si="12">J63+K63+L63+M63</f>
        <v>274.83999999999997</v>
      </c>
      <c r="J63" s="67"/>
      <c r="K63" s="67"/>
      <c r="L63" s="64">
        <f>L64+L65</f>
        <v>274.83999999999997</v>
      </c>
      <c r="M63" s="67"/>
      <c r="N63" s="64">
        <f t="shared" ref="N63:N78" si="13">O63+P63+Q63+R63</f>
        <v>274.83999999999997</v>
      </c>
      <c r="O63" s="67"/>
      <c r="P63" s="67"/>
      <c r="Q63" s="64">
        <f>Q64+Q65</f>
        <v>274.83999999999997</v>
      </c>
      <c r="R63" s="67"/>
      <c r="S63" s="67">
        <f t="shared" ref="S63:S77" si="14">Q63/D63*100</f>
        <v>100</v>
      </c>
    </row>
    <row r="64" spans="1:21" ht="59.25" customHeight="1" x14ac:dyDescent="0.25">
      <c r="A64" s="88" t="s">
        <v>184</v>
      </c>
      <c r="B64" s="50" t="s">
        <v>182</v>
      </c>
      <c r="C64" s="51" t="s">
        <v>214</v>
      </c>
      <c r="D64" s="73">
        <f t="shared" si="11"/>
        <v>137.41999999999999</v>
      </c>
      <c r="E64" s="73"/>
      <c r="F64" s="74"/>
      <c r="G64" s="73">
        <v>137.41999999999999</v>
      </c>
      <c r="H64" s="74"/>
      <c r="I64" s="73">
        <f t="shared" si="12"/>
        <v>137.41999999999999</v>
      </c>
      <c r="J64" s="74"/>
      <c r="K64" s="74"/>
      <c r="L64" s="73">
        <v>137.41999999999999</v>
      </c>
      <c r="M64" s="74"/>
      <c r="N64" s="73">
        <f t="shared" si="13"/>
        <v>137.41999999999999</v>
      </c>
      <c r="O64" s="74"/>
      <c r="P64" s="74"/>
      <c r="Q64" s="73">
        <f t="shared" ref="Q64:Q65" si="15">L64</f>
        <v>137.41999999999999</v>
      </c>
      <c r="R64" s="74"/>
      <c r="S64" s="74">
        <f t="shared" si="14"/>
        <v>100</v>
      </c>
    </row>
    <row r="65" spans="1:20" ht="61.5" customHeight="1" x14ac:dyDescent="0.25">
      <c r="A65" s="88" t="s">
        <v>185</v>
      </c>
      <c r="B65" s="50" t="s">
        <v>183</v>
      </c>
      <c r="C65" s="51" t="s">
        <v>214</v>
      </c>
      <c r="D65" s="73">
        <f t="shared" si="11"/>
        <v>137.41999999999999</v>
      </c>
      <c r="E65" s="73"/>
      <c r="F65" s="74"/>
      <c r="G65" s="73">
        <v>137.41999999999999</v>
      </c>
      <c r="H65" s="74"/>
      <c r="I65" s="73">
        <f t="shared" si="12"/>
        <v>137.41999999999999</v>
      </c>
      <c r="J65" s="74"/>
      <c r="K65" s="74"/>
      <c r="L65" s="73">
        <v>137.41999999999999</v>
      </c>
      <c r="M65" s="74"/>
      <c r="N65" s="73">
        <f t="shared" si="13"/>
        <v>137.41999999999999</v>
      </c>
      <c r="O65" s="74"/>
      <c r="P65" s="74"/>
      <c r="Q65" s="73">
        <f t="shared" si="15"/>
        <v>137.41999999999999</v>
      </c>
      <c r="R65" s="74"/>
      <c r="S65" s="74">
        <f t="shared" si="14"/>
        <v>100</v>
      </c>
    </row>
    <row r="66" spans="1:20" ht="59.25" customHeight="1" x14ac:dyDescent="0.25">
      <c r="A66" s="84" t="s">
        <v>187</v>
      </c>
      <c r="B66" s="43" t="s">
        <v>186</v>
      </c>
      <c r="C66" s="1" t="s">
        <v>214</v>
      </c>
      <c r="D66" s="64">
        <f t="shared" si="11"/>
        <v>528.72</v>
      </c>
      <c r="E66" s="64"/>
      <c r="F66" s="67"/>
      <c r="G66" s="64">
        <v>528.72</v>
      </c>
      <c r="H66" s="67"/>
      <c r="I66" s="64">
        <f t="shared" si="12"/>
        <v>528.72</v>
      </c>
      <c r="J66" s="67"/>
      <c r="K66" s="67"/>
      <c r="L66" s="64">
        <v>528.72</v>
      </c>
      <c r="M66" s="67"/>
      <c r="N66" s="64">
        <f t="shared" si="13"/>
        <v>528.72</v>
      </c>
      <c r="O66" s="67"/>
      <c r="P66" s="67"/>
      <c r="Q66" s="64">
        <v>528.72</v>
      </c>
      <c r="R66" s="67"/>
      <c r="S66" s="67">
        <f t="shared" si="14"/>
        <v>100</v>
      </c>
    </row>
    <row r="67" spans="1:20" ht="64.5" customHeight="1" x14ac:dyDescent="0.25">
      <c r="A67" s="84" t="s">
        <v>190</v>
      </c>
      <c r="B67" s="43" t="s">
        <v>188</v>
      </c>
      <c r="C67" s="1" t="s">
        <v>214</v>
      </c>
      <c r="D67" s="64">
        <f t="shared" si="11"/>
        <v>1058.5900000000001</v>
      </c>
      <c r="E67" s="64"/>
      <c r="F67" s="67"/>
      <c r="G67" s="64">
        <f>G68+G69+G70+G71+G72</f>
        <v>1058.5900000000001</v>
      </c>
      <c r="H67" s="67"/>
      <c r="I67" s="64">
        <f t="shared" si="12"/>
        <v>1058.5900000000001</v>
      </c>
      <c r="J67" s="67"/>
      <c r="K67" s="67"/>
      <c r="L67" s="64">
        <f>L68+L69+L70+L71+L72</f>
        <v>1058.5900000000001</v>
      </c>
      <c r="M67" s="67"/>
      <c r="N67" s="64">
        <f t="shared" si="13"/>
        <v>1058.5900000000001</v>
      </c>
      <c r="O67" s="67"/>
      <c r="P67" s="67"/>
      <c r="Q67" s="64">
        <f>Q68+Q69+Q70+Q71+Q72</f>
        <v>1058.5900000000001</v>
      </c>
      <c r="R67" s="67"/>
      <c r="S67" s="67">
        <f t="shared" si="14"/>
        <v>100</v>
      </c>
    </row>
    <row r="68" spans="1:20" ht="67.5" customHeight="1" x14ac:dyDescent="0.25">
      <c r="A68" s="85" t="s">
        <v>195</v>
      </c>
      <c r="B68" s="50" t="s">
        <v>189</v>
      </c>
      <c r="C68" s="51" t="s">
        <v>39</v>
      </c>
      <c r="D68" s="73">
        <f t="shared" si="11"/>
        <v>264.14</v>
      </c>
      <c r="E68" s="73"/>
      <c r="F68" s="74"/>
      <c r="G68" s="73">
        <v>264.14</v>
      </c>
      <c r="H68" s="74"/>
      <c r="I68" s="73">
        <f t="shared" si="12"/>
        <v>264.14</v>
      </c>
      <c r="J68" s="74"/>
      <c r="K68" s="74"/>
      <c r="L68" s="73">
        <v>264.14</v>
      </c>
      <c r="M68" s="74"/>
      <c r="N68" s="73">
        <f t="shared" si="13"/>
        <v>264.14</v>
      </c>
      <c r="O68" s="74"/>
      <c r="P68" s="74"/>
      <c r="Q68" s="73">
        <f t="shared" ref="Q68:Q72" si="16">L68</f>
        <v>264.14</v>
      </c>
      <c r="R68" s="74"/>
      <c r="S68" s="74">
        <f t="shared" si="14"/>
        <v>100</v>
      </c>
    </row>
    <row r="69" spans="1:20" ht="73.5" customHeight="1" x14ac:dyDescent="0.25">
      <c r="A69" s="85" t="s">
        <v>196</v>
      </c>
      <c r="B69" s="50" t="s">
        <v>191</v>
      </c>
      <c r="C69" s="51" t="s">
        <v>39</v>
      </c>
      <c r="D69" s="73">
        <f t="shared" si="11"/>
        <v>111.31</v>
      </c>
      <c r="E69" s="73"/>
      <c r="F69" s="74"/>
      <c r="G69" s="73">
        <v>111.31</v>
      </c>
      <c r="H69" s="74"/>
      <c r="I69" s="73">
        <f t="shared" si="12"/>
        <v>111.31</v>
      </c>
      <c r="J69" s="74"/>
      <c r="K69" s="74"/>
      <c r="L69" s="73">
        <v>111.31</v>
      </c>
      <c r="M69" s="74"/>
      <c r="N69" s="73">
        <f t="shared" si="13"/>
        <v>111.31</v>
      </c>
      <c r="O69" s="74"/>
      <c r="P69" s="74"/>
      <c r="Q69" s="73">
        <f t="shared" si="16"/>
        <v>111.31</v>
      </c>
      <c r="R69" s="74"/>
      <c r="S69" s="74">
        <f t="shared" si="14"/>
        <v>100</v>
      </c>
    </row>
    <row r="70" spans="1:20" ht="65.25" customHeight="1" x14ac:dyDescent="0.25">
      <c r="A70" s="85" t="s">
        <v>197</v>
      </c>
      <c r="B70" s="50" t="s">
        <v>192</v>
      </c>
      <c r="C70" s="51" t="s">
        <v>214</v>
      </c>
      <c r="D70" s="73">
        <f t="shared" si="11"/>
        <v>291.47000000000003</v>
      </c>
      <c r="E70" s="73"/>
      <c r="F70" s="74"/>
      <c r="G70" s="73">
        <v>291.47000000000003</v>
      </c>
      <c r="H70" s="74"/>
      <c r="I70" s="73">
        <f t="shared" si="12"/>
        <v>291.47000000000003</v>
      </c>
      <c r="J70" s="74"/>
      <c r="K70" s="74"/>
      <c r="L70" s="73">
        <v>291.47000000000003</v>
      </c>
      <c r="M70" s="74"/>
      <c r="N70" s="73">
        <f t="shared" si="13"/>
        <v>291.47000000000003</v>
      </c>
      <c r="O70" s="74"/>
      <c r="P70" s="74"/>
      <c r="Q70" s="73">
        <f t="shared" si="16"/>
        <v>291.47000000000003</v>
      </c>
      <c r="R70" s="74"/>
      <c r="S70" s="74">
        <f t="shared" si="14"/>
        <v>100</v>
      </c>
    </row>
    <row r="71" spans="1:20" ht="60" customHeight="1" x14ac:dyDescent="0.25">
      <c r="A71" s="85" t="s">
        <v>198</v>
      </c>
      <c r="B71" s="50" t="s">
        <v>193</v>
      </c>
      <c r="C71" s="51" t="s">
        <v>214</v>
      </c>
      <c r="D71" s="73">
        <f t="shared" si="11"/>
        <v>108.88</v>
      </c>
      <c r="E71" s="73"/>
      <c r="F71" s="74"/>
      <c r="G71" s="73">
        <v>108.88</v>
      </c>
      <c r="H71" s="74"/>
      <c r="I71" s="73">
        <f t="shared" si="12"/>
        <v>108.88</v>
      </c>
      <c r="J71" s="74"/>
      <c r="K71" s="74"/>
      <c r="L71" s="73">
        <v>108.88</v>
      </c>
      <c r="M71" s="74"/>
      <c r="N71" s="73">
        <f t="shared" si="13"/>
        <v>108.88</v>
      </c>
      <c r="O71" s="74"/>
      <c r="P71" s="74"/>
      <c r="Q71" s="73">
        <f t="shared" si="16"/>
        <v>108.88</v>
      </c>
      <c r="R71" s="74"/>
      <c r="S71" s="74">
        <f t="shared" si="14"/>
        <v>100</v>
      </c>
    </row>
    <row r="72" spans="1:20" ht="67.5" customHeight="1" x14ac:dyDescent="0.25">
      <c r="A72" s="85" t="s">
        <v>199</v>
      </c>
      <c r="B72" s="50" t="s">
        <v>194</v>
      </c>
      <c r="C72" s="51" t="s">
        <v>214</v>
      </c>
      <c r="D72" s="73">
        <f t="shared" si="11"/>
        <v>282.79000000000002</v>
      </c>
      <c r="E72" s="73"/>
      <c r="F72" s="74"/>
      <c r="G72" s="73">
        <v>282.79000000000002</v>
      </c>
      <c r="H72" s="74"/>
      <c r="I72" s="73">
        <f t="shared" si="12"/>
        <v>282.79000000000002</v>
      </c>
      <c r="J72" s="74"/>
      <c r="K72" s="74"/>
      <c r="L72" s="73">
        <v>282.79000000000002</v>
      </c>
      <c r="M72" s="74"/>
      <c r="N72" s="73">
        <f t="shared" si="13"/>
        <v>282.79000000000002</v>
      </c>
      <c r="O72" s="74"/>
      <c r="P72" s="74"/>
      <c r="Q72" s="73">
        <f t="shared" si="16"/>
        <v>282.79000000000002</v>
      </c>
      <c r="R72" s="74"/>
      <c r="S72" s="74">
        <f t="shared" si="14"/>
        <v>100</v>
      </c>
    </row>
    <row r="73" spans="1:20" ht="36" customHeight="1" x14ac:dyDescent="0.25">
      <c r="A73" s="83" t="s">
        <v>14</v>
      </c>
      <c r="B73" s="57" t="s">
        <v>41</v>
      </c>
      <c r="C73" s="71" t="s">
        <v>210</v>
      </c>
      <c r="D73" s="59">
        <f t="shared" si="11"/>
        <v>1146.22</v>
      </c>
      <c r="E73" s="59"/>
      <c r="F73" s="62"/>
      <c r="G73" s="59">
        <f>G74</f>
        <v>1146.22</v>
      </c>
      <c r="H73" s="62"/>
      <c r="I73" s="59">
        <f t="shared" si="12"/>
        <v>1146.22</v>
      </c>
      <c r="J73" s="62"/>
      <c r="K73" s="62"/>
      <c r="L73" s="59">
        <f>L74</f>
        <v>1146.22</v>
      </c>
      <c r="M73" s="62"/>
      <c r="N73" s="59">
        <f t="shared" si="13"/>
        <v>1146.22</v>
      </c>
      <c r="O73" s="62"/>
      <c r="P73" s="62"/>
      <c r="Q73" s="59">
        <f>Q74</f>
        <v>1146.22</v>
      </c>
      <c r="R73" s="62"/>
      <c r="S73" s="62">
        <f t="shared" si="14"/>
        <v>100</v>
      </c>
    </row>
    <row r="74" spans="1:20" ht="46.5" customHeight="1" x14ac:dyDescent="0.25">
      <c r="A74" s="87" t="s">
        <v>201</v>
      </c>
      <c r="B74" s="43" t="s">
        <v>200</v>
      </c>
      <c r="C74" s="1" t="s">
        <v>209</v>
      </c>
      <c r="D74" s="64">
        <f t="shared" si="11"/>
        <v>1146.22</v>
      </c>
      <c r="E74" s="64"/>
      <c r="F74" s="67"/>
      <c r="G74" s="64">
        <v>1146.22</v>
      </c>
      <c r="H74" s="67"/>
      <c r="I74" s="64">
        <f t="shared" si="12"/>
        <v>1146.22</v>
      </c>
      <c r="J74" s="67"/>
      <c r="K74" s="67"/>
      <c r="L74" s="64">
        <v>1146.22</v>
      </c>
      <c r="M74" s="67"/>
      <c r="N74" s="64">
        <f t="shared" si="13"/>
        <v>1146.22</v>
      </c>
      <c r="O74" s="67"/>
      <c r="P74" s="67"/>
      <c r="Q74" s="64">
        <v>1146.22</v>
      </c>
      <c r="R74" s="67"/>
      <c r="S74" s="67">
        <f t="shared" si="14"/>
        <v>100</v>
      </c>
    </row>
    <row r="75" spans="1:20" ht="95.25" customHeight="1" x14ac:dyDescent="0.25">
      <c r="A75" s="83" t="s">
        <v>42</v>
      </c>
      <c r="B75" s="57" t="s">
        <v>43</v>
      </c>
      <c r="C75" s="71" t="s">
        <v>212</v>
      </c>
      <c r="D75" s="59">
        <f t="shared" si="11"/>
        <v>36065.540000000008</v>
      </c>
      <c r="E75" s="59"/>
      <c r="F75" s="62"/>
      <c r="G75" s="59">
        <f>G76+G77+G78</f>
        <v>33155.450000000004</v>
      </c>
      <c r="H75" s="62">
        <v>2910.09</v>
      </c>
      <c r="I75" s="59">
        <f t="shared" si="12"/>
        <v>33043.33</v>
      </c>
      <c r="J75" s="62"/>
      <c r="K75" s="62"/>
      <c r="L75" s="59">
        <f>L76+L77+L78</f>
        <v>33029.46</v>
      </c>
      <c r="M75" s="62">
        <v>13.87</v>
      </c>
      <c r="N75" s="59">
        <f t="shared" si="13"/>
        <v>33043.33</v>
      </c>
      <c r="O75" s="62"/>
      <c r="P75" s="62"/>
      <c r="Q75" s="59">
        <f>Q76+Q77+Q78</f>
        <v>33029.46</v>
      </c>
      <c r="R75" s="62">
        <v>13.87</v>
      </c>
      <c r="S75" s="62">
        <f>N75/D75*100</f>
        <v>91.620228062577169</v>
      </c>
    </row>
    <row r="76" spans="1:20" ht="195" customHeight="1" x14ac:dyDescent="0.25">
      <c r="A76" s="87" t="s">
        <v>202</v>
      </c>
      <c r="B76" s="43" t="s">
        <v>205</v>
      </c>
      <c r="C76" s="1" t="s">
        <v>211</v>
      </c>
      <c r="D76" s="64">
        <f t="shared" si="11"/>
        <v>31763.49</v>
      </c>
      <c r="E76" s="64"/>
      <c r="F76" s="67"/>
      <c r="G76" s="64">
        <v>31763.49</v>
      </c>
      <c r="H76" s="67"/>
      <c r="I76" s="64">
        <f>J76+K76+L76+M76</f>
        <v>31637.5</v>
      </c>
      <c r="J76" s="68"/>
      <c r="K76" s="67"/>
      <c r="L76" s="64">
        <v>31637.5</v>
      </c>
      <c r="M76" s="67"/>
      <c r="N76" s="64">
        <f>O76+P76+Q76+R76</f>
        <v>31637.5</v>
      </c>
      <c r="O76" s="68"/>
      <c r="P76" s="67"/>
      <c r="Q76" s="64">
        <v>31637.5</v>
      </c>
      <c r="R76" s="67"/>
      <c r="S76" s="67" t="s">
        <v>689</v>
      </c>
      <c r="T76" s="33"/>
    </row>
    <row r="77" spans="1:20" ht="90.75" customHeight="1" x14ac:dyDescent="0.25">
      <c r="A77" s="87" t="s">
        <v>203</v>
      </c>
      <c r="B77" s="43" t="s">
        <v>206</v>
      </c>
      <c r="C77" s="1" t="s">
        <v>211</v>
      </c>
      <c r="D77" s="64">
        <f t="shared" si="11"/>
        <v>1391.96</v>
      </c>
      <c r="E77" s="64"/>
      <c r="F77" s="67"/>
      <c r="G77" s="64">
        <v>1391.96</v>
      </c>
      <c r="H77" s="67"/>
      <c r="I77" s="64">
        <f t="shared" si="12"/>
        <v>1391.96</v>
      </c>
      <c r="J77" s="68"/>
      <c r="K77" s="67"/>
      <c r="L77" s="64">
        <v>1391.96</v>
      </c>
      <c r="M77" s="67"/>
      <c r="N77" s="64">
        <f t="shared" si="13"/>
        <v>1391.96</v>
      </c>
      <c r="O77" s="68"/>
      <c r="P77" s="67"/>
      <c r="Q77" s="64">
        <v>1391.96</v>
      </c>
      <c r="R77" s="67"/>
      <c r="S77" s="67">
        <f t="shared" si="14"/>
        <v>100</v>
      </c>
    </row>
    <row r="78" spans="1:20" ht="122.25" customHeight="1" x14ac:dyDescent="0.25">
      <c r="A78" s="87" t="s">
        <v>204</v>
      </c>
      <c r="B78" s="43" t="s">
        <v>207</v>
      </c>
      <c r="C78" s="1" t="s">
        <v>213</v>
      </c>
      <c r="D78" s="64">
        <f t="shared" si="11"/>
        <v>2910.09</v>
      </c>
      <c r="E78" s="64"/>
      <c r="F78" s="67"/>
      <c r="G78" s="64">
        <v>0</v>
      </c>
      <c r="H78" s="67">
        <v>2910.09</v>
      </c>
      <c r="I78" s="64">
        <f t="shared" si="12"/>
        <v>13.87</v>
      </c>
      <c r="J78" s="68"/>
      <c r="K78" s="67"/>
      <c r="L78" s="64"/>
      <c r="M78" s="67">
        <v>13.87</v>
      </c>
      <c r="N78" s="64">
        <f t="shared" si="13"/>
        <v>13.87</v>
      </c>
      <c r="O78" s="68"/>
      <c r="P78" s="67"/>
      <c r="Q78" s="64"/>
      <c r="R78" s="67">
        <v>13.87</v>
      </c>
      <c r="S78" s="67" t="s">
        <v>635</v>
      </c>
    </row>
    <row r="79" spans="1:20" ht="87.75" customHeight="1" x14ac:dyDescent="0.25">
      <c r="A79" s="11">
        <v>4</v>
      </c>
      <c r="B79" s="14" t="s">
        <v>44</v>
      </c>
      <c r="C79" s="9" t="s">
        <v>45</v>
      </c>
      <c r="D79" s="24">
        <f>E79+F79+G79</f>
        <v>42216.89</v>
      </c>
      <c r="E79" s="24">
        <f>E80+E81+E82+E83+E88</f>
        <v>1184.5</v>
      </c>
      <c r="F79" s="24">
        <f>F80+F81+F82+F83+F88</f>
        <v>19652.739999999998</v>
      </c>
      <c r="G79" s="24">
        <f>G80+G81+G82+G83+G88</f>
        <v>21379.649999999998</v>
      </c>
      <c r="H79" s="25"/>
      <c r="I79" s="24">
        <f>J79+K79+L79</f>
        <v>42216.89</v>
      </c>
      <c r="J79" s="24">
        <f>J80+J81+J82+J83+J88</f>
        <v>1184.5</v>
      </c>
      <c r="K79" s="24">
        <f>K80+K81+K82+K83+K88</f>
        <v>19652.739999999998</v>
      </c>
      <c r="L79" s="24">
        <f>L80+L81+L82+L83+L88</f>
        <v>21379.649999999998</v>
      </c>
      <c r="M79" s="25"/>
      <c r="N79" s="24">
        <f>O79+P79+Q79</f>
        <v>42216.89</v>
      </c>
      <c r="O79" s="24">
        <f>O80+O81+O82+O83+O88</f>
        <v>1184.5</v>
      </c>
      <c r="P79" s="24">
        <f>P80+P81+P82+P83+P88</f>
        <v>19652.739999999998</v>
      </c>
      <c r="Q79" s="24">
        <f>Q80+Q81+Q82+Q83+Q88</f>
        <v>21379.649999999998</v>
      </c>
      <c r="R79" s="25"/>
      <c r="S79" s="25">
        <f>N79/D79*100</f>
        <v>100</v>
      </c>
    </row>
    <row r="80" spans="1:20" ht="48" x14ac:dyDescent="0.25">
      <c r="A80" s="87" t="s">
        <v>15</v>
      </c>
      <c r="B80" s="43" t="s">
        <v>46</v>
      </c>
      <c r="C80" s="1" t="s">
        <v>45</v>
      </c>
      <c r="D80" s="64">
        <f>E80+F80+G80</f>
        <v>8133.93</v>
      </c>
      <c r="E80" s="65"/>
      <c r="F80" s="67"/>
      <c r="G80" s="64">
        <v>8133.93</v>
      </c>
      <c r="H80" s="67"/>
      <c r="I80" s="64">
        <f>J80+K80+L80</f>
        <v>8133.93</v>
      </c>
      <c r="J80" s="67"/>
      <c r="K80" s="67"/>
      <c r="L80" s="64">
        <v>8133.93</v>
      </c>
      <c r="M80" s="67"/>
      <c r="N80" s="64">
        <f>O80+P80+Q80</f>
        <v>8133.93</v>
      </c>
      <c r="O80" s="67"/>
      <c r="P80" s="67"/>
      <c r="Q80" s="64">
        <v>8133.93</v>
      </c>
      <c r="R80" s="67"/>
      <c r="S80" s="67">
        <f t="shared" ref="S80:S89" si="17">N80/D80*100</f>
        <v>100</v>
      </c>
    </row>
    <row r="81" spans="1:20" ht="48" x14ac:dyDescent="0.25">
      <c r="A81" s="87" t="s">
        <v>16</v>
      </c>
      <c r="B81" s="43" t="s">
        <v>47</v>
      </c>
      <c r="C81" s="1" t="s">
        <v>45</v>
      </c>
      <c r="D81" s="64">
        <f t="shared" ref="D81:D89" si="18">E81+F81+G81</f>
        <v>889.9</v>
      </c>
      <c r="E81" s="65"/>
      <c r="F81" s="67"/>
      <c r="G81" s="64">
        <v>889.9</v>
      </c>
      <c r="H81" s="67"/>
      <c r="I81" s="64">
        <f t="shared" ref="I81:I89" si="19">J81+K81+L81</f>
        <v>889.9</v>
      </c>
      <c r="J81" s="67"/>
      <c r="K81" s="67"/>
      <c r="L81" s="64">
        <v>889.9</v>
      </c>
      <c r="M81" s="67"/>
      <c r="N81" s="64">
        <f t="shared" ref="N81:N89" si="20">O81+P81+Q81</f>
        <v>889.9</v>
      </c>
      <c r="O81" s="67"/>
      <c r="P81" s="67"/>
      <c r="Q81" s="64">
        <v>889.9</v>
      </c>
      <c r="R81" s="67"/>
      <c r="S81" s="67">
        <f t="shared" si="17"/>
        <v>100</v>
      </c>
    </row>
    <row r="82" spans="1:20" ht="83.25" customHeight="1" x14ac:dyDescent="0.25">
      <c r="A82" s="87" t="s">
        <v>48</v>
      </c>
      <c r="B82" s="43" t="s">
        <v>49</v>
      </c>
      <c r="C82" s="1" t="s">
        <v>45</v>
      </c>
      <c r="D82" s="64">
        <f t="shared" si="18"/>
        <v>2162.91</v>
      </c>
      <c r="E82" s="65"/>
      <c r="F82" s="67"/>
      <c r="G82" s="64">
        <v>2162.91</v>
      </c>
      <c r="H82" s="67"/>
      <c r="I82" s="64">
        <f t="shared" si="19"/>
        <v>2162.91</v>
      </c>
      <c r="J82" s="67"/>
      <c r="K82" s="67"/>
      <c r="L82" s="64">
        <v>2162.91</v>
      </c>
      <c r="M82" s="67"/>
      <c r="N82" s="64">
        <f t="shared" si="20"/>
        <v>2162.91</v>
      </c>
      <c r="O82" s="67"/>
      <c r="P82" s="67"/>
      <c r="Q82" s="64">
        <v>2162.91</v>
      </c>
      <c r="R82" s="67"/>
      <c r="S82" s="67">
        <f t="shared" si="17"/>
        <v>100</v>
      </c>
    </row>
    <row r="83" spans="1:20" ht="36" x14ac:dyDescent="0.25">
      <c r="A83" s="83" t="s">
        <v>50</v>
      </c>
      <c r="B83" s="57" t="s">
        <v>215</v>
      </c>
      <c r="C83" s="71" t="s">
        <v>45</v>
      </c>
      <c r="D83" s="59">
        <f t="shared" si="18"/>
        <v>24292.87</v>
      </c>
      <c r="E83" s="59">
        <f>E84+E85+E86+E87</f>
        <v>1184.5</v>
      </c>
      <c r="F83" s="59">
        <f>F84+F85+F86+F87</f>
        <v>19652.739999999998</v>
      </c>
      <c r="G83" s="59">
        <f>G84+G85+G86+G87</f>
        <v>3455.63</v>
      </c>
      <c r="H83" s="62"/>
      <c r="I83" s="59">
        <f t="shared" si="19"/>
        <v>24292.87</v>
      </c>
      <c r="J83" s="59">
        <f>J84+J85+J86+J87</f>
        <v>1184.5</v>
      </c>
      <c r="K83" s="59">
        <f>K84+K85+K86+K87</f>
        <v>19652.739999999998</v>
      </c>
      <c r="L83" s="59">
        <f>L84+L85+L86+L87</f>
        <v>3455.63</v>
      </c>
      <c r="M83" s="62"/>
      <c r="N83" s="59">
        <f t="shared" si="20"/>
        <v>24292.87</v>
      </c>
      <c r="O83" s="59">
        <f>O84+O85+O86+O87</f>
        <v>1184.5</v>
      </c>
      <c r="P83" s="59">
        <f>P84+P85+P86+P87</f>
        <v>19652.739999999998</v>
      </c>
      <c r="Q83" s="59">
        <f>Q84+Q85+Q86+Q87</f>
        <v>3455.63</v>
      </c>
      <c r="R83" s="62"/>
      <c r="S83" s="62">
        <f t="shared" si="17"/>
        <v>100</v>
      </c>
    </row>
    <row r="84" spans="1:20" ht="84.75" customHeight="1" x14ac:dyDescent="0.25">
      <c r="A84" s="87" t="s">
        <v>220</v>
      </c>
      <c r="B84" s="43" t="s">
        <v>216</v>
      </c>
      <c r="C84" s="1" t="s">
        <v>45</v>
      </c>
      <c r="D84" s="64">
        <f t="shared" si="18"/>
        <v>1844.15</v>
      </c>
      <c r="E84" s="64"/>
      <c r="F84" s="64"/>
      <c r="G84" s="67">
        <v>1844.15</v>
      </c>
      <c r="H84" s="67"/>
      <c r="I84" s="64">
        <f t="shared" si="19"/>
        <v>1844.15</v>
      </c>
      <c r="J84" s="76"/>
      <c r="K84" s="67"/>
      <c r="L84" s="67">
        <v>1844.15</v>
      </c>
      <c r="M84" s="67"/>
      <c r="N84" s="64">
        <f t="shared" si="20"/>
        <v>1844.15</v>
      </c>
      <c r="O84" s="76"/>
      <c r="P84" s="67"/>
      <c r="Q84" s="67">
        <v>1844.15</v>
      </c>
      <c r="R84" s="67"/>
      <c r="S84" s="67">
        <f t="shared" si="17"/>
        <v>100</v>
      </c>
    </row>
    <row r="85" spans="1:20" ht="60" x14ac:dyDescent="0.25">
      <c r="A85" s="87" t="s">
        <v>221</v>
      </c>
      <c r="B85" s="43" t="s">
        <v>217</v>
      </c>
      <c r="C85" s="1" t="s">
        <v>45</v>
      </c>
      <c r="D85" s="64">
        <f t="shared" si="18"/>
        <v>6102.5499999999993</v>
      </c>
      <c r="E85" s="64">
        <v>1184.5</v>
      </c>
      <c r="F85" s="64">
        <v>4469.6099999999997</v>
      </c>
      <c r="G85" s="67">
        <v>448.44</v>
      </c>
      <c r="H85" s="67"/>
      <c r="I85" s="64">
        <f t="shared" si="19"/>
        <v>6102.5499999999993</v>
      </c>
      <c r="J85" s="76">
        <v>1184.5</v>
      </c>
      <c r="K85" s="67">
        <v>4469.6099999999997</v>
      </c>
      <c r="L85" s="67">
        <v>448.44</v>
      </c>
      <c r="M85" s="67"/>
      <c r="N85" s="64">
        <f t="shared" si="20"/>
        <v>6102.5499999999993</v>
      </c>
      <c r="O85" s="76">
        <v>1184.5</v>
      </c>
      <c r="P85" s="67">
        <v>4469.6099999999997</v>
      </c>
      <c r="Q85" s="67">
        <v>448.44</v>
      </c>
      <c r="R85" s="67"/>
      <c r="S85" s="67">
        <f t="shared" si="17"/>
        <v>100</v>
      </c>
    </row>
    <row r="86" spans="1:20" ht="84" x14ac:dyDescent="0.25">
      <c r="A86" s="87" t="s">
        <v>222</v>
      </c>
      <c r="B86" s="43" t="s">
        <v>218</v>
      </c>
      <c r="C86" s="1" t="s">
        <v>45</v>
      </c>
      <c r="D86" s="64">
        <f t="shared" si="18"/>
        <v>16114.599999999999</v>
      </c>
      <c r="E86" s="64"/>
      <c r="F86" s="64">
        <v>14963.56</v>
      </c>
      <c r="G86" s="67">
        <v>1151.04</v>
      </c>
      <c r="H86" s="67"/>
      <c r="I86" s="64">
        <f t="shared" si="19"/>
        <v>16114.599999999999</v>
      </c>
      <c r="J86" s="76"/>
      <c r="K86" s="67">
        <v>14963.56</v>
      </c>
      <c r="L86" s="67">
        <v>1151.04</v>
      </c>
      <c r="M86" s="67"/>
      <c r="N86" s="64">
        <f t="shared" si="20"/>
        <v>16114.599999999999</v>
      </c>
      <c r="O86" s="76"/>
      <c r="P86" s="67">
        <v>14963.56</v>
      </c>
      <c r="Q86" s="67">
        <v>1151.04</v>
      </c>
      <c r="R86" s="67"/>
      <c r="S86" s="67">
        <f t="shared" si="17"/>
        <v>100</v>
      </c>
    </row>
    <row r="87" spans="1:20" ht="192" x14ac:dyDescent="0.25">
      <c r="A87" s="87" t="s">
        <v>223</v>
      </c>
      <c r="B87" s="43" t="s">
        <v>219</v>
      </c>
      <c r="C87" s="1" t="s">
        <v>45</v>
      </c>
      <c r="D87" s="64">
        <f t="shared" si="18"/>
        <v>231.57</v>
      </c>
      <c r="E87" s="64"/>
      <c r="F87" s="64">
        <v>219.57</v>
      </c>
      <c r="G87" s="67">
        <v>12</v>
      </c>
      <c r="H87" s="67"/>
      <c r="I87" s="64">
        <f t="shared" si="19"/>
        <v>231.57</v>
      </c>
      <c r="J87" s="76"/>
      <c r="K87" s="67">
        <v>219.57</v>
      </c>
      <c r="L87" s="67">
        <v>12</v>
      </c>
      <c r="M87" s="67"/>
      <c r="N87" s="64">
        <f t="shared" si="20"/>
        <v>231.57</v>
      </c>
      <c r="O87" s="76"/>
      <c r="P87" s="67">
        <v>219.57</v>
      </c>
      <c r="Q87" s="67">
        <v>12</v>
      </c>
      <c r="R87" s="67"/>
      <c r="S87" s="67">
        <f t="shared" si="17"/>
        <v>100</v>
      </c>
    </row>
    <row r="88" spans="1:20" ht="72" x14ac:dyDescent="0.25">
      <c r="A88" s="83" t="s">
        <v>51</v>
      </c>
      <c r="B88" s="57" t="s">
        <v>225</v>
      </c>
      <c r="C88" s="71" t="s">
        <v>45</v>
      </c>
      <c r="D88" s="59">
        <f t="shared" si="18"/>
        <v>6737.28</v>
      </c>
      <c r="E88" s="60"/>
      <c r="F88" s="62"/>
      <c r="G88" s="59">
        <f>G89</f>
        <v>6737.28</v>
      </c>
      <c r="H88" s="62"/>
      <c r="I88" s="59">
        <f t="shared" si="19"/>
        <v>6737.28</v>
      </c>
      <c r="J88" s="62"/>
      <c r="K88" s="62"/>
      <c r="L88" s="59">
        <f>L89</f>
        <v>6737.28</v>
      </c>
      <c r="M88" s="62"/>
      <c r="N88" s="59">
        <f t="shared" si="20"/>
        <v>6737.28</v>
      </c>
      <c r="O88" s="62"/>
      <c r="P88" s="62"/>
      <c r="Q88" s="59">
        <f>Q89</f>
        <v>6737.28</v>
      </c>
      <c r="R88" s="62"/>
      <c r="S88" s="62">
        <f t="shared" si="17"/>
        <v>100</v>
      </c>
    </row>
    <row r="89" spans="1:20" ht="132" x14ac:dyDescent="0.25">
      <c r="A89" s="84" t="s">
        <v>224</v>
      </c>
      <c r="B89" s="43" t="s">
        <v>226</v>
      </c>
      <c r="C89" s="1" t="s">
        <v>45</v>
      </c>
      <c r="D89" s="64">
        <f t="shared" si="18"/>
        <v>6737.28</v>
      </c>
      <c r="E89" s="65"/>
      <c r="F89" s="67"/>
      <c r="G89" s="64">
        <v>6737.28</v>
      </c>
      <c r="H89" s="62"/>
      <c r="I89" s="64">
        <f t="shared" si="19"/>
        <v>6737.28</v>
      </c>
      <c r="J89" s="67"/>
      <c r="K89" s="67"/>
      <c r="L89" s="64">
        <v>6737.28</v>
      </c>
      <c r="M89" s="67"/>
      <c r="N89" s="64">
        <f t="shared" si="20"/>
        <v>6737.28</v>
      </c>
      <c r="O89" s="67"/>
      <c r="P89" s="67"/>
      <c r="Q89" s="64">
        <v>6737.28</v>
      </c>
      <c r="R89" s="62"/>
      <c r="S89" s="67">
        <f t="shared" si="17"/>
        <v>100</v>
      </c>
    </row>
    <row r="90" spans="1:20" ht="72" x14ac:dyDescent="0.25">
      <c r="A90" s="11">
        <v>5</v>
      </c>
      <c r="B90" s="14" t="s">
        <v>52</v>
      </c>
      <c r="C90" s="10" t="s">
        <v>684</v>
      </c>
      <c r="D90" s="24">
        <f>E90+F90+G90+H90</f>
        <v>335259.27999999997</v>
      </c>
      <c r="E90" s="27"/>
      <c r="F90" s="24">
        <f>F91+F107+F110+F142</f>
        <v>6244.47</v>
      </c>
      <c r="G90" s="24">
        <f>G91+G107+G110+G142</f>
        <v>329014.81</v>
      </c>
      <c r="H90" s="26"/>
      <c r="I90" s="24">
        <f>J90+K90+L90+M90</f>
        <v>318435.57699999999</v>
      </c>
      <c r="J90" s="24"/>
      <c r="K90" s="24">
        <f>K91+K107+K110+K142</f>
        <v>6244.47</v>
      </c>
      <c r="L90" s="24">
        <f>L91+L107+L110+L142</f>
        <v>312191.10700000002</v>
      </c>
      <c r="M90" s="26"/>
      <c r="N90" s="24">
        <f>O90+P90+Q90+R90</f>
        <v>318435.57699999999</v>
      </c>
      <c r="O90" s="24"/>
      <c r="P90" s="24">
        <f>P91+P107+P110+P142</f>
        <v>6244.47</v>
      </c>
      <c r="Q90" s="24">
        <f>Q91+Q107+Q110+Q142</f>
        <v>312191.10700000002</v>
      </c>
      <c r="R90" s="26"/>
      <c r="S90" s="25">
        <f>N90/D90*100</f>
        <v>94.981882977258678</v>
      </c>
    </row>
    <row r="91" spans="1:20" ht="84" x14ac:dyDescent="0.25">
      <c r="A91" s="83" t="s">
        <v>17</v>
      </c>
      <c r="B91" s="57" t="s">
        <v>53</v>
      </c>
      <c r="C91" s="71" t="s">
        <v>45</v>
      </c>
      <c r="D91" s="59">
        <f>E91+F91+G91+H91</f>
        <v>73813.460000000006</v>
      </c>
      <c r="E91" s="59"/>
      <c r="F91" s="59">
        <f>F92</f>
        <v>6244.47</v>
      </c>
      <c r="G91" s="59">
        <f>G92</f>
        <v>67568.990000000005</v>
      </c>
      <c r="H91" s="62"/>
      <c r="I91" s="59">
        <f>J91+K91+L91+M91</f>
        <v>73813.460000000006</v>
      </c>
      <c r="J91" s="59"/>
      <c r="K91" s="59">
        <f>K92</f>
        <v>6244.47</v>
      </c>
      <c r="L91" s="59">
        <f>L92</f>
        <v>67568.990000000005</v>
      </c>
      <c r="M91" s="62"/>
      <c r="N91" s="59">
        <f>O91+P91+Q91+R91</f>
        <v>73813.460000000006</v>
      </c>
      <c r="O91" s="59"/>
      <c r="P91" s="59">
        <f>P92</f>
        <v>6244.47</v>
      </c>
      <c r="Q91" s="59">
        <f>Q92</f>
        <v>67568.990000000005</v>
      </c>
      <c r="R91" s="62"/>
      <c r="S91" s="67">
        <f t="shared" ref="S91:S142" si="21">N91/D91*100</f>
        <v>100</v>
      </c>
    </row>
    <row r="92" spans="1:20" ht="30" customHeight="1" x14ac:dyDescent="0.25">
      <c r="A92" s="84" t="s">
        <v>229</v>
      </c>
      <c r="B92" s="43" t="s">
        <v>228</v>
      </c>
      <c r="C92" s="1" t="s">
        <v>45</v>
      </c>
      <c r="D92" s="64">
        <f>E92+F92+G92+H92</f>
        <v>73813.460000000006</v>
      </c>
      <c r="E92" s="64"/>
      <c r="F92" s="64">
        <v>6244.47</v>
      </c>
      <c r="G92" s="64">
        <v>67568.990000000005</v>
      </c>
      <c r="H92" s="67"/>
      <c r="I92" s="64">
        <v>73813.5</v>
      </c>
      <c r="J92" s="64"/>
      <c r="K92" s="64">
        <v>6244.47</v>
      </c>
      <c r="L92" s="64">
        <v>67568.990000000005</v>
      </c>
      <c r="M92" s="67"/>
      <c r="N92" s="64">
        <f>P92+Q92</f>
        <v>73813.460000000006</v>
      </c>
      <c r="O92" s="64"/>
      <c r="P92" s="64">
        <f>K92</f>
        <v>6244.47</v>
      </c>
      <c r="Q92" s="64">
        <f>L92</f>
        <v>67568.990000000005</v>
      </c>
      <c r="R92" s="67"/>
      <c r="S92" s="67">
        <f t="shared" si="21"/>
        <v>100</v>
      </c>
    </row>
    <row r="93" spans="1:20" ht="48" x14ac:dyDescent="0.25">
      <c r="A93" s="85" t="s">
        <v>230</v>
      </c>
      <c r="B93" s="50" t="s">
        <v>244</v>
      </c>
      <c r="C93" s="51" t="s">
        <v>45</v>
      </c>
      <c r="D93" s="73">
        <v>21375.82</v>
      </c>
      <c r="E93" s="73"/>
      <c r="F93" s="73"/>
      <c r="G93" s="73">
        <v>21375.82</v>
      </c>
      <c r="H93" s="74"/>
      <c r="I93" s="73">
        <v>21375.82</v>
      </c>
      <c r="J93" s="73"/>
      <c r="K93" s="73"/>
      <c r="L93" s="73">
        <v>21375.82</v>
      </c>
      <c r="M93" s="74"/>
      <c r="N93" s="73">
        <v>21375.82</v>
      </c>
      <c r="O93" s="73"/>
      <c r="P93" s="73"/>
      <c r="Q93" s="73">
        <v>21375.82</v>
      </c>
      <c r="R93" s="74"/>
      <c r="S93" s="74">
        <f t="shared" si="21"/>
        <v>100</v>
      </c>
      <c r="T93" s="33"/>
    </row>
    <row r="94" spans="1:20" ht="36" x14ac:dyDescent="0.25">
      <c r="A94" s="85" t="s">
        <v>231</v>
      </c>
      <c r="B94" s="50" t="s">
        <v>245</v>
      </c>
      <c r="C94" s="51" t="s">
        <v>45</v>
      </c>
      <c r="D94" s="73">
        <v>11488.77</v>
      </c>
      <c r="E94" s="73"/>
      <c r="F94" s="73"/>
      <c r="G94" s="73">
        <v>11488.77</v>
      </c>
      <c r="H94" s="74"/>
      <c r="I94" s="73">
        <v>11488.77</v>
      </c>
      <c r="J94" s="73"/>
      <c r="K94" s="73"/>
      <c r="L94" s="73">
        <v>11488.77</v>
      </c>
      <c r="M94" s="74"/>
      <c r="N94" s="73">
        <v>11488.77</v>
      </c>
      <c r="O94" s="73"/>
      <c r="P94" s="73"/>
      <c r="Q94" s="73">
        <v>11488.77</v>
      </c>
      <c r="R94" s="74"/>
      <c r="S94" s="74">
        <f>N94/D94*100</f>
        <v>100</v>
      </c>
      <c r="T94" s="33"/>
    </row>
    <row r="95" spans="1:20" ht="48" x14ac:dyDescent="0.25">
      <c r="A95" s="85" t="s">
        <v>232</v>
      </c>
      <c r="B95" s="50" t="s">
        <v>246</v>
      </c>
      <c r="C95" s="51" t="s">
        <v>45</v>
      </c>
      <c r="D95" s="73">
        <v>582.32000000000005</v>
      </c>
      <c r="E95" s="73"/>
      <c r="F95" s="73"/>
      <c r="G95" s="73">
        <v>582.32000000000005</v>
      </c>
      <c r="H95" s="74"/>
      <c r="I95" s="73">
        <v>582.32000000000005</v>
      </c>
      <c r="J95" s="73"/>
      <c r="K95" s="73"/>
      <c r="L95" s="73">
        <v>582.32000000000005</v>
      </c>
      <c r="M95" s="74"/>
      <c r="N95" s="73">
        <v>582.32000000000005</v>
      </c>
      <c r="O95" s="73"/>
      <c r="P95" s="73"/>
      <c r="Q95" s="73">
        <v>582.32000000000005</v>
      </c>
      <c r="R95" s="74"/>
      <c r="S95" s="74">
        <f t="shared" si="21"/>
        <v>100</v>
      </c>
      <c r="T95" s="33"/>
    </row>
    <row r="96" spans="1:20" ht="36" x14ac:dyDescent="0.25">
      <c r="A96" s="85" t="s">
        <v>233</v>
      </c>
      <c r="B96" s="50" t="s">
        <v>247</v>
      </c>
      <c r="C96" s="51" t="s">
        <v>45</v>
      </c>
      <c r="D96" s="73">
        <v>3476.27</v>
      </c>
      <c r="E96" s="73"/>
      <c r="F96" s="73"/>
      <c r="G96" s="73">
        <v>3476.27</v>
      </c>
      <c r="H96" s="74"/>
      <c r="I96" s="73">
        <v>3476.27</v>
      </c>
      <c r="J96" s="73"/>
      <c r="K96" s="73"/>
      <c r="L96" s="73">
        <v>3476.27</v>
      </c>
      <c r="M96" s="74"/>
      <c r="N96" s="73">
        <v>3476.27</v>
      </c>
      <c r="O96" s="73"/>
      <c r="P96" s="73"/>
      <c r="Q96" s="73">
        <v>3476.27</v>
      </c>
      <c r="R96" s="74"/>
      <c r="S96" s="74">
        <f t="shared" si="21"/>
        <v>100</v>
      </c>
      <c r="T96" s="33"/>
    </row>
    <row r="97" spans="1:21" ht="36" x14ac:dyDescent="0.25">
      <c r="A97" s="85" t="s">
        <v>234</v>
      </c>
      <c r="B97" s="50" t="s">
        <v>248</v>
      </c>
      <c r="C97" s="51" t="s">
        <v>45</v>
      </c>
      <c r="D97" s="73">
        <v>2037.24</v>
      </c>
      <c r="E97" s="73"/>
      <c r="F97" s="73"/>
      <c r="G97" s="73">
        <v>2037.24</v>
      </c>
      <c r="H97" s="74"/>
      <c r="I97" s="73">
        <v>2037.24</v>
      </c>
      <c r="J97" s="73"/>
      <c r="K97" s="73"/>
      <c r="L97" s="73">
        <v>2037.24</v>
      </c>
      <c r="M97" s="74"/>
      <c r="N97" s="73">
        <v>2037.24</v>
      </c>
      <c r="O97" s="73"/>
      <c r="P97" s="73"/>
      <c r="Q97" s="73">
        <v>2037.24</v>
      </c>
      <c r="R97" s="74"/>
      <c r="S97" s="74">
        <f t="shared" si="21"/>
        <v>100</v>
      </c>
      <c r="T97" s="33"/>
    </row>
    <row r="98" spans="1:21" ht="36" x14ac:dyDescent="0.25">
      <c r="A98" s="85" t="s">
        <v>235</v>
      </c>
      <c r="B98" s="50" t="s">
        <v>249</v>
      </c>
      <c r="C98" s="51" t="s">
        <v>45</v>
      </c>
      <c r="D98" s="73">
        <v>9396.59</v>
      </c>
      <c r="E98" s="73"/>
      <c r="F98" s="73"/>
      <c r="G98" s="73">
        <v>9396.59</v>
      </c>
      <c r="H98" s="74"/>
      <c r="I98" s="73">
        <v>9396.59</v>
      </c>
      <c r="J98" s="73"/>
      <c r="K98" s="73"/>
      <c r="L98" s="73">
        <v>9396.59</v>
      </c>
      <c r="M98" s="74"/>
      <c r="N98" s="73">
        <v>9396.59</v>
      </c>
      <c r="O98" s="73"/>
      <c r="P98" s="73"/>
      <c r="Q98" s="73">
        <v>9396.59</v>
      </c>
      <c r="R98" s="74"/>
      <c r="S98" s="74">
        <f t="shared" si="21"/>
        <v>100</v>
      </c>
      <c r="T98" s="33"/>
    </row>
    <row r="99" spans="1:21" ht="36" x14ac:dyDescent="0.25">
      <c r="A99" s="85" t="s">
        <v>236</v>
      </c>
      <c r="B99" s="50" t="s">
        <v>250</v>
      </c>
      <c r="C99" s="51" t="s">
        <v>45</v>
      </c>
      <c r="D99" s="73">
        <v>1359.88</v>
      </c>
      <c r="E99" s="73"/>
      <c r="F99" s="73"/>
      <c r="G99" s="73">
        <v>1359.88</v>
      </c>
      <c r="H99" s="74"/>
      <c r="I99" s="73">
        <v>1359.88</v>
      </c>
      <c r="J99" s="73"/>
      <c r="K99" s="73"/>
      <c r="L99" s="73">
        <v>1359.88</v>
      </c>
      <c r="M99" s="74"/>
      <c r="N99" s="73">
        <v>1359.88</v>
      </c>
      <c r="O99" s="73"/>
      <c r="P99" s="73"/>
      <c r="Q99" s="73">
        <v>1359.88</v>
      </c>
      <c r="R99" s="74"/>
      <c r="S99" s="74">
        <f t="shared" si="21"/>
        <v>100</v>
      </c>
      <c r="T99" s="33"/>
    </row>
    <row r="100" spans="1:21" ht="36" x14ac:dyDescent="0.25">
      <c r="A100" s="85" t="s">
        <v>237</v>
      </c>
      <c r="B100" s="50" t="s">
        <v>251</v>
      </c>
      <c r="C100" s="51" t="s">
        <v>45</v>
      </c>
      <c r="D100" s="73">
        <v>337.67</v>
      </c>
      <c r="E100" s="73"/>
      <c r="F100" s="73"/>
      <c r="G100" s="73">
        <v>337.67</v>
      </c>
      <c r="H100" s="74"/>
      <c r="I100" s="73">
        <v>337.67</v>
      </c>
      <c r="J100" s="73"/>
      <c r="K100" s="73"/>
      <c r="L100" s="73">
        <v>337.67</v>
      </c>
      <c r="M100" s="74"/>
      <c r="N100" s="73">
        <v>337.67</v>
      </c>
      <c r="O100" s="73"/>
      <c r="P100" s="73"/>
      <c r="Q100" s="73">
        <v>337.67</v>
      </c>
      <c r="R100" s="74"/>
      <c r="S100" s="74">
        <f t="shared" si="21"/>
        <v>100</v>
      </c>
      <c r="T100" s="33"/>
    </row>
    <row r="101" spans="1:21" ht="48" x14ac:dyDescent="0.25">
      <c r="A101" s="85" t="s">
        <v>238</v>
      </c>
      <c r="B101" s="50" t="s">
        <v>252</v>
      </c>
      <c r="C101" s="51" t="s">
        <v>45</v>
      </c>
      <c r="D101" s="73">
        <v>1760.38</v>
      </c>
      <c r="E101" s="73"/>
      <c r="F101" s="73"/>
      <c r="G101" s="73">
        <v>1760.38</v>
      </c>
      <c r="H101" s="74"/>
      <c r="I101" s="73">
        <v>1760.38</v>
      </c>
      <c r="J101" s="73"/>
      <c r="K101" s="73"/>
      <c r="L101" s="73">
        <v>1760.38</v>
      </c>
      <c r="M101" s="74"/>
      <c r="N101" s="73">
        <v>1760.38</v>
      </c>
      <c r="O101" s="73"/>
      <c r="P101" s="73"/>
      <c r="Q101" s="73">
        <v>1760.38</v>
      </c>
      <c r="R101" s="74"/>
      <c r="S101" s="74">
        <f t="shared" si="21"/>
        <v>100</v>
      </c>
      <c r="T101" s="33"/>
    </row>
    <row r="102" spans="1:21" ht="96" x14ac:dyDescent="0.25">
      <c r="A102" s="85" t="s">
        <v>239</v>
      </c>
      <c r="B102" s="50" t="s">
        <v>253</v>
      </c>
      <c r="C102" s="51" t="s">
        <v>45</v>
      </c>
      <c r="D102" s="73">
        <v>6953.35</v>
      </c>
      <c r="E102" s="73"/>
      <c r="F102" s="73">
        <v>6244.47</v>
      </c>
      <c r="G102" s="73">
        <f>693.83+15.05</f>
        <v>708.88</v>
      </c>
      <c r="H102" s="74"/>
      <c r="I102" s="73">
        <v>6953.35</v>
      </c>
      <c r="J102" s="73"/>
      <c r="K102" s="73">
        <v>6244.47</v>
      </c>
      <c r="L102" s="73">
        <f>693.83+15.05</f>
        <v>708.88</v>
      </c>
      <c r="M102" s="74"/>
      <c r="N102" s="73">
        <v>6953.35</v>
      </c>
      <c r="O102" s="73"/>
      <c r="P102" s="73">
        <v>6244.47</v>
      </c>
      <c r="Q102" s="73">
        <f>693.83+15.05</f>
        <v>708.88</v>
      </c>
      <c r="R102" s="74"/>
      <c r="S102" s="74">
        <f t="shared" si="21"/>
        <v>100</v>
      </c>
      <c r="T102" s="33"/>
    </row>
    <row r="103" spans="1:21" ht="36" x14ac:dyDescent="0.25">
      <c r="A103" s="85" t="s">
        <v>240</v>
      </c>
      <c r="B103" s="50" t="s">
        <v>254</v>
      </c>
      <c r="C103" s="51" t="s">
        <v>45</v>
      </c>
      <c r="D103" s="73">
        <v>5115.9399999999996</v>
      </c>
      <c r="E103" s="73"/>
      <c r="F103" s="73"/>
      <c r="G103" s="73">
        <v>5115.9399999999996</v>
      </c>
      <c r="H103" s="74"/>
      <c r="I103" s="73">
        <v>5115.9399999999996</v>
      </c>
      <c r="J103" s="73"/>
      <c r="K103" s="73"/>
      <c r="L103" s="73">
        <v>5115.9399999999996</v>
      </c>
      <c r="M103" s="74"/>
      <c r="N103" s="73">
        <v>5115.9399999999996</v>
      </c>
      <c r="O103" s="73"/>
      <c r="P103" s="73"/>
      <c r="Q103" s="73">
        <v>5115.9399999999996</v>
      </c>
      <c r="R103" s="74"/>
      <c r="S103" s="74">
        <f t="shared" si="21"/>
        <v>100</v>
      </c>
      <c r="T103" s="33"/>
    </row>
    <row r="104" spans="1:21" ht="36" x14ac:dyDescent="0.25">
      <c r="A104" s="85" t="s">
        <v>241</v>
      </c>
      <c r="B104" s="50" t="s">
        <v>255</v>
      </c>
      <c r="C104" s="51" t="s">
        <v>45</v>
      </c>
      <c r="D104" s="73">
        <v>4385.84</v>
      </c>
      <c r="E104" s="73"/>
      <c r="F104" s="73"/>
      <c r="G104" s="73">
        <v>4385.84</v>
      </c>
      <c r="H104" s="74"/>
      <c r="I104" s="73">
        <v>4385.84</v>
      </c>
      <c r="J104" s="73"/>
      <c r="K104" s="73"/>
      <c r="L104" s="73">
        <v>4385.84</v>
      </c>
      <c r="M104" s="74"/>
      <c r="N104" s="73">
        <v>4385.84</v>
      </c>
      <c r="O104" s="73"/>
      <c r="P104" s="73"/>
      <c r="Q104" s="73">
        <v>4385.84</v>
      </c>
      <c r="R104" s="74"/>
      <c r="S104" s="74">
        <f t="shared" si="21"/>
        <v>100</v>
      </c>
      <c r="T104" s="33"/>
    </row>
    <row r="105" spans="1:21" ht="36" x14ac:dyDescent="0.25">
      <c r="A105" s="85" t="s">
        <v>242</v>
      </c>
      <c r="B105" s="50" t="s">
        <v>256</v>
      </c>
      <c r="C105" s="51" t="s">
        <v>45</v>
      </c>
      <c r="D105" s="73">
        <v>5143.3900000000003</v>
      </c>
      <c r="E105" s="73"/>
      <c r="F105" s="73"/>
      <c r="G105" s="73">
        <v>5143.3900000000003</v>
      </c>
      <c r="H105" s="74"/>
      <c r="I105" s="73">
        <v>5143.3900000000003</v>
      </c>
      <c r="J105" s="73"/>
      <c r="K105" s="73"/>
      <c r="L105" s="73">
        <v>5143.3900000000003</v>
      </c>
      <c r="M105" s="74"/>
      <c r="N105" s="73">
        <v>5143.3900000000003</v>
      </c>
      <c r="O105" s="73"/>
      <c r="P105" s="73"/>
      <c r="Q105" s="73">
        <v>5143.3900000000003</v>
      </c>
      <c r="R105" s="74"/>
      <c r="S105" s="74">
        <f t="shared" si="21"/>
        <v>100</v>
      </c>
      <c r="T105" s="33"/>
    </row>
    <row r="106" spans="1:21" ht="36" x14ac:dyDescent="0.25">
      <c r="A106" s="85" t="s">
        <v>243</v>
      </c>
      <c r="B106" s="50" t="s">
        <v>257</v>
      </c>
      <c r="C106" s="51" t="s">
        <v>45</v>
      </c>
      <c r="D106" s="73">
        <v>400</v>
      </c>
      <c r="E106" s="73"/>
      <c r="F106" s="73"/>
      <c r="G106" s="73">
        <v>400</v>
      </c>
      <c r="H106" s="74"/>
      <c r="I106" s="73">
        <v>400</v>
      </c>
      <c r="J106" s="73"/>
      <c r="K106" s="73"/>
      <c r="L106" s="73">
        <v>400</v>
      </c>
      <c r="M106" s="74"/>
      <c r="N106" s="73">
        <v>400</v>
      </c>
      <c r="O106" s="73"/>
      <c r="P106" s="73"/>
      <c r="Q106" s="73">
        <v>400</v>
      </c>
      <c r="R106" s="74"/>
      <c r="S106" s="74">
        <f t="shared" si="21"/>
        <v>100</v>
      </c>
      <c r="T106" s="33"/>
    </row>
    <row r="107" spans="1:21" ht="76.5" customHeight="1" x14ac:dyDescent="0.25">
      <c r="A107" s="83" t="s">
        <v>21</v>
      </c>
      <c r="B107" s="57" t="s">
        <v>54</v>
      </c>
      <c r="C107" s="71" t="s">
        <v>45</v>
      </c>
      <c r="D107" s="59">
        <f>E107+F107+G107+H107</f>
        <v>86322.13</v>
      </c>
      <c r="E107" s="59"/>
      <c r="F107" s="59"/>
      <c r="G107" s="59">
        <f>G108+G109</f>
        <v>86322.13</v>
      </c>
      <c r="H107" s="62"/>
      <c r="I107" s="59">
        <f>J107+K107+L107+M107</f>
        <v>70498.16</v>
      </c>
      <c r="J107" s="59"/>
      <c r="K107" s="59"/>
      <c r="L107" s="59">
        <f>L108+L109</f>
        <v>70498.16</v>
      </c>
      <c r="M107" s="62"/>
      <c r="N107" s="59">
        <f>O107+P107+Q107+R107</f>
        <v>70498.16</v>
      </c>
      <c r="O107" s="59"/>
      <c r="P107" s="59"/>
      <c r="Q107" s="59">
        <f>Q108+Q109</f>
        <v>70498.16</v>
      </c>
      <c r="R107" s="62"/>
      <c r="S107" s="67">
        <f t="shared" si="21"/>
        <v>81.668698397502467</v>
      </c>
    </row>
    <row r="108" spans="1:21" ht="84" customHeight="1" x14ac:dyDescent="0.25">
      <c r="A108" s="84" t="s">
        <v>258</v>
      </c>
      <c r="B108" s="43" t="s">
        <v>260</v>
      </c>
      <c r="C108" s="1" t="s">
        <v>45</v>
      </c>
      <c r="D108" s="64">
        <f t="shared" ref="D108:D109" si="22">E108+F108+G108+H108</f>
        <v>85702.39</v>
      </c>
      <c r="E108" s="64"/>
      <c r="F108" s="64"/>
      <c r="G108" s="64">
        <v>85702.39</v>
      </c>
      <c r="H108" s="67"/>
      <c r="I108" s="64">
        <f t="shared" ref="I108:I109" si="23">J108+K108+L108+M108</f>
        <v>69878.42</v>
      </c>
      <c r="J108" s="64"/>
      <c r="K108" s="64"/>
      <c r="L108" s="64">
        <v>69878.42</v>
      </c>
      <c r="M108" s="67"/>
      <c r="N108" s="64">
        <f t="shared" ref="N108:N109" si="24">O108+P108+Q108+R108</f>
        <v>69878.42</v>
      </c>
      <c r="O108" s="64"/>
      <c r="P108" s="64"/>
      <c r="Q108" s="64">
        <v>69878.42</v>
      </c>
      <c r="R108" s="67"/>
      <c r="S108" s="67" t="s">
        <v>690</v>
      </c>
      <c r="T108" s="35"/>
      <c r="U108" s="35"/>
    </row>
    <row r="109" spans="1:21" ht="27" customHeight="1" x14ac:dyDescent="0.25">
      <c r="A109" s="84" t="s">
        <v>259</v>
      </c>
      <c r="B109" s="43" t="s">
        <v>261</v>
      </c>
      <c r="C109" s="1" t="s">
        <v>45</v>
      </c>
      <c r="D109" s="64">
        <f t="shared" si="22"/>
        <v>619.74</v>
      </c>
      <c r="E109" s="64"/>
      <c r="F109" s="64"/>
      <c r="G109" s="64">
        <v>619.74</v>
      </c>
      <c r="H109" s="67"/>
      <c r="I109" s="64">
        <f t="shared" si="23"/>
        <v>619.74</v>
      </c>
      <c r="J109" s="64"/>
      <c r="K109" s="64"/>
      <c r="L109" s="64">
        <v>619.74</v>
      </c>
      <c r="M109" s="67"/>
      <c r="N109" s="64">
        <f t="shared" si="24"/>
        <v>619.74</v>
      </c>
      <c r="O109" s="64"/>
      <c r="P109" s="64"/>
      <c r="Q109" s="64">
        <v>619.74</v>
      </c>
      <c r="R109" s="67"/>
      <c r="S109" s="67">
        <f t="shared" si="21"/>
        <v>100</v>
      </c>
      <c r="T109" s="35"/>
    </row>
    <row r="110" spans="1:21" ht="94.5" customHeight="1" x14ac:dyDescent="0.25">
      <c r="A110" s="70" t="s">
        <v>22</v>
      </c>
      <c r="B110" s="57" t="s">
        <v>55</v>
      </c>
      <c r="C110" s="71" t="s">
        <v>45</v>
      </c>
      <c r="D110" s="59">
        <f>E110+F110+G110+H110</f>
        <v>72830.179999999993</v>
      </c>
      <c r="E110" s="59"/>
      <c r="F110" s="59"/>
      <c r="G110" s="59">
        <f>G111</f>
        <v>72830.179999999993</v>
      </c>
      <c r="H110" s="62"/>
      <c r="I110" s="59">
        <f>J110+K110+L110+M110</f>
        <v>72830.179999999993</v>
      </c>
      <c r="J110" s="59"/>
      <c r="K110" s="59"/>
      <c r="L110" s="59">
        <f>L111</f>
        <v>72830.179999999993</v>
      </c>
      <c r="M110" s="62"/>
      <c r="N110" s="59">
        <f>O110+P110+Q110+R110</f>
        <v>72830.179999999993</v>
      </c>
      <c r="O110" s="59"/>
      <c r="P110" s="59"/>
      <c r="Q110" s="59">
        <f>Q111</f>
        <v>72830.179999999993</v>
      </c>
      <c r="R110" s="62"/>
      <c r="S110" s="67">
        <f t="shared" si="21"/>
        <v>100</v>
      </c>
    </row>
    <row r="111" spans="1:21" s="17" customFormat="1" ht="39" customHeight="1" x14ac:dyDescent="0.25">
      <c r="A111" s="42" t="s">
        <v>262</v>
      </c>
      <c r="B111" s="43" t="s">
        <v>263</v>
      </c>
      <c r="C111" s="1" t="s">
        <v>45</v>
      </c>
      <c r="D111" s="64">
        <f t="shared" ref="D111:D144" si="25">E111+F111+G111+H111</f>
        <v>72830.179999999993</v>
      </c>
      <c r="E111" s="64"/>
      <c r="F111" s="64"/>
      <c r="G111" s="64">
        <f>G112+G113+G114+G115+G116+G117+G118+G119+G120+G121+G122+G123+G124+G125+G126+G127+G128+G129+G130+G131+G132+G133+G134+G135+G136+G137+G138+G139+G140+G141</f>
        <v>72830.179999999993</v>
      </c>
      <c r="H111" s="67"/>
      <c r="I111" s="64">
        <f t="shared" ref="I111:I144" si="26">J111+K111+L111+M111</f>
        <v>72830.179999999993</v>
      </c>
      <c r="J111" s="64"/>
      <c r="K111" s="64"/>
      <c r="L111" s="64">
        <f>L112+L113+L114+L115+L116+L117+L118+L119+L120+L121+L122+L123+L124+L125+L126+L127+L128+L129+L130+L131+L132+L133+L134+L135+L136+L137+L138+L139+L140+L141</f>
        <v>72830.179999999993</v>
      </c>
      <c r="M111" s="67"/>
      <c r="N111" s="64">
        <f t="shared" ref="N111:N144" si="27">O111+P111+Q111+R111</f>
        <v>72830.179999999993</v>
      </c>
      <c r="O111" s="64"/>
      <c r="P111" s="64"/>
      <c r="Q111" s="64">
        <f>Q112+Q113+Q114+Q115+Q116+Q117+Q118+Q119+Q120+Q121+Q122+Q123+Q124+Q125+Q126+Q127+Q128+Q129+Q130+Q131+Q132+Q133+Q134+Q135+Q136+Q137+Q138+Q139+Q140+Q141</f>
        <v>72830.179999999993</v>
      </c>
      <c r="R111" s="67"/>
      <c r="S111" s="67">
        <f t="shared" si="21"/>
        <v>100</v>
      </c>
      <c r="T111" s="39"/>
    </row>
    <row r="112" spans="1:21" ht="46.5" customHeight="1" x14ac:dyDescent="0.25">
      <c r="A112" s="86" t="s">
        <v>289</v>
      </c>
      <c r="B112" s="50" t="s">
        <v>319</v>
      </c>
      <c r="C112" s="51" t="s">
        <v>45</v>
      </c>
      <c r="D112" s="73">
        <f t="shared" si="25"/>
        <v>2311.0500000000002</v>
      </c>
      <c r="E112" s="73"/>
      <c r="F112" s="73"/>
      <c r="G112" s="73">
        <v>2311.0500000000002</v>
      </c>
      <c r="H112" s="74"/>
      <c r="I112" s="73">
        <f t="shared" si="26"/>
        <v>2311.0500000000002</v>
      </c>
      <c r="J112" s="73"/>
      <c r="K112" s="73"/>
      <c r="L112" s="73">
        <v>2311.0500000000002</v>
      </c>
      <c r="M112" s="74"/>
      <c r="N112" s="73">
        <f t="shared" si="27"/>
        <v>2311.0500000000002</v>
      </c>
      <c r="O112" s="73"/>
      <c r="P112" s="73"/>
      <c r="Q112" s="73">
        <v>2311.0500000000002</v>
      </c>
      <c r="R112" s="74"/>
      <c r="S112" s="74">
        <f t="shared" si="21"/>
        <v>100</v>
      </c>
    </row>
    <row r="113" spans="1:20" ht="46.5" customHeight="1" x14ac:dyDescent="0.25">
      <c r="A113" s="86" t="s">
        <v>290</v>
      </c>
      <c r="B113" s="50" t="s">
        <v>264</v>
      </c>
      <c r="C113" s="51" t="s">
        <v>45</v>
      </c>
      <c r="D113" s="73">
        <f t="shared" si="25"/>
        <v>3910.2</v>
      </c>
      <c r="E113" s="73"/>
      <c r="F113" s="73"/>
      <c r="G113" s="73">
        <v>3910.2</v>
      </c>
      <c r="H113" s="74"/>
      <c r="I113" s="73">
        <f t="shared" si="26"/>
        <v>3910.2</v>
      </c>
      <c r="J113" s="73"/>
      <c r="K113" s="73"/>
      <c r="L113" s="73">
        <v>3910.2</v>
      </c>
      <c r="M113" s="74"/>
      <c r="N113" s="73">
        <f t="shared" si="27"/>
        <v>3910.2</v>
      </c>
      <c r="O113" s="73"/>
      <c r="P113" s="73"/>
      <c r="Q113" s="73">
        <v>3910.2</v>
      </c>
      <c r="R113" s="74"/>
      <c r="S113" s="74">
        <f t="shared" si="21"/>
        <v>100</v>
      </c>
      <c r="T113" s="39"/>
    </row>
    <row r="114" spans="1:20" ht="46.5" customHeight="1" x14ac:dyDescent="0.25">
      <c r="A114" s="86" t="s">
        <v>291</v>
      </c>
      <c r="B114" s="50" t="s">
        <v>265</v>
      </c>
      <c r="C114" s="51" t="s">
        <v>45</v>
      </c>
      <c r="D114" s="73">
        <f t="shared" si="25"/>
        <v>5605.65</v>
      </c>
      <c r="E114" s="73"/>
      <c r="F114" s="73"/>
      <c r="G114" s="73">
        <v>5605.65</v>
      </c>
      <c r="H114" s="74"/>
      <c r="I114" s="73">
        <f t="shared" si="26"/>
        <v>5605.65</v>
      </c>
      <c r="J114" s="73"/>
      <c r="K114" s="73"/>
      <c r="L114" s="73">
        <v>5605.65</v>
      </c>
      <c r="M114" s="74"/>
      <c r="N114" s="73">
        <f t="shared" si="27"/>
        <v>5605.65</v>
      </c>
      <c r="O114" s="73"/>
      <c r="P114" s="73"/>
      <c r="Q114" s="73">
        <v>5605.65</v>
      </c>
      <c r="R114" s="74"/>
      <c r="S114" s="74">
        <f t="shared" si="21"/>
        <v>100</v>
      </c>
    </row>
    <row r="115" spans="1:20" ht="46.5" customHeight="1" x14ac:dyDescent="0.25">
      <c r="A115" s="86" t="s">
        <v>292</v>
      </c>
      <c r="B115" s="50" t="s">
        <v>266</v>
      </c>
      <c r="C115" s="51" t="s">
        <v>45</v>
      </c>
      <c r="D115" s="73">
        <f t="shared" si="25"/>
        <v>3403.26</v>
      </c>
      <c r="E115" s="73"/>
      <c r="F115" s="73"/>
      <c r="G115" s="73">
        <v>3403.26</v>
      </c>
      <c r="H115" s="74"/>
      <c r="I115" s="73">
        <f t="shared" si="26"/>
        <v>3403.26</v>
      </c>
      <c r="J115" s="73"/>
      <c r="K115" s="73"/>
      <c r="L115" s="73">
        <v>3403.26</v>
      </c>
      <c r="M115" s="74"/>
      <c r="N115" s="73">
        <f t="shared" si="27"/>
        <v>3403.26</v>
      </c>
      <c r="O115" s="73"/>
      <c r="P115" s="73"/>
      <c r="Q115" s="73">
        <v>3403.26</v>
      </c>
      <c r="R115" s="74"/>
      <c r="S115" s="74">
        <f t="shared" si="21"/>
        <v>100</v>
      </c>
      <c r="T115" s="39"/>
    </row>
    <row r="116" spans="1:20" ht="46.5" customHeight="1" x14ac:dyDescent="0.25">
      <c r="A116" s="86" t="s">
        <v>293</v>
      </c>
      <c r="B116" s="50" t="s">
        <v>267</v>
      </c>
      <c r="C116" s="51" t="s">
        <v>45</v>
      </c>
      <c r="D116" s="73">
        <f t="shared" si="25"/>
        <v>1765.48</v>
      </c>
      <c r="E116" s="73"/>
      <c r="F116" s="73"/>
      <c r="G116" s="73">
        <v>1765.48</v>
      </c>
      <c r="H116" s="74"/>
      <c r="I116" s="73">
        <f t="shared" si="26"/>
        <v>1765.48</v>
      </c>
      <c r="J116" s="73"/>
      <c r="K116" s="73"/>
      <c r="L116" s="73">
        <v>1765.48</v>
      </c>
      <c r="M116" s="74"/>
      <c r="N116" s="73">
        <f t="shared" si="27"/>
        <v>1765.48</v>
      </c>
      <c r="O116" s="73"/>
      <c r="P116" s="73"/>
      <c r="Q116" s="73">
        <v>1765.48</v>
      </c>
      <c r="R116" s="74"/>
      <c r="S116" s="74">
        <f t="shared" si="21"/>
        <v>100</v>
      </c>
    </row>
    <row r="117" spans="1:20" ht="46.5" customHeight="1" x14ac:dyDescent="0.25">
      <c r="A117" s="86" t="s">
        <v>294</v>
      </c>
      <c r="B117" s="50" t="s">
        <v>268</v>
      </c>
      <c r="C117" s="51" t="s">
        <v>45</v>
      </c>
      <c r="D117" s="73">
        <f t="shared" si="25"/>
        <v>1317.56</v>
      </c>
      <c r="E117" s="73"/>
      <c r="F117" s="73"/>
      <c r="G117" s="73">
        <v>1317.56</v>
      </c>
      <c r="H117" s="74"/>
      <c r="I117" s="73">
        <f t="shared" si="26"/>
        <v>1317.56</v>
      </c>
      <c r="J117" s="73"/>
      <c r="K117" s="73"/>
      <c r="L117" s="73">
        <v>1317.56</v>
      </c>
      <c r="M117" s="74"/>
      <c r="N117" s="73">
        <f t="shared" si="27"/>
        <v>1317.56</v>
      </c>
      <c r="O117" s="73"/>
      <c r="P117" s="73"/>
      <c r="Q117" s="73">
        <v>1317.56</v>
      </c>
      <c r="R117" s="74"/>
      <c r="S117" s="74">
        <f t="shared" si="21"/>
        <v>100</v>
      </c>
      <c r="T117" s="39"/>
    </row>
    <row r="118" spans="1:20" ht="46.5" customHeight="1" x14ac:dyDescent="0.25">
      <c r="A118" s="86" t="s">
        <v>295</v>
      </c>
      <c r="B118" s="50" t="s">
        <v>269</v>
      </c>
      <c r="C118" s="51" t="s">
        <v>45</v>
      </c>
      <c r="D118" s="73">
        <f t="shared" si="25"/>
        <v>1545.92</v>
      </c>
      <c r="E118" s="73"/>
      <c r="F118" s="73"/>
      <c r="G118" s="73">
        <v>1545.92</v>
      </c>
      <c r="H118" s="74"/>
      <c r="I118" s="73">
        <f t="shared" si="26"/>
        <v>1545.92</v>
      </c>
      <c r="J118" s="73"/>
      <c r="K118" s="73"/>
      <c r="L118" s="73">
        <v>1545.92</v>
      </c>
      <c r="M118" s="74"/>
      <c r="N118" s="73">
        <f t="shared" si="27"/>
        <v>1545.92</v>
      </c>
      <c r="O118" s="73"/>
      <c r="P118" s="73"/>
      <c r="Q118" s="73">
        <v>1545.92</v>
      </c>
      <c r="R118" s="74"/>
      <c r="S118" s="74">
        <f t="shared" si="21"/>
        <v>100</v>
      </c>
    </row>
    <row r="119" spans="1:20" ht="46.5" customHeight="1" x14ac:dyDescent="0.25">
      <c r="A119" s="86" t="s">
        <v>296</v>
      </c>
      <c r="B119" s="50" t="s">
        <v>270</v>
      </c>
      <c r="C119" s="51" t="s">
        <v>45</v>
      </c>
      <c r="D119" s="73">
        <f t="shared" si="25"/>
        <v>3766.69</v>
      </c>
      <c r="E119" s="73"/>
      <c r="F119" s="73"/>
      <c r="G119" s="73">
        <v>3766.69</v>
      </c>
      <c r="H119" s="74"/>
      <c r="I119" s="73">
        <f t="shared" si="26"/>
        <v>3766.69</v>
      </c>
      <c r="J119" s="73"/>
      <c r="K119" s="73"/>
      <c r="L119" s="73">
        <v>3766.69</v>
      </c>
      <c r="M119" s="74"/>
      <c r="N119" s="73">
        <f t="shared" si="27"/>
        <v>3766.69</v>
      </c>
      <c r="O119" s="73"/>
      <c r="P119" s="73"/>
      <c r="Q119" s="73">
        <v>3766.69</v>
      </c>
      <c r="R119" s="74"/>
      <c r="S119" s="74">
        <f t="shared" si="21"/>
        <v>100</v>
      </c>
      <c r="T119" s="39"/>
    </row>
    <row r="120" spans="1:20" ht="46.5" customHeight="1" x14ac:dyDescent="0.25">
      <c r="A120" s="86" t="s">
        <v>297</v>
      </c>
      <c r="B120" s="50" t="s">
        <v>271</v>
      </c>
      <c r="C120" s="51" t="s">
        <v>45</v>
      </c>
      <c r="D120" s="73">
        <f t="shared" si="25"/>
        <v>3542.77</v>
      </c>
      <c r="E120" s="73"/>
      <c r="F120" s="73"/>
      <c r="G120" s="73">
        <v>3542.77</v>
      </c>
      <c r="H120" s="74"/>
      <c r="I120" s="73">
        <f t="shared" si="26"/>
        <v>3542.77</v>
      </c>
      <c r="J120" s="73"/>
      <c r="K120" s="73"/>
      <c r="L120" s="73">
        <v>3542.77</v>
      </c>
      <c r="M120" s="74"/>
      <c r="N120" s="73">
        <f t="shared" si="27"/>
        <v>3542.77</v>
      </c>
      <c r="O120" s="73"/>
      <c r="P120" s="73"/>
      <c r="Q120" s="73">
        <v>3542.77</v>
      </c>
      <c r="R120" s="74"/>
      <c r="S120" s="74">
        <f t="shared" si="21"/>
        <v>100</v>
      </c>
    </row>
    <row r="121" spans="1:20" ht="46.5" customHeight="1" x14ac:dyDescent="0.25">
      <c r="A121" s="86" t="s">
        <v>298</v>
      </c>
      <c r="B121" s="50" t="s">
        <v>272</v>
      </c>
      <c r="C121" s="51" t="s">
        <v>45</v>
      </c>
      <c r="D121" s="73">
        <f t="shared" si="25"/>
        <v>2551.5500000000002</v>
      </c>
      <c r="E121" s="73"/>
      <c r="F121" s="73"/>
      <c r="G121" s="73">
        <v>2551.5500000000002</v>
      </c>
      <c r="H121" s="74"/>
      <c r="I121" s="73">
        <f t="shared" si="26"/>
        <v>2551.5500000000002</v>
      </c>
      <c r="J121" s="73"/>
      <c r="K121" s="73"/>
      <c r="L121" s="73">
        <v>2551.5500000000002</v>
      </c>
      <c r="M121" s="74"/>
      <c r="N121" s="73">
        <f t="shared" si="27"/>
        <v>2551.5500000000002</v>
      </c>
      <c r="O121" s="73"/>
      <c r="P121" s="73"/>
      <c r="Q121" s="73">
        <v>2551.5500000000002</v>
      </c>
      <c r="R121" s="74"/>
      <c r="S121" s="74">
        <f t="shared" si="21"/>
        <v>100</v>
      </c>
      <c r="T121" s="39"/>
    </row>
    <row r="122" spans="1:20" ht="46.5" customHeight="1" x14ac:dyDescent="0.25">
      <c r="A122" s="86" t="s">
        <v>299</v>
      </c>
      <c r="B122" s="50" t="s">
        <v>273</v>
      </c>
      <c r="C122" s="51" t="s">
        <v>45</v>
      </c>
      <c r="D122" s="73">
        <f t="shared" si="25"/>
        <v>1870.87</v>
      </c>
      <c r="E122" s="73"/>
      <c r="F122" s="73"/>
      <c r="G122" s="73">
        <v>1870.87</v>
      </c>
      <c r="H122" s="74"/>
      <c r="I122" s="73">
        <f t="shared" si="26"/>
        <v>1870.87</v>
      </c>
      <c r="J122" s="73"/>
      <c r="K122" s="73"/>
      <c r="L122" s="73">
        <v>1870.87</v>
      </c>
      <c r="M122" s="74"/>
      <c r="N122" s="73">
        <f t="shared" si="27"/>
        <v>1870.87</v>
      </c>
      <c r="O122" s="73"/>
      <c r="P122" s="73"/>
      <c r="Q122" s="73">
        <v>1870.87</v>
      </c>
      <c r="R122" s="74"/>
      <c r="S122" s="74">
        <f t="shared" si="21"/>
        <v>100</v>
      </c>
    </row>
    <row r="123" spans="1:20" ht="60" customHeight="1" x14ac:dyDescent="0.25">
      <c r="A123" s="86" t="s">
        <v>300</v>
      </c>
      <c r="B123" s="50" t="s">
        <v>519</v>
      </c>
      <c r="C123" s="51" t="s">
        <v>45</v>
      </c>
      <c r="D123" s="73">
        <f t="shared" si="25"/>
        <v>2175.75</v>
      </c>
      <c r="E123" s="73"/>
      <c r="F123" s="73"/>
      <c r="G123" s="73">
        <v>2175.75</v>
      </c>
      <c r="H123" s="74"/>
      <c r="I123" s="73">
        <f t="shared" si="26"/>
        <v>2175.75</v>
      </c>
      <c r="J123" s="73"/>
      <c r="K123" s="73"/>
      <c r="L123" s="73">
        <v>2175.75</v>
      </c>
      <c r="M123" s="74"/>
      <c r="N123" s="73">
        <f t="shared" si="27"/>
        <v>2175.75</v>
      </c>
      <c r="O123" s="73"/>
      <c r="P123" s="73"/>
      <c r="Q123" s="73">
        <v>2175.75</v>
      </c>
      <c r="R123" s="74"/>
      <c r="S123" s="74">
        <f t="shared" si="21"/>
        <v>100</v>
      </c>
      <c r="T123" s="39"/>
    </row>
    <row r="124" spans="1:20" ht="50.25" customHeight="1" x14ac:dyDescent="0.25">
      <c r="A124" s="86" t="s">
        <v>301</v>
      </c>
      <c r="B124" s="50" t="s">
        <v>520</v>
      </c>
      <c r="C124" s="51" t="s">
        <v>45</v>
      </c>
      <c r="D124" s="73">
        <f t="shared" si="25"/>
        <v>1406.98</v>
      </c>
      <c r="E124" s="73"/>
      <c r="F124" s="73"/>
      <c r="G124" s="73">
        <v>1406.98</v>
      </c>
      <c r="H124" s="74"/>
      <c r="I124" s="73">
        <f t="shared" si="26"/>
        <v>1406.98</v>
      </c>
      <c r="J124" s="73"/>
      <c r="K124" s="73"/>
      <c r="L124" s="73">
        <v>1406.98</v>
      </c>
      <c r="M124" s="74"/>
      <c r="N124" s="73">
        <f t="shared" si="27"/>
        <v>1406.98</v>
      </c>
      <c r="O124" s="73"/>
      <c r="P124" s="73"/>
      <c r="Q124" s="73">
        <v>1406.98</v>
      </c>
      <c r="R124" s="74"/>
      <c r="S124" s="74">
        <f t="shared" si="21"/>
        <v>100</v>
      </c>
    </row>
    <row r="125" spans="1:20" ht="46.5" customHeight="1" x14ac:dyDescent="0.25">
      <c r="A125" s="86" t="s">
        <v>302</v>
      </c>
      <c r="B125" s="50" t="s">
        <v>521</v>
      </c>
      <c r="C125" s="51" t="s">
        <v>45</v>
      </c>
      <c r="D125" s="73">
        <f t="shared" si="25"/>
        <v>2394.73</v>
      </c>
      <c r="E125" s="73"/>
      <c r="F125" s="73"/>
      <c r="G125" s="73">
        <v>2394.73</v>
      </c>
      <c r="H125" s="74"/>
      <c r="I125" s="73">
        <f t="shared" si="26"/>
        <v>2394.73</v>
      </c>
      <c r="J125" s="73"/>
      <c r="K125" s="73"/>
      <c r="L125" s="73">
        <v>2394.73</v>
      </c>
      <c r="M125" s="74"/>
      <c r="N125" s="73">
        <f t="shared" si="27"/>
        <v>2394.73</v>
      </c>
      <c r="O125" s="73"/>
      <c r="P125" s="73"/>
      <c r="Q125" s="73">
        <v>2394.73</v>
      </c>
      <c r="R125" s="74"/>
      <c r="S125" s="74">
        <f t="shared" si="21"/>
        <v>100</v>
      </c>
      <c r="T125" s="39"/>
    </row>
    <row r="126" spans="1:20" ht="46.5" customHeight="1" x14ac:dyDescent="0.25">
      <c r="A126" s="86" t="s">
        <v>303</v>
      </c>
      <c r="B126" s="50" t="s">
        <v>274</v>
      </c>
      <c r="C126" s="51" t="s">
        <v>45</v>
      </c>
      <c r="D126" s="73">
        <f t="shared" si="25"/>
        <v>991.27</v>
      </c>
      <c r="E126" s="73"/>
      <c r="F126" s="73"/>
      <c r="G126" s="73">
        <v>991.27</v>
      </c>
      <c r="H126" s="74"/>
      <c r="I126" s="73">
        <f t="shared" si="26"/>
        <v>991.27</v>
      </c>
      <c r="J126" s="73"/>
      <c r="K126" s="73"/>
      <c r="L126" s="73">
        <v>991.27</v>
      </c>
      <c r="M126" s="74"/>
      <c r="N126" s="73">
        <f t="shared" si="27"/>
        <v>991.27</v>
      </c>
      <c r="O126" s="73"/>
      <c r="P126" s="73"/>
      <c r="Q126" s="73">
        <v>991.27</v>
      </c>
      <c r="R126" s="74"/>
      <c r="S126" s="74">
        <f t="shared" si="21"/>
        <v>100</v>
      </c>
    </row>
    <row r="127" spans="1:20" ht="46.5" customHeight="1" x14ac:dyDescent="0.25">
      <c r="A127" s="86" t="s">
        <v>304</v>
      </c>
      <c r="B127" s="50" t="s">
        <v>275</v>
      </c>
      <c r="C127" s="51" t="s">
        <v>45</v>
      </c>
      <c r="D127" s="73">
        <f t="shared" si="25"/>
        <v>4484.3999999999996</v>
      </c>
      <c r="E127" s="73"/>
      <c r="F127" s="73"/>
      <c r="G127" s="73">
        <v>4484.3999999999996</v>
      </c>
      <c r="H127" s="74"/>
      <c r="I127" s="73">
        <f t="shared" si="26"/>
        <v>4484.3999999999996</v>
      </c>
      <c r="J127" s="73"/>
      <c r="K127" s="73"/>
      <c r="L127" s="73">
        <v>4484.3999999999996</v>
      </c>
      <c r="M127" s="74"/>
      <c r="N127" s="73">
        <f t="shared" si="27"/>
        <v>4484.3999999999996</v>
      </c>
      <c r="O127" s="73"/>
      <c r="P127" s="73"/>
      <c r="Q127" s="73">
        <v>4484.3999999999996</v>
      </c>
      <c r="R127" s="74"/>
      <c r="S127" s="74">
        <f t="shared" si="21"/>
        <v>100</v>
      </c>
      <c r="T127" s="39"/>
    </row>
    <row r="128" spans="1:20" ht="46.5" customHeight="1" x14ac:dyDescent="0.25">
      <c r="A128" s="86" t="s">
        <v>305</v>
      </c>
      <c r="B128" s="50" t="s">
        <v>276</v>
      </c>
      <c r="C128" s="51" t="s">
        <v>45</v>
      </c>
      <c r="D128" s="73">
        <f t="shared" si="25"/>
        <v>3090.68</v>
      </c>
      <c r="E128" s="73"/>
      <c r="F128" s="73"/>
      <c r="G128" s="73">
        <v>3090.68</v>
      </c>
      <c r="H128" s="74"/>
      <c r="I128" s="73">
        <f t="shared" si="26"/>
        <v>3090.68</v>
      </c>
      <c r="J128" s="73"/>
      <c r="K128" s="73"/>
      <c r="L128" s="73">
        <v>3090.68</v>
      </c>
      <c r="M128" s="74"/>
      <c r="N128" s="73">
        <f t="shared" si="27"/>
        <v>3090.68</v>
      </c>
      <c r="O128" s="73"/>
      <c r="P128" s="73"/>
      <c r="Q128" s="73">
        <v>3090.68</v>
      </c>
      <c r="R128" s="74"/>
      <c r="S128" s="74">
        <f t="shared" si="21"/>
        <v>100</v>
      </c>
    </row>
    <row r="129" spans="1:21" ht="46.5" customHeight="1" x14ac:dyDescent="0.25">
      <c r="A129" s="86" t="s">
        <v>306</v>
      </c>
      <c r="B129" s="50" t="s">
        <v>277</v>
      </c>
      <c r="C129" s="51" t="s">
        <v>45</v>
      </c>
      <c r="D129" s="73">
        <f t="shared" si="25"/>
        <v>3774.03</v>
      </c>
      <c r="E129" s="73"/>
      <c r="F129" s="73"/>
      <c r="G129" s="73">
        <v>3774.03</v>
      </c>
      <c r="H129" s="74"/>
      <c r="I129" s="73">
        <f t="shared" si="26"/>
        <v>3774.03</v>
      </c>
      <c r="J129" s="73"/>
      <c r="K129" s="73"/>
      <c r="L129" s="73">
        <v>3774.03</v>
      </c>
      <c r="M129" s="74"/>
      <c r="N129" s="73">
        <f t="shared" si="27"/>
        <v>3774.03</v>
      </c>
      <c r="O129" s="73"/>
      <c r="P129" s="73"/>
      <c r="Q129" s="73">
        <v>3774.03</v>
      </c>
      <c r="R129" s="74"/>
      <c r="S129" s="74">
        <f t="shared" si="21"/>
        <v>100</v>
      </c>
      <c r="T129" s="39"/>
    </row>
    <row r="130" spans="1:21" ht="46.5" customHeight="1" x14ac:dyDescent="0.25">
      <c r="A130" s="86" t="s">
        <v>307</v>
      </c>
      <c r="B130" s="50" t="s">
        <v>278</v>
      </c>
      <c r="C130" s="51" t="s">
        <v>45</v>
      </c>
      <c r="D130" s="73">
        <f t="shared" si="25"/>
        <v>1807.27</v>
      </c>
      <c r="E130" s="73"/>
      <c r="F130" s="73"/>
      <c r="G130" s="73">
        <v>1807.27</v>
      </c>
      <c r="H130" s="74"/>
      <c r="I130" s="73">
        <f t="shared" si="26"/>
        <v>1807.27</v>
      </c>
      <c r="J130" s="73"/>
      <c r="K130" s="73"/>
      <c r="L130" s="73">
        <v>1807.27</v>
      </c>
      <c r="M130" s="74"/>
      <c r="N130" s="73">
        <f t="shared" si="27"/>
        <v>1807.27</v>
      </c>
      <c r="O130" s="73"/>
      <c r="P130" s="73"/>
      <c r="Q130" s="73">
        <v>1807.27</v>
      </c>
      <c r="R130" s="74"/>
      <c r="S130" s="74">
        <f t="shared" si="21"/>
        <v>100</v>
      </c>
    </row>
    <row r="131" spans="1:21" ht="46.5" customHeight="1" x14ac:dyDescent="0.25">
      <c r="A131" s="86" t="s">
        <v>308</v>
      </c>
      <c r="B131" s="50" t="s">
        <v>279</v>
      </c>
      <c r="C131" s="51" t="s">
        <v>45</v>
      </c>
      <c r="D131" s="73">
        <f t="shared" si="25"/>
        <v>5890.43</v>
      </c>
      <c r="E131" s="73"/>
      <c r="F131" s="73"/>
      <c r="G131" s="73">
        <v>5890.43</v>
      </c>
      <c r="H131" s="74"/>
      <c r="I131" s="73">
        <f t="shared" si="26"/>
        <v>5890.43</v>
      </c>
      <c r="J131" s="73"/>
      <c r="K131" s="73"/>
      <c r="L131" s="73">
        <v>5890.43</v>
      </c>
      <c r="M131" s="74"/>
      <c r="N131" s="73">
        <f t="shared" si="27"/>
        <v>5890.43</v>
      </c>
      <c r="O131" s="73"/>
      <c r="P131" s="73"/>
      <c r="Q131" s="73">
        <v>5890.43</v>
      </c>
      <c r="R131" s="74"/>
      <c r="S131" s="74">
        <f t="shared" si="21"/>
        <v>100</v>
      </c>
      <c r="T131" s="39"/>
    </row>
    <row r="132" spans="1:21" ht="46.5" customHeight="1" x14ac:dyDescent="0.25">
      <c r="A132" s="86" t="s">
        <v>309</v>
      </c>
      <c r="B132" s="50" t="s">
        <v>280</v>
      </c>
      <c r="C132" s="51" t="s">
        <v>45</v>
      </c>
      <c r="D132" s="73">
        <f t="shared" si="25"/>
        <v>1142.1300000000001</v>
      </c>
      <c r="E132" s="73"/>
      <c r="F132" s="73"/>
      <c r="G132" s="73">
        <v>1142.1300000000001</v>
      </c>
      <c r="H132" s="74"/>
      <c r="I132" s="73">
        <f t="shared" si="26"/>
        <v>1142.1300000000001</v>
      </c>
      <c r="J132" s="73"/>
      <c r="K132" s="73"/>
      <c r="L132" s="73">
        <v>1142.1300000000001</v>
      </c>
      <c r="M132" s="74"/>
      <c r="N132" s="73">
        <f t="shared" si="27"/>
        <v>1142.1300000000001</v>
      </c>
      <c r="O132" s="73"/>
      <c r="P132" s="73"/>
      <c r="Q132" s="73">
        <v>1142.1300000000001</v>
      </c>
      <c r="R132" s="74"/>
      <c r="S132" s="74">
        <f t="shared" si="21"/>
        <v>100</v>
      </c>
    </row>
    <row r="133" spans="1:21" ht="46.5" customHeight="1" x14ac:dyDescent="0.25">
      <c r="A133" s="86" t="s">
        <v>310</v>
      </c>
      <c r="B133" s="50" t="s">
        <v>281</v>
      </c>
      <c r="C133" s="51" t="s">
        <v>45</v>
      </c>
      <c r="D133" s="73">
        <f t="shared" si="25"/>
        <v>1050.97</v>
      </c>
      <c r="E133" s="73"/>
      <c r="F133" s="73"/>
      <c r="G133" s="73">
        <v>1050.97</v>
      </c>
      <c r="H133" s="74"/>
      <c r="I133" s="73">
        <f t="shared" si="26"/>
        <v>1050.97</v>
      </c>
      <c r="J133" s="73"/>
      <c r="K133" s="73"/>
      <c r="L133" s="73">
        <v>1050.97</v>
      </c>
      <c r="M133" s="74"/>
      <c r="N133" s="73">
        <f t="shared" si="27"/>
        <v>1050.97</v>
      </c>
      <c r="O133" s="73"/>
      <c r="P133" s="73"/>
      <c r="Q133" s="73">
        <v>1050.97</v>
      </c>
      <c r="R133" s="74"/>
      <c r="S133" s="74">
        <f t="shared" si="21"/>
        <v>100</v>
      </c>
      <c r="T133" s="39"/>
    </row>
    <row r="134" spans="1:21" ht="53.25" customHeight="1" x14ac:dyDescent="0.25">
      <c r="A134" s="86" t="s">
        <v>311</v>
      </c>
      <c r="B134" s="50" t="s">
        <v>282</v>
      </c>
      <c r="C134" s="51" t="s">
        <v>45</v>
      </c>
      <c r="D134" s="73">
        <f t="shared" si="25"/>
        <v>2031.23</v>
      </c>
      <c r="E134" s="73"/>
      <c r="F134" s="73"/>
      <c r="G134" s="73">
        <v>2031.23</v>
      </c>
      <c r="H134" s="74"/>
      <c r="I134" s="73">
        <f t="shared" si="26"/>
        <v>2031.23</v>
      </c>
      <c r="J134" s="73"/>
      <c r="K134" s="73"/>
      <c r="L134" s="73">
        <v>2031.23</v>
      </c>
      <c r="M134" s="74"/>
      <c r="N134" s="73">
        <f t="shared" si="27"/>
        <v>2031.23</v>
      </c>
      <c r="O134" s="73"/>
      <c r="P134" s="73"/>
      <c r="Q134" s="73">
        <v>2031.23</v>
      </c>
      <c r="R134" s="74"/>
      <c r="S134" s="74">
        <f t="shared" si="21"/>
        <v>100</v>
      </c>
    </row>
    <row r="135" spans="1:21" ht="46.5" customHeight="1" x14ac:dyDescent="0.25">
      <c r="A135" s="86" t="s">
        <v>312</v>
      </c>
      <c r="B135" s="50" t="s">
        <v>522</v>
      </c>
      <c r="C135" s="51" t="s">
        <v>45</v>
      </c>
      <c r="D135" s="73">
        <f t="shared" si="25"/>
        <v>2926.3</v>
      </c>
      <c r="E135" s="73"/>
      <c r="F135" s="73"/>
      <c r="G135" s="73">
        <v>2926.3</v>
      </c>
      <c r="H135" s="74"/>
      <c r="I135" s="73">
        <f t="shared" si="26"/>
        <v>2926.3</v>
      </c>
      <c r="J135" s="73"/>
      <c r="K135" s="73"/>
      <c r="L135" s="73">
        <v>2926.3</v>
      </c>
      <c r="M135" s="74"/>
      <c r="N135" s="73">
        <f t="shared" si="27"/>
        <v>2926.3</v>
      </c>
      <c r="O135" s="73"/>
      <c r="P135" s="73"/>
      <c r="Q135" s="73">
        <v>2926.3</v>
      </c>
      <c r="R135" s="74"/>
      <c r="S135" s="74">
        <f t="shared" si="21"/>
        <v>100</v>
      </c>
      <c r="T135" s="39"/>
    </row>
    <row r="136" spans="1:21" ht="46.5" customHeight="1" x14ac:dyDescent="0.25">
      <c r="A136" s="86" t="s">
        <v>313</v>
      </c>
      <c r="B136" s="50" t="s">
        <v>283</v>
      </c>
      <c r="C136" s="51" t="s">
        <v>45</v>
      </c>
      <c r="D136" s="73">
        <f t="shared" si="25"/>
        <v>1914.85</v>
      </c>
      <c r="E136" s="73"/>
      <c r="F136" s="73"/>
      <c r="G136" s="73">
        <v>1914.85</v>
      </c>
      <c r="H136" s="74"/>
      <c r="I136" s="73">
        <f t="shared" si="26"/>
        <v>1914.85</v>
      </c>
      <c r="J136" s="73"/>
      <c r="K136" s="73"/>
      <c r="L136" s="73">
        <v>1914.85</v>
      </c>
      <c r="M136" s="74"/>
      <c r="N136" s="73">
        <f t="shared" si="27"/>
        <v>1914.85</v>
      </c>
      <c r="O136" s="73"/>
      <c r="P136" s="73"/>
      <c r="Q136" s="73">
        <v>1914.85</v>
      </c>
      <c r="R136" s="74"/>
      <c r="S136" s="74">
        <f t="shared" si="21"/>
        <v>100</v>
      </c>
    </row>
    <row r="137" spans="1:21" ht="46.5" customHeight="1" x14ac:dyDescent="0.25">
      <c r="A137" s="86" t="s">
        <v>314</v>
      </c>
      <c r="B137" s="50" t="s">
        <v>284</v>
      </c>
      <c r="C137" s="51" t="s">
        <v>45</v>
      </c>
      <c r="D137" s="73">
        <f t="shared" si="25"/>
        <v>1809.93</v>
      </c>
      <c r="E137" s="73"/>
      <c r="F137" s="73"/>
      <c r="G137" s="73">
        <v>1809.93</v>
      </c>
      <c r="H137" s="74"/>
      <c r="I137" s="73">
        <f t="shared" si="26"/>
        <v>1809.93</v>
      </c>
      <c r="J137" s="73"/>
      <c r="K137" s="73"/>
      <c r="L137" s="73">
        <v>1809.93</v>
      </c>
      <c r="M137" s="74"/>
      <c r="N137" s="73">
        <f t="shared" si="27"/>
        <v>1809.93</v>
      </c>
      <c r="O137" s="73"/>
      <c r="P137" s="73"/>
      <c r="Q137" s="73">
        <v>1809.93</v>
      </c>
      <c r="R137" s="74"/>
      <c r="S137" s="74">
        <f t="shared" si="21"/>
        <v>100</v>
      </c>
      <c r="T137" s="39"/>
    </row>
    <row r="138" spans="1:21" ht="46.5" customHeight="1" x14ac:dyDescent="0.25">
      <c r="A138" s="86" t="s">
        <v>315</v>
      </c>
      <c r="B138" s="50" t="s">
        <v>285</v>
      </c>
      <c r="C138" s="51" t="s">
        <v>45</v>
      </c>
      <c r="D138" s="73">
        <f t="shared" si="25"/>
        <v>1414.28</v>
      </c>
      <c r="E138" s="73"/>
      <c r="F138" s="73"/>
      <c r="G138" s="73">
        <v>1414.28</v>
      </c>
      <c r="H138" s="74"/>
      <c r="I138" s="73">
        <f t="shared" si="26"/>
        <v>1414.28</v>
      </c>
      <c r="J138" s="73"/>
      <c r="K138" s="73"/>
      <c r="L138" s="73">
        <v>1414.28</v>
      </c>
      <c r="M138" s="74"/>
      <c r="N138" s="73">
        <f t="shared" si="27"/>
        <v>1414.28</v>
      </c>
      <c r="O138" s="73"/>
      <c r="P138" s="73"/>
      <c r="Q138" s="73">
        <v>1414.28</v>
      </c>
      <c r="R138" s="74"/>
      <c r="S138" s="74">
        <f t="shared" si="21"/>
        <v>100</v>
      </c>
    </row>
    <row r="139" spans="1:21" ht="46.5" customHeight="1" x14ac:dyDescent="0.25">
      <c r="A139" s="86" t="s">
        <v>316</v>
      </c>
      <c r="B139" s="50" t="s">
        <v>286</v>
      </c>
      <c r="C139" s="51" t="s">
        <v>45</v>
      </c>
      <c r="D139" s="73">
        <f t="shared" si="25"/>
        <v>2540.08</v>
      </c>
      <c r="E139" s="73"/>
      <c r="F139" s="73"/>
      <c r="G139" s="73">
        <v>2540.08</v>
      </c>
      <c r="H139" s="74"/>
      <c r="I139" s="73">
        <f t="shared" si="26"/>
        <v>2540.08</v>
      </c>
      <c r="J139" s="73"/>
      <c r="K139" s="73"/>
      <c r="L139" s="73">
        <v>2540.08</v>
      </c>
      <c r="M139" s="74"/>
      <c r="N139" s="73">
        <f t="shared" si="27"/>
        <v>2540.08</v>
      </c>
      <c r="O139" s="73"/>
      <c r="P139" s="73"/>
      <c r="Q139" s="73">
        <v>2540.08</v>
      </c>
      <c r="R139" s="74"/>
      <c r="S139" s="74">
        <f t="shared" si="21"/>
        <v>100</v>
      </c>
      <c r="T139" s="39"/>
    </row>
    <row r="140" spans="1:21" ht="46.5" customHeight="1" x14ac:dyDescent="0.25">
      <c r="A140" s="86" t="s">
        <v>317</v>
      </c>
      <c r="B140" s="50" t="s">
        <v>287</v>
      </c>
      <c r="C140" s="51" t="s">
        <v>45</v>
      </c>
      <c r="D140" s="73">
        <f t="shared" si="25"/>
        <v>93.87</v>
      </c>
      <c r="E140" s="73"/>
      <c r="F140" s="73"/>
      <c r="G140" s="73">
        <v>93.87</v>
      </c>
      <c r="H140" s="74"/>
      <c r="I140" s="73">
        <f t="shared" si="26"/>
        <v>93.87</v>
      </c>
      <c r="J140" s="73"/>
      <c r="K140" s="73"/>
      <c r="L140" s="73">
        <v>93.87</v>
      </c>
      <c r="M140" s="74"/>
      <c r="N140" s="73">
        <f t="shared" si="27"/>
        <v>93.87</v>
      </c>
      <c r="O140" s="73"/>
      <c r="P140" s="73"/>
      <c r="Q140" s="73">
        <v>93.87</v>
      </c>
      <c r="R140" s="74"/>
      <c r="S140" s="74">
        <f t="shared" si="21"/>
        <v>100</v>
      </c>
    </row>
    <row r="141" spans="1:21" ht="46.5" customHeight="1" x14ac:dyDescent="0.25">
      <c r="A141" s="86" t="s">
        <v>318</v>
      </c>
      <c r="B141" s="50" t="s">
        <v>288</v>
      </c>
      <c r="C141" s="51" t="s">
        <v>45</v>
      </c>
      <c r="D141" s="73">
        <f t="shared" si="25"/>
        <v>300</v>
      </c>
      <c r="E141" s="73"/>
      <c r="F141" s="73"/>
      <c r="G141" s="73">
        <v>300</v>
      </c>
      <c r="H141" s="74"/>
      <c r="I141" s="73">
        <f t="shared" si="26"/>
        <v>300</v>
      </c>
      <c r="J141" s="73"/>
      <c r="K141" s="73"/>
      <c r="L141" s="73">
        <v>300</v>
      </c>
      <c r="M141" s="74"/>
      <c r="N141" s="73">
        <f t="shared" si="27"/>
        <v>300</v>
      </c>
      <c r="O141" s="73"/>
      <c r="P141" s="73"/>
      <c r="Q141" s="73">
        <v>300</v>
      </c>
      <c r="R141" s="74"/>
      <c r="S141" s="74">
        <f t="shared" si="21"/>
        <v>100</v>
      </c>
      <c r="T141" s="39"/>
    </row>
    <row r="142" spans="1:21" ht="84" x14ac:dyDescent="0.25">
      <c r="A142" s="70" t="s">
        <v>23</v>
      </c>
      <c r="B142" s="57" t="s">
        <v>56</v>
      </c>
      <c r="C142" s="71" t="s">
        <v>683</v>
      </c>
      <c r="D142" s="59">
        <f t="shared" si="25"/>
        <v>102293.51</v>
      </c>
      <c r="E142" s="59"/>
      <c r="F142" s="59"/>
      <c r="G142" s="59">
        <f>G143+G144</f>
        <v>102293.51</v>
      </c>
      <c r="H142" s="62"/>
      <c r="I142" s="59">
        <f t="shared" si="26"/>
        <v>101293.77699999999</v>
      </c>
      <c r="J142" s="59"/>
      <c r="K142" s="59"/>
      <c r="L142" s="59">
        <f>L143+L144</f>
        <v>101293.77699999999</v>
      </c>
      <c r="M142" s="62"/>
      <c r="N142" s="59">
        <f t="shared" si="27"/>
        <v>101293.77699999999</v>
      </c>
      <c r="O142" s="59"/>
      <c r="P142" s="59"/>
      <c r="Q142" s="59">
        <f>Q143+Q144</f>
        <v>101293.77699999999</v>
      </c>
      <c r="R142" s="62"/>
      <c r="S142" s="62">
        <f t="shared" si="21"/>
        <v>99.022681888616376</v>
      </c>
    </row>
    <row r="143" spans="1:21" ht="150" customHeight="1" x14ac:dyDescent="0.25">
      <c r="A143" s="42" t="s">
        <v>323</v>
      </c>
      <c r="B143" s="43" t="s">
        <v>321</v>
      </c>
      <c r="C143" s="1" t="s">
        <v>320</v>
      </c>
      <c r="D143" s="64">
        <f t="shared" si="25"/>
        <v>96862.14</v>
      </c>
      <c r="E143" s="64"/>
      <c r="F143" s="64"/>
      <c r="G143" s="64">
        <v>96862.14</v>
      </c>
      <c r="H143" s="67"/>
      <c r="I143" s="64">
        <f t="shared" si="26"/>
        <v>95877.183999999994</v>
      </c>
      <c r="J143" s="64"/>
      <c r="K143" s="76"/>
      <c r="L143" s="64">
        <v>95877.183999999994</v>
      </c>
      <c r="M143" s="67"/>
      <c r="N143" s="64">
        <f t="shared" si="27"/>
        <v>95877.183999999994</v>
      </c>
      <c r="O143" s="64"/>
      <c r="P143" s="76"/>
      <c r="Q143" s="64">
        <v>95877.183999999994</v>
      </c>
      <c r="R143" s="67"/>
      <c r="S143" s="67" t="s">
        <v>646</v>
      </c>
      <c r="T143" s="39"/>
      <c r="U143" s="33"/>
    </row>
    <row r="144" spans="1:21" ht="72" x14ac:dyDescent="0.25">
      <c r="A144" s="42" t="s">
        <v>324</v>
      </c>
      <c r="B144" s="43" t="s">
        <v>322</v>
      </c>
      <c r="C144" s="1" t="s">
        <v>320</v>
      </c>
      <c r="D144" s="64">
        <f t="shared" si="25"/>
        <v>5431.37</v>
      </c>
      <c r="E144" s="64"/>
      <c r="F144" s="64"/>
      <c r="G144" s="64">
        <v>5431.37</v>
      </c>
      <c r="H144" s="67"/>
      <c r="I144" s="64">
        <f t="shared" si="26"/>
        <v>5416.5929999999998</v>
      </c>
      <c r="J144" s="64"/>
      <c r="K144" s="76"/>
      <c r="L144" s="64">
        <v>5416.5929999999998</v>
      </c>
      <c r="M144" s="67"/>
      <c r="N144" s="64">
        <f t="shared" si="27"/>
        <v>5416.5929999999998</v>
      </c>
      <c r="O144" s="64"/>
      <c r="P144" s="76"/>
      <c r="Q144" s="64">
        <v>5416.5929999999998</v>
      </c>
      <c r="R144" s="67"/>
      <c r="S144" s="67" t="s">
        <v>691</v>
      </c>
      <c r="T144" s="33"/>
    </row>
    <row r="145" spans="1:21" ht="180" customHeight="1" x14ac:dyDescent="0.25">
      <c r="A145" s="20">
        <v>6</v>
      </c>
      <c r="B145" s="18" t="s">
        <v>57</v>
      </c>
      <c r="C145" s="9" t="s">
        <v>45</v>
      </c>
      <c r="D145" s="24">
        <f>E145+F145+G145+H145</f>
        <v>182140.57</v>
      </c>
      <c r="E145" s="29"/>
      <c r="F145" s="24">
        <f>F161</f>
        <v>27528.75</v>
      </c>
      <c r="G145" s="25">
        <f>G146+G161</f>
        <v>154611.82</v>
      </c>
      <c r="H145" s="26"/>
      <c r="I145" s="24">
        <f>J145+K145+L145+M145</f>
        <v>177003.4607</v>
      </c>
      <c r="J145" s="26"/>
      <c r="K145" s="24">
        <f>K161</f>
        <v>27528.75</v>
      </c>
      <c r="L145" s="25">
        <f>L146+L161</f>
        <v>149474.7107</v>
      </c>
      <c r="M145" s="26"/>
      <c r="N145" s="24">
        <f>O145+P145+Q145+R145</f>
        <v>177003.4607</v>
      </c>
      <c r="O145" s="26"/>
      <c r="P145" s="24">
        <f>P161</f>
        <v>27528.75</v>
      </c>
      <c r="Q145" s="25">
        <f>Q146+Q161</f>
        <v>149474.7107</v>
      </c>
      <c r="R145" s="26"/>
      <c r="S145" s="25">
        <f>N145/D145*100</f>
        <v>97.179590851176087</v>
      </c>
      <c r="T145">
        <f>Q145/G145</f>
        <v>0.96677414896222025</v>
      </c>
    </row>
    <row r="146" spans="1:21" ht="84" x14ac:dyDescent="0.25">
      <c r="A146" s="70" t="s">
        <v>24</v>
      </c>
      <c r="B146" s="57" t="s">
        <v>325</v>
      </c>
      <c r="C146" s="71" t="s">
        <v>45</v>
      </c>
      <c r="D146" s="59">
        <f>E146+F146+G146+H146</f>
        <v>123680.46</v>
      </c>
      <c r="E146" s="60"/>
      <c r="F146" s="62"/>
      <c r="G146" s="59">
        <f>G147+G148+G151+G152+G153+G154+G155+G156+G157+G158+G159+G160</f>
        <v>123680.46</v>
      </c>
      <c r="H146" s="62"/>
      <c r="I146" s="59">
        <f>J146+K146+L146+M146</f>
        <v>119103.06970000001</v>
      </c>
      <c r="J146" s="62"/>
      <c r="K146" s="62"/>
      <c r="L146" s="59">
        <f>L147+L148+L151+L152+L153+L154+L155+L156+L157+L158+L159+L160</f>
        <v>119103.06970000001</v>
      </c>
      <c r="M146" s="62"/>
      <c r="N146" s="59">
        <f>O146+P146+Q146+R146</f>
        <v>119103.06970000001</v>
      </c>
      <c r="O146" s="62"/>
      <c r="P146" s="62"/>
      <c r="Q146" s="59">
        <f>Q147+Q148+Q151+Q152+Q153+Q154+Q155+Q156+Q157+Q158+Q159+Q160</f>
        <v>119103.06970000001</v>
      </c>
      <c r="R146" s="62"/>
      <c r="S146" s="62">
        <f t="shared" ref="S146:S166" si="28">N146/D146*100</f>
        <v>96.299019020466119</v>
      </c>
    </row>
    <row r="147" spans="1:21" ht="72" x14ac:dyDescent="0.25">
      <c r="A147" s="42" t="s">
        <v>327</v>
      </c>
      <c r="B147" s="43" t="s">
        <v>692</v>
      </c>
      <c r="C147" s="1" t="s">
        <v>45</v>
      </c>
      <c r="D147" s="64">
        <f>E147+F147+G147+H147</f>
        <v>57094.75</v>
      </c>
      <c r="E147" s="65"/>
      <c r="F147" s="67"/>
      <c r="G147" s="64">
        <v>57094.75</v>
      </c>
      <c r="H147" s="67"/>
      <c r="I147" s="64">
        <f>J147+K147+L147+M147</f>
        <v>56449.633000000002</v>
      </c>
      <c r="J147" s="67"/>
      <c r="K147" s="68"/>
      <c r="L147" s="64">
        <v>56449.633000000002</v>
      </c>
      <c r="M147" s="67"/>
      <c r="N147" s="64">
        <f>O147+P147+Q147+R147</f>
        <v>56449.633000000002</v>
      </c>
      <c r="O147" s="67"/>
      <c r="P147" s="68"/>
      <c r="Q147" s="64">
        <v>56449.633000000002</v>
      </c>
      <c r="R147" s="67"/>
      <c r="S147" s="67" t="s">
        <v>647</v>
      </c>
      <c r="U147" s="33"/>
    </row>
    <row r="148" spans="1:21" ht="24" x14ac:dyDescent="0.25">
      <c r="A148" s="42" t="s">
        <v>328</v>
      </c>
      <c r="B148" s="43" t="s">
        <v>326</v>
      </c>
      <c r="C148" s="1" t="s">
        <v>45</v>
      </c>
      <c r="D148" s="64">
        <f t="shared" ref="D148:D166" si="29">E148+F148+G148+H148</f>
        <v>18862.86</v>
      </c>
      <c r="E148" s="65"/>
      <c r="F148" s="67"/>
      <c r="G148" s="64">
        <f>G149+G150</f>
        <v>18862.86</v>
      </c>
      <c r="H148" s="67"/>
      <c r="I148" s="64">
        <f t="shared" ref="I148:I166" si="30">J148+K148+L148+M148</f>
        <v>18226.825700000001</v>
      </c>
      <c r="J148" s="67"/>
      <c r="K148" s="68"/>
      <c r="L148" s="64">
        <f>L149+L150</f>
        <v>18226.825700000001</v>
      </c>
      <c r="M148" s="67"/>
      <c r="N148" s="64">
        <f t="shared" ref="N148:N166" si="31">O148+P148+Q148+R148</f>
        <v>18226.825700000001</v>
      </c>
      <c r="O148" s="67"/>
      <c r="P148" s="68"/>
      <c r="Q148" s="64">
        <f>Q149+Q150</f>
        <v>18226.825700000001</v>
      </c>
      <c r="R148" s="67"/>
      <c r="S148" s="67">
        <f t="shared" si="28"/>
        <v>96.628113128125861</v>
      </c>
      <c r="T148" s="33"/>
      <c r="U148" s="33"/>
    </row>
    <row r="149" spans="1:21" ht="60" x14ac:dyDescent="0.25">
      <c r="A149" s="49" t="s">
        <v>329</v>
      </c>
      <c r="B149" s="50" t="s">
        <v>331</v>
      </c>
      <c r="C149" s="51" t="s">
        <v>45</v>
      </c>
      <c r="D149" s="73">
        <f t="shared" si="29"/>
        <v>15447.23</v>
      </c>
      <c r="E149" s="75"/>
      <c r="F149" s="74"/>
      <c r="G149" s="73">
        <v>15447.23</v>
      </c>
      <c r="H149" s="74"/>
      <c r="I149" s="73">
        <f t="shared" si="30"/>
        <v>15447.226000000001</v>
      </c>
      <c r="J149" s="74"/>
      <c r="K149" s="79"/>
      <c r="L149" s="73">
        <v>15447.226000000001</v>
      </c>
      <c r="M149" s="74"/>
      <c r="N149" s="73">
        <f t="shared" si="31"/>
        <v>15447.226000000001</v>
      </c>
      <c r="O149" s="74"/>
      <c r="P149" s="79"/>
      <c r="Q149" s="73">
        <v>15447.226000000001</v>
      </c>
      <c r="R149" s="74"/>
      <c r="S149" s="74">
        <f t="shared" si="28"/>
        <v>99.999974105389782</v>
      </c>
      <c r="U149" s="33"/>
    </row>
    <row r="150" spans="1:21" ht="72" x14ac:dyDescent="0.25">
      <c r="A150" s="49" t="s">
        <v>330</v>
      </c>
      <c r="B150" s="50" t="s">
        <v>332</v>
      </c>
      <c r="C150" s="51" t="s">
        <v>45</v>
      </c>
      <c r="D150" s="73">
        <f t="shared" si="29"/>
        <v>3415.63</v>
      </c>
      <c r="E150" s="75"/>
      <c r="F150" s="74"/>
      <c r="G150" s="73">
        <v>3415.63</v>
      </c>
      <c r="H150" s="74"/>
      <c r="I150" s="73">
        <f t="shared" si="30"/>
        <v>2779.5997000000002</v>
      </c>
      <c r="J150" s="74"/>
      <c r="K150" s="79"/>
      <c r="L150" s="73">
        <v>2779.5997000000002</v>
      </c>
      <c r="M150" s="74"/>
      <c r="N150" s="73">
        <f t="shared" si="31"/>
        <v>2779.5997000000002</v>
      </c>
      <c r="O150" s="74"/>
      <c r="P150" s="79"/>
      <c r="Q150" s="73">
        <v>2779.5997000000002</v>
      </c>
      <c r="R150" s="74"/>
      <c r="S150" s="67" t="s">
        <v>648</v>
      </c>
      <c r="U150" s="33"/>
    </row>
    <row r="151" spans="1:21" ht="72" x14ac:dyDescent="0.25">
      <c r="A151" s="42" t="s">
        <v>334</v>
      </c>
      <c r="B151" s="43" t="s">
        <v>333</v>
      </c>
      <c r="C151" s="1" t="s">
        <v>45</v>
      </c>
      <c r="D151" s="64">
        <f t="shared" si="29"/>
        <v>16612.88</v>
      </c>
      <c r="E151" s="65"/>
      <c r="F151" s="67"/>
      <c r="G151" s="64">
        <v>16612.88</v>
      </c>
      <c r="H151" s="67"/>
      <c r="I151" s="64">
        <f t="shared" si="30"/>
        <v>15900</v>
      </c>
      <c r="J151" s="67"/>
      <c r="K151" s="68"/>
      <c r="L151" s="64">
        <v>15900</v>
      </c>
      <c r="M151" s="67"/>
      <c r="N151" s="64">
        <f t="shared" si="31"/>
        <v>15900</v>
      </c>
      <c r="O151" s="67"/>
      <c r="P151" s="68"/>
      <c r="Q151" s="64">
        <v>15900</v>
      </c>
      <c r="R151" s="67"/>
      <c r="S151" s="67" t="s">
        <v>649</v>
      </c>
      <c r="U151" s="33"/>
    </row>
    <row r="152" spans="1:21" ht="72" x14ac:dyDescent="0.25">
      <c r="A152" s="42" t="s">
        <v>344</v>
      </c>
      <c r="B152" s="43" t="s">
        <v>335</v>
      </c>
      <c r="C152" s="1" t="s">
        <v>45</v>
      </c>
      <c r="D152" s="64">
        <f t="shared" si="29"/>
        <v>11695.1</v>
      </c>
      <c r="E152" s="65"/>
      <c r="F152" s="67"/>
      <c r="G152" s="64">
        <v>11695.1</v>
      </c>
      <c r="H152" s="67"/>
      <c r="I152" s="64">
        <f t="shared" si="30"/>
        <v>11001.907999999999</v>
      </c>
      <c r="J152" s="67"/>
      <c r="K152" s="68"/>
      <c r="L152" s="64">
        <v>11001.907999999999</v>
      </c>
      <c r="M152" s="67"/>
      <c r="N152" s="64">
        <f t="shared" si="31"/>
        <v>11001.907999999999</v>
      </c>
      <c r="O152" s="67"/>
      <c r="P152" s="68"/>
      <c r="Q152" s="64">
        <v>11001.907999999999</v>
      </c>
      <c r="R152" s="67"/>
      <c r="S152" s="67" t="s">
        <v>650</v>
      </c>
      <c r="U152" s="33"/>
    </row>
    <row r="153" spans="1:21" ht="72" x14ac:dyDescent="0.25">
      <c r="A153" s="42" t="s">
        <v>345</v>
      </c>
      <c r="B153" s="43" t="s">
        <v>336</v>
      </c>
      <c r="C153" s="1" t="s">
        <v>45</v>
      </c>
      <c r="D153" s="64">
        <f t="shared" si="29"/>
        <v>17155.64</v>
      </c>
      <c r="E153" s="65"/>
      <c r="F153" s="67"/>
      <c r="G153" s="64">
        <v>17155.64</v>
      </c>
      <c r="H153" s="67"/>
      <c r="I153" s="64">
        <f t="shared" si="30"/>
        <v>15765.014999999999</v>
      </c>
      <c r="J153" s="67"/>
      <c r="K153" s="68"/>
      <c r="L153" s="64">
        <v>15765.014999999999</v>
      </c>
      <c r="M153" s="67"/>
      <c r="N153" s="64">
        <f t="shared" si="31"/>
        <v>15765.014999999999</v>
      </c>
      <c r="O153" s="67"/>
      <c r="P153" s="68"/>
      <c r="Q153" s="64">
        <v>15765.014999999999</v>
      </c>
      <c r="R153" s="67"/>
      <c r="S153" s="67" t="s">
        <v>651</v>
      </c>
      <c r="U153" s="33"/>
    </row>
    <row r="154" spans="1:21" ht="24" x14ac:dyDescent="0.25">
      <c r="A154" s="42" t="s">
        <v>346</v>
      </c>
      <c r="B154" s="43" t="s">
        <v>337</v>
      </c>
      <c r="C154" s="1" t="s">
        <v>45</v>
      </c>
      <c r="D154" s="64">
        <f t="shared" si="29"/>
        <v>0</v>
      </c>
      <c r="E154" s="65"/>
      <c r="F154" s="67"/>
      <c r="G154" s="64">
        <v>0</v>
      </c>
      <c r="H154" s="67"/>
      <c r="I154" s="64">
        <f t="shared" si="30"/>
        <v>0</v>
      </c>
      <c r="J154" s="67"/>
      <c r="K154" s="68"/>
      <c r="L154" s="64">
        <v>0</v>
      </c>
      <c r="M154" s="67"/>
      <c r="N154" s="64">
        <f t="shared" si="31"/>
        <v>0</v>
      </c>
      <c r="O154" s="67"/>
      <c r="P154" s="68"/>
      <c r="Q154" s="64">
        <v>0</v>
      </c>
      <c r="R154" s="67"/>
      <c r="S154" s="67" t="s">
        <v>362</v>
      </c>
    </row>
    <row r="155" spans="1:21" ht="120" x14ac:dyDescent="0.25">
      <c r="A155" s="42" t="s">
        <v>347</v>
      </c>
      <c r="B155" s="43" t="s">
        <v>338</v>
      </c>
      <c r="C155" s="1" t="s">
        <v>45</v>
      </c>
      <c r="D155" s="64">
        <f t="shared" si="29"/>
        <v>19.77</v>
      </c>
      <c r="E155" s="65"/>
      <c r="F155" s="67"/>
      <c r="G155" s="64">
        <v>19.77</v>
      </c>
      <c r="H155" s="67"/>
      <c r="I155" s="64">
        <f t="shared" si="30"/>
        <v>0</v>
      </c>
      <c r="J155" s="67"/>
      <c r="K155" s="68"/>
      <c r="L155" s="64">
        <v>0</v>
      </c>
      <c r="M155" s="67"/>
      <c r="N155" s="64">
        <f t="shared" si="31"/>
        <v>0</v>
      </c>
      <c r="O155" s="67"/>
      <c r="P155" s="68"/>
      <c r="Q155" s="64">
        <v>0</v>
      </c>
      <c r="R155" s="67"/>
      <c r="S155" s="67" t="s">
        <v>652</v>
      </c>
    </row>
    <row r="156" spans="1:21" ht="24" x14ac:dyDescent="0.25">
      <c r="A156" s="42" t="s">
        <v>348</v>
      </c>
      <c r="B156" s="43" t="s">
        <v>339</v>
      </c>
      <c r="C156" s="1" t="s">
        <v>45</v>
      </c>
      <c r="D156" s="64">
        <f t="shared" si="29"/>
        <v>198</v>
      </c>
      <c r="E156" s="65"/>
      <c r="F156" s="67"/>
      <c r="G156" s="64">
        <v>198</v>
      </c>
      <c r="H156" s="67"/>
      <c r="I156" s="64">
        <f t="shared" si="30"/>
        <v>198</v>
      </c>
      <c r="J156" s="67"/>
      <c r="K156" s="68"/>
      <c r="L156" s="64">
        <v>198</v>
      </c>
      <c r="M156" s="67"/>
      <c r="N156" s="64">
        <f t="shared" si="31"/>
        <v>198</v>
      </c>
      <c r="O156" s="67"/>
      <c r="P156" s="68"/>
      <c r="Q156" s="64">
        <v>198</v>
      </c>
      <c r="R156" s="67"/>
      <c r="S156" s="67">
        <f t="shared" si="28"/>
        <v>100</v>
      </c>
    </row>
    <row r="157" spans="1:21" ht="36" x14ac:dyDescent="0.25">
      <c r="A157" s="42" t="s">
        <v>349</v>
      </c>
      <c r="B157" s="43" t="s">
        <v>340</v>
      </c>
      <c r="C157" s="1" t="s">
        <v>45</v>
      </c>
      <c r="D157" s="64">
        <f t="shared" si="29"/>
        <v>70.5</v>
      </c>
      <c r="E157" s="65"/>
      <c r="F157" s="67"/>
      <c r="G157" s="64">
        <v>70.5</v>
      </c>
      <c r="H157" s="67"/>
      <c r="I157" s="64">
        <f t="shared" si="30"/>
        <v>70.5</v>
      </c>
      <c r="J157" s="67"/>
      <c r="K157" s="68"/>
      <c r="L157" s="64">
        <v>70.5</v>
      </c>
      <c r="M157" s="67"/>
      <c r="N157" s="64">
        <f t="shared" si="31"/>
        <v>70.5</v>
      </c>
      <c r="O157" s="67"/>
      <c r="P157" s="68"/>
      <c r="Q157" s="64">
        <v>70.5</v>
      </c>
      <c r="R157" s="67"/>
      <c r="S157" s="67">
        <f t="shared" si="28"/>
        <v>100</v>
      </c>
    </row>
    <row r="158" spans="1:21" ht="24" x14ac:dyDescent="0.25">
      <c r="A158" s="42" t="s">
        <v>350</v>
      </c>
      <c r="B158" s="43" t="s">
        <v>343</v>
      </c>
      <c r="C158" s="1" t="s">
        <v>45</v>
      </c>
      <c r="D158" s="64">
        <f t="shared" si="29"/>
        <v>80.75</v>
      </c>
      <c r="E158" s="65"/>
      <c r="F158" s="67"/>
      <c r="G158" s="64">
        <v>80.75</v>
      </c>
      <c r="H158" s="67"/>
      <c r="I158" s="64">
        <f t="shared" si="30"/>
        <v>80.753</v>
      </c>
      <c r="J158" s="67"/>
      <c r="K158" s="68"/>
      <c r="L158" s="64">
        <v>80.753</v>
      </c>
      <c r="M158" s="67"/>
      <c r="N158" s="64">
        <f t="shared" si="31"/>
        <v>80.753</v>
      </c>
      <c r="O158" s="67"/>
      <c r="P158" s="68"/>
      <c r="Q158" s="64">
        <v>80.753</v>
      </c>
      <c r="R158" s="67"/>
      <c r="S158" s="67">
        <f t="shared" si="28"/>
        <v>100.00371517027864</v>
      </c>
    </row>
    <row r="159" spans="1:21" ht="36" x14ac:dyDescent="0.25">
      <c r="A159" s="42" t="s">
        <v>351</v>
      </c>
      <c r="B159" s="43" t="s">
        <v>342</v>
      </c>
      <c r="C159" s="1" t="s">
        <v>45</v>
      </c>
      <c r="D159" s="64">
        <f t="shared" si="29"/>
        <v>248.48</v>
      </c>
      <c r="E159" s="65"/>
      <c r="F159" s="67"/>
      <c r="G159" s="64">
        <v>248.48</v>
      </c>
      <c r="H159" s="67"/>
      <c r="I159" s="64">
        <f t="shared" si="30"/>
        <v>248.47900000000001</v>
      </c>
      <c r="J159" s="67"/>
      <c r="K159" s="68"/>
      <c r="L159" s="64">
        <v>248.47900000000001</v>
      </c>
      <c r="M159" s="67"/>
      <c r="N159" s="64">
        <f t="shared" si="31"/>
        <v>248.47900000000001</v>
      </c>
      <c r="O159" s="67"/>
      <c r="P159" s="68"/>
      <c r="Q159" s="64">
        <v>248.47900000000001</v>
      </c>
      <c r="R159" s="67"/>
      <c r="S159" s="67">
        <f t="shared" si="28"/>
        <v>99.999597553122996</v>
      </c>
    </row>
    <row r="160" spans="1:21" ht="96" x14ac:dyDescent="0.25">
      <c r="A160" s="42" t="s">
        <v>352</v>
      </c>
      <c r="B160" s="43" t="s">
        <v>341</v>
      </c>
      <c r="C160" s="1" t="s">
        <v>45</v>
      </c>
      <c r="D160" s="64">
        <f t="shared" si="29"/>
        <v>1641.73</v>
      </c>
      <c r="E160" s="65"/>
      <c r="F160" s="67"/>
      <c r="G160" s="64">
        <v>1641.73</v>
      </c>
      <c r="H160" s="67"/>
      <c r="I160" s="64">
        <f t="shared" si="30"/>
        <v>1161.9559999999999</v>
      </c>
      <c r="J160" s="67"/>
      <c r="K160" s="68"/>
      <c r="L160" s="64">
        <v>1161.9559999999999</v>
      </c>
      <c r="M160" s="67"/>
      <c r="N160" s="64">
        <f t="shared" si="31"/>
        <v>1161.9559999999999</v>
      </c>
      <c r="O160" s="67"/>
      <c r="P160" s="68"/>
      <c r="Q160" s="64">
        <v>1161.9559999999999</v>
      </c>
      <c r="R160" s="67"/>
      <c r="S160" s="67" t="s">
        <v>653</v>
      </c>
      <c r="U160" s="33"/>
    </row>
    <row r="161" spans="1:21" ht="84" customHeight="1" x14ac:dyDescent="0.25">
      <c r="A161" s="80" t="s">
        <v>25</v>
      </c>
      <c r="B161" s="57" t="s">
        <v>58</v>
      </c>
      <c r="C161" s="71" t="s">
        <v>45</v>
      </c>
      <c r="D161" s="59">
        <f t="shared" si="29"/>
        <v>58460.11</v>
      </c>
      <c r="E161" s="60"/>
      <c r="F161" s="59">
        <f>F162</f>
        <v>27528.75</v>
      </c>
      <c r="G161" s="60">
        <f>G162+G163+G165+G166</f>
        <v>30931.359999999997</v>
      </c>
      <c r="H161" s="62"/>
      <c r="I161" s="59">
        <f t="shared" si="30"/>
        <v>57900.391000000003</v>
      </c>
      <c r="J161" s="62"/>
      <c r="K161" s="81">
        <f>K162</f>
        <v>27528.75</v>
      </c>
      <c r="L161" s="60">
        <f>L162+L163+L165+L166</f>
        <v>30371.641</v>
      </c>
      <c r="M161" s="62"/>
      <c r="N161" s="59">
        <f t="shared" si="31"/>
        <v>57900.391000000003</v>
      </c>
      <c r="O161" s="62"/>
      <c r="P161" s="81">
        <f>P162</f>
        <v>27528.75</v>
      </c>
      <c r="Q161" s="60">
        <f>Q162+Q163+Q165+Q166</f>
        <v>30371.641</v>
      </c>
      <c r="R161" s="62"/>
      <c r="S161" s="62">
        <f t="shared" si="28"/>
        <v>99.042562526823858</v>
      </c>
    </row>
    <row r="162" spans="1:21" ht="237.75" customHeight="1" x14ac:dyDescent="0.25">
      <c r="A162" s="42" t="s">
        <v>358</v>
      </c>
      <c r="B162" s="43" t="s">
        <v>353</v>
      </c>
      <c r="C162" s="1" t="s">
        <v>45</v>
      </c>
      <c r="D162" s="64">
        <f t="shared" si="29"/>
        <v>48552.619999999995</v>
      </c>
      <c r="E162" s="65"/>
      <c r="F162" s="64">
        <v>27528.75</v>
      </c>
      <c r="G162" s="65">
        <v>21023.87</v>
      </c>
      <c r="H162" s="67"/>
      <c r="I162" s="64">
        <f t="shared" si="30"/>
        <v>48161.895000000004</v>
      </c>
      <c r="J162" s="67"/>
      <c r="K162" s="76">
        <v>27528.75</v>
      </c>
      <c r="L162" s="67">
        <v>20633.145</v>
      </c>
      <c r="M162" s="67"/>
      <c r="N162" s="64">
        <f t="shared" si="31"/>
        <v>48161.895000000004</v>
      </c>
      <c r="O162" s="67"/>
      <c r="P162" s="76">
        <v>27528.75</v>
      </c>
      <c r="Q162" s="67">
        <v>20633.145</v>
      </c>
      <c r="R162" s="67"/>
      <c r="S162" s="82" t="s">
        <v>693</v>
      </c>
      <c r="T162" s="33"/>
    </row>
    <row r="163" spans="1:21" ht="27.75" customHeight="1" x14ac:dyDescent="0.25">
      <c r="A163" s="42" t="s">
        <v>359</v>
      </c>
      <c r="B163" s="43" t="s">
        <v>354</v>
      </c>
      <c r="C163" s="1" t="s">
        <v>45</v>
      </c>
      <c r="D163" s="64">
        <f t="shared" si="29"/>
        <v>5150</v>
      </c>
      <c r="E163" s="65"/>
      <c r="F163" s="64"/>
      <c r="G163" s="65">
        <v>5150</v>
      </c>
      <c r="H163" s="67"/>
      <c r="I163" s="64">
        <f t="shared" si="30"/>
        <v>5150</v>
      </c>
      <c r="J163" s="67"/>
      <c r="K163" s="76"/>
      <c r="L163" s="67">
        <v>5150</v>
      </c>
      <c r="M163" s="67"/>
      <c r="N163" s="64">
        <f t="shared" si="31"/>
        <v>5150</v>
      </c>
      <c r="O163" s="67"/>
      <c r="P163" s="76"/>
      <c r="Q163" s="67">
        <v>5150</v>
      </c>
      <c r="R163" s="67"/>
      <c r="S163" s="67">
        <f t="shared" si="28"/>
        <v>100</v>
      </c>
    </row>
    <row r="164" spans="1:21" ht="40.5" customHeight="1" x14ac:dyDescent="0.25">
      <c r="A164" s="49" t="s">
        <v>681</v>
      </c>
      <c r="B164" s="50" t="s">
        <v>355</v>
      </c>
      <c r="C164" s="51" t="s">
        <v>45</v>
      </c>
      <c r="D164" s="64">
        <f t="shared" si="29"/>
        <v>5150</v>
      </c>
      <c r="E164" s="75"/>
      <c r="F164" s="73"/>
      <c r="G164" s="75">
        <v>5150</v>
      </c>
      <c r="H164" s="74"/>
      <c r="I164" s="64">
        <f t="shared" si="30"/>
        <v>5150</v>
      </c>
      <c r="J164" s="74"/>
      <c r="K164" s="77"/>
      <c r="L164" s="73">
        <v>5150</v>
      </c>
      <c r="M164" s="74"/>
      <c r="N164" s="64">
        <f t="shared" si="31"/>
        <v>5150</v>
      </c>
      <c r="O164" s="74"/>
      <c r="P164" s="77"/>
      <c r="Q164" s="73">
        <v>5150</v>
      </c>
      <c r="R164" s="74"/>
      <c r="S164" s="67">
        <f t="shared" si="28"/>
        <v>100</v>
      </c>
    </row>
    <row r="165" spans="1:21" ht="84" customHeight="1" x14ac:dyDescent="0.25">
      <c r="A165" s="42" t="s">
        <v>360</v>
      </c>
      <c r="B165" s="43" t="s">
        <v>356</v>
      </c>
      <c r="C165" s="1" t="s">
        <v>45</v>
      </c>
      <c r="D165" s="64">
        <f t="shared" si="29"/>
        <v>4610.37</v>
      </c>
      <c r="E165" s="65"/>
      <c r="F165" s="64"/>
      <c r="G165" s="65">
        <v>4610.37</v>
      </c>
      <c r="H165" s="67"/>
      <c r="I165" s="64">
        <f t="shared" si="30"/>
        <v>4441.3760000000002</v>
      </c>
      <c r="J165" s="67"/>
      <c r="K165" s="76"/>
      <c r="L165" s="64">
        <v>4441.3760000000002</v>
      </c>
      <c r="M165" s="67"/>
      <c r="N165" s="64">
        <f t="shared" si="31"/>
        <v>4441.3760000000002</v>
      </c>
      <c r="O165" s="67"/>
      <c r="P165" s="76"/>
      <c r="Q165" s="64">
        <v>4441.3760000000002</v>
      </c>
      <c r="R165" s="67"/>
      <c r="S165" s="67" t="s">
        <v>654</v>
      </c>
      <c r="U165" s="33"/>
    </row>
    <row r="166" spans="1:21" ht="33.75" customHeight="1" x14ac:dyDescent="0.25">
      <c r="A166" s="42" t="s">
        <v>361</v>
      </c>
      <c r="B166" s="43" t="s">
        <v>357</v>
      </c>
      <c r="C166" s="1" t="s">
        <v>45</v>
      </c>
      <c r="D166" s="64">
        <f t="shared" si="29"/>
        <v>147.12</v>
      </c>
      <c r="E166" s="65"/>
      <c r="F166" s="64"/>
      <c r="G166" s="65">
        <v>147.12</v>
      </c>
      <c r="H166" s="67"/>
      <c r="I166" s="64">
        <f t="shared" si="30"/>
        <v>147.12</v>
      </c>
      <c r="J166" s="67"/>
      <c r="K166" s="76"/>
      <c r="L166" s="64">
        <v>147.12</v>
      </c>
      <c r="M166" s="67"/>
      <c r="N166" s="64">
        <f t="shared" si="31"/>
        <v>147.12</v>
      </c>
      <c r="O166" s="67"/>
      <c r="P166" s="76"/>
      <c r="Q166" s="64">
        <v>147.12</v>
      </c>
      <c r="R166" s="67"/>
      <c r="S166" s="67">
        <f t="shared" si="28"/>
        <v>100</v>
      </c>
    </row>
    <row r="167" spans="1:21" ht="131.25" customHeight="1" x14ac:dyDescent="0.25">
      <c r="A167" s="20">
        <v>7</v>
      </c>
      <c r="B167" s="14" t="s">
        <v>59</v>
      </c>
      <c r="C167" s="9" t="s">
        <v>363</v>
      </c>
      <c r="D167" s="24">
        <v>35550.42</v>
      </c>
      <c r="E167" s="27"/>
      <c r="F167" s="24"/>
      <c r="G167" s="24">
        <v>35550.42</v>
      </c>
      <c r="H167" s="25"/>
      <c r="I167" s="24">
        <v>35386.076999999997</v>
      </c>
      <c r="J167" s="25"/>
      <c r="K167" s="24"/>
      <c r="L167" s="24">
        <v>35386.076999999997</v>
      </c>
      <c r="M167" s="25"/>
      <c r="N167" s="24">
        <v>35386.076999999997</v>
      </c>
      <c r="O167" s="25"/>
      <c r="P167" s="24"/>
      <c r="Q167" s="24">
        <v>35386.076999999997</v>
      </c>
      <c r="R167" s="25"/>
      <c r="S167" s="25">
        <f>N167/D167*100</f>
        <v>99.537718541721858</v>
      </c>
      <c r="T167" s="34"/>
    </row>
    <row r="168" spans="1:21" ht="72" x14ac:dyDescent="0.25">
      <c r="A168" s="70" t="s">
        <v>60</v>
      </c>
      <c r="B168" s="57" t="s">
        <v>61</v>
      </c>
      <c r="C168" s="71" t="s">
        <v>62</v>
      </c>
      <c r="D168" s="59">
        <v>3818.67</v>
      </c>
      <c r="E168" s="60"/>
      <c r="F168" s="59"/>
      <c r="G168" s="59">
        <v>3818.67</v>
      </c>
      <c r="H168" s="62"/>
      <c r="I168" s="59">
        <v>3818.67</v>
      </c>
      <c r="J168" s="62"/>
      <c r="K168" s="59"/>
      <c r="L168" s="59">
        <v>3818.67</v>
      </c>
      <c r="M168" s="62"/>
      <c r="N168" s="59">
        <v>3818.67</v>
      </c>
      <c r="O168" s="62"/>
      <c r="P168" s="59"/>
      <c r="Q168" s="59">
        <v>3818.67</v>
      </c>
      <c r="R168" s="62"/>
      <c r="S168" s="62">
        <f>N168/D168*100</f>
        <v>100</v>
      </c>
      <c r="T168" s="34"/>
    </row>
    <row r="169" spans="1:21" ht="46.5" customHeight="1" x14ac:dyDescent="0.25">
      <c r="A169" s="70" t="s">
        <v>63</v>
      </c>
      <c r="B169" s="57" t="s">
        <v>64</v>
      </c>
      <c r="C169" s="71" t="s">
        <v>364</v>
      </c>
      <c r="D169" s="59">
        <v>351.25</v>
      </c>
      <c r="E169" s="60"/>
      <c r="F169" s="59"/>
      <c r="G169" s="59">
        <v>351.25</v>
      </c>
      <c r="H169" s="62"/>
      <c r="I169" s="59">
        <v>351.25</v>
      </c>
      <c r="J169" s="62"/>
      <c r="K169" s="59"/>
      <c r="L169" s="59">
        <v>351.25</v>
      </c>
      <c r="M169" s="62"/>
      <c r="N169" s="59">
        <v>351.25</v>
      </c>
      <c r="O169" s="62"/>
      <c r="P169" s="59"/>
      <c r="Q169" s="59">
        <v>351.25</v>
      </c>
      <c r="R169" s="62"/>
      <c r="S169" s="62">
        <f t="shared" ref="S169:S178" si="32">N169/D169*100</f>
        <v>100</v>
      </c>
      <c r="T169" s="34"/>
    </row>
    <row r="170" spans="1:21" ht="53.25" customHeight="1" x14ac:dyDescent="0.25">
      <c r="A170" s="78" t="s">
        <v>375</v>
      </c>
      <c r="B170" s="43" t="s">
        <v>382</v>
      </c>
      <c r="C170" s="1" t="s">
        <v>364</v>
      </c>
      <c r="D170" s="64">
        <v>351.25</v>
      </c>
      <c r="E170" s="65"/>
      <c r="F170" s="64"/>
      <c r="G170" s="64">
        <v>351.25</v>
      </c>
      <c r="H170" s="67"/>
      <c r="I170" s="64">
        <v>351.25</v>
      </c>
      <c r="J170" s="67"/>
      <c r="K170" s="64"/>
      <c r="L170" s="64">
        <v>351.25</v>
      </c>
      <c r="M170" s="67"/>
      <c r="N170" s="64">
        <v>351.25</v>
      </c>
      <c r="O170" s="67"/>
      <c r="P170" s="64"/>
      <c r="Q170" s="64">
        <v>351.25</v>
      </c>
      <c r="R170" s="67"/>
      <c r="S170" s="67">
        <f t="shared" si="32"/>
        <v>100</v>
      </c>
      <c r="T170" s="34"/>
    </row>
    <row r="171" spans="1:21" ht="60.75" customHeight="1" x14ac:dyDescent="0.25">
      <c r="A171" s="70" t="s">
        <v>65</v>
      </c>
      <c r="B171" s="57" t="s">
        <v>66</v>
      </c>
      <c r="C171" s="71" t="s">
        <v>365</v>
      </c>
      <c r="D171" s="59">
        <v>30485.18</v>
      </c>
      <c r="E171" s="60"/>
      <c r="F171" s="59"/>
      <c r="G171" s="59">
        <v>30485.18</v>
      </c>
      <c r="H171" s="62"/>
      <c r="I171" s="59">
        <v>30460.34</v>
      </c>
      <c r="J171" s="62"/>
      <c r="K171" s="59"/>
      <c r="L171" s="59">
        <v>30460.34</v>
      </c>
      <c r="M171" s="62"/>
      <c r="N171" s="59">
        <v>30460.34</v>
      </c>
      <c r="O171" s="62"/>
      <c r="P171" s="59"/>
      <c r="Q171" s="59">
        <v>30460.34</v>
      </c>
      <c r="R171" s="62"/>
      <c r="S171" s="62">
        <f t="shared" si="32"/>
        <v>99.918517784707191</v>
      </c>
      <c r="T171" s="34"/>
    </row>
    <row r="172" spans="1:21" ht="93" customHeight="1" x14ac:dyDescent="0.25">
      <c r="A172" s="42" t="s">
        <v>376</v>
      </c>
      <c r="B172" s="43" t="s">
        <v>366</v>
      </c>
      <c r="C172" s="1" t="s">
        <v>365</v>
      </c>
      <c r="D172" s="64">
        <v>2036.97</v>
      </c>
      <c r="E172" s="65"/>
      <c r="F172" s="64"/>
      <c r="G172" s="64">
        <v>2036.97</v>
      </c>
      <c r="H172" s="67"/>
      <c r="I172" s="64">
        <v>2016.66</v>
      </c>
      <c r="J172" s="67"/>
      <c r="K172" s="64"/>
      <c r="L172" s="64">
        <v>2016.66</v>
      </c>
      <c r="M172" s="67"/>
      <c r="N172" s="64">
        <v>2016.66</v>
      </c>
      <c r="O172" s="67"/>
      <c r="P172" s="64"/>
      <c r="Q172" s="64">
        <v>2016.66</v>
      </c>
      <c r="R172" s="67"/>
      <c r="S172" s="67" t="s">
        <v>694</v>
      </c>
      <c r="T172" s="34"/>
    </row>
    <row r="173" spans="1:21" ht="87" customHeight="1" x14ac:dyDescent="0.25">
      <c r="A173" s="42" t="s">
        <v>377</v>
      </c>
      <c r="B173" s="43" t="s">
        <v>367</v>
      </c>
      <c r="C173" s="1" t="s">
        <v>384</v>
      </c>
      <c r="D173" s="64">
        <v>9403.36</v>
      </c>
      <c r="E173" s="65"/>
      <c r="F173" s="64"/>
      <c r="G173" s="64">
        <v>9403.36</v>
      </c>
      <c r="H173" s="67"/>
      <c r="I173" s="64">
        <v>9398.82</v>
      </c>
      <c r="J173" s="67"/>
      <c r="K173" s="64"/>
      <c r="L173" s="64">
        <v>9398.82</v>
      </c>
      <c r="M173" s="67"/>
      <c r="N173" s="64">
        <v>9398.82</v>
      </c>
      <c r="O173" s="67"/>
      <c r="P173" s="64"/>
      <c r="Q173" s="64">
        <v>9398.82</v>
      </c>
      <c r="R173" s="67"/>
      <c r="S173" s="67" t="s">
        <v>631</v>
      </c>
      <c r="T173" s="34"/>
    </row>
    <row r="174" spans="1:21" ht="44.25" customHeight="1" x14ac:dyDescent="0.25">
      <c r="A174" s="42" t="s">
        <v>378</v>
      </c>
      <c r="B174" s="43" t="s">
        <v>368</v>
      </c>
      <c r="C174" s="1" t="s">
        <v>383</v>
      </c>
      <c r="D174" s="64">
        <v>18844.849999999999</v>
      </c>
      <c r="E174" s="65"/>
      <c r="F174" s="64"/>
      <c r="G174" s="64">
        <v>18844.849999999999</v>
      </c>
      <c r="H174" s="67"/>
      <c r="I174" s="64">
        <v>18844.855</v>
      </c>
      <c r="J174" s="67"/>
      <c r="K174" s="64"/>
      <c r="L174" s="64">
        <v>18844.855</v>
      </c>
      <c r="M174" s="67"/>
      <c r="N174" s="64">
        <v>18844.855</v>
      </c>
      <c r="O174" s="67"/>
      <c r="P174" s="64"/>
      <c r="Q174" s="64">
        <v>18844.855</v>
      </c>
      <c r="R174" s="67"/>
      <c r="S174" s="67">
        <f t="shared" si="32"/>
        <v>100.00002653244786</v>
      </c>
      <c r="T174" s="34"/>
    </row>
    <row r="175" spans="1:21" ht="42.75" customHeight="1" x14ac:dyDescent="0.25">
      <c r="A175" s="42" t="s">
        <v>379</v>
      </c>
      <c r="B175" s="43" t="s">
        <v>369</v>
      </c>
      <c r="C175" s="1" t="s">
        <v>383</v>
      </c>
      <c r="D175" s="64">
        <v>200</v>
      </c>
      <c r="E175" s="65"/>
      <c r="F175" s="64"/>
      <c r="G175" s="64">
        <v>200</v>
      </c>
      <c r="H175" s="67"/>
      <c r="I175" s="64">
        <v>200</v>
      </c>
      <c r="J175" s="67"/>
      <c r="K175" s="64"/>
      <c r="L175" s="64">
        <v>200</v>
      </c>
      <c r="M175" s="67"/>
      <c r="N175" s="64">
        <v>200</v>
      </c>
      <c r="O175" s="67"/>
      <c r="P175" s="64"/>
      <c r="Q175" s="64">
        <v>200</v>
      </c>
      <c r="R175" s="67"/>
      <c r="S175" s="67">
        <f t="shared" si="32"/>
        <v>100</v>
      </c>
      <c r="T175" s="34"/>
    </row>
    <row r="176" spans="1:21" ht="51.75" customHeight="1" x14ac:dyDescent="0.25">
      <c r="A176" s="70" t="s">
        <v>67</v>
      </c>
      <c r="B176" s="57" t="s">
        <v>68</v>
      </c>
      <c r="C176" s="71" t="s">
        <v>383</v>
      </c>
      <c r="D176" s="59">
        <v>382</v>
      </c>
      <c r="E176" s="60"/>
      <c r="F176" s="59"/>
      <c r="G176" s="59">
        <v>382</v>
      </c>
      <c r="H176" s="62"/>
      <c r="I176" s="59">
        <v>382</v>
      </c>
      <c r="J176" s="62"/>
      <c r="K176" s="59"/>
      <c r="L176" s="59">
        <v>382</v>
      </c>
      <c r="M176" s="62"/>
      <c r="N176" s="59">
        <v>382</v>
      </c>
      <c r="O176" s="62"/>
      <c r="P176" s="59"/>
      <c r="Q176" s="59">
        <v>382</v>
      </c>
      <c r="R176" s="62"/>
      <c r="S176" s="62">
        <f t="shared" si="32"/>
        <v>100</v>
      </c>
      <c r="T176" s="34"/>
    </row>
    <row r="177" spans="1:20" ht="91.5" customHeight="1" x14ac:dyDescent="0.25">
      <c r="A177" s="42" t="s">
        <v>380</v>
      </c>
      <c r="B177" s="43" t="s">
        <v>371</v>
      </c>
      <c r="C177" s="1" t="s">
        <v>383</v>
      </c>
      <c r="D177" s="64">
        <v>382</v>
      </c>
      <c r="E177" s="65"/>
      <c r="F177" s="64"/>
      <c r="G177" s="64">
        <v>382</v>
      </c>
      <c r="H177" s="67"/>
      <c r="I177" s="64">
        <v>382</v>
      </c>
      <c r="J177" s="67"/>
      <c r="K177" s="64"/>
      <c r="L177" s="64">
        <v>382</v>
      </c>
      <c r="M177" s="67"/>
      <c r="N177" s="64">
        <v>382</v>
      </c>
      <c r="O177" s="67"/>
      <c r="P177" s="64"/>
      <c r="Q177" s="64">
        <v>382</v>
      </c>
      <c r="R177" s="67"/>
      <c r="S177" s="62">
        <f t="shared" si="32"/>
        <v>100</v>
      </c>
      <c r="T177" s="34"/>
    </row>
    <row r="178" spans="1:20" ht="39" customHeight="1" x14ac:dyDescent="0.25">
      <c r="A178" s="70" t="s">
        <v>69</v>
      </c>
      <c r="B178" s="57" t="s">
        <v>372</v>
      </c>
      <c r="C178" s="71" t="s">
        <v>373</v>
      </c>
      <c r="D178" s="59">
        <v>513.32000000000005</v>
      </c>
      <c r="E178" s="60"/>
      <c r="F178" s="59"/>
      <c r="G178" s="59">
        <v>513.32000000000005</v>
      </c>
      <c r="H178" s="62"/>
      <c r="I178" s="59">
        <v>373.81</v>
      </c>
      <c r="J178" s="62"/>
      <c r="K178" s="59"/>
      <c r="L178" s="59">
        <v>373.81</v>
      </c>
      <c r="M178" s="62"/>
      <c r="N178" s="59">
        <v>373.81</v>
      </c>
      <c r="O178" s="62"/>
      <c r="P178" s="59"/>
      <c r="Q178" s="59">
        <v>373.81</v>
      </c>
      <c r="R178" s="62"/>
      <c r="S178" s="62">
        <f t="shared" si="32"/>
        <v>72.822021351203929</v>
      </c>
      <c r="T178" s="34"/>
    </row>
    <row r="179" spans="1:20" ht="84.75" customHeight="1" x14ac:dyDescent="0.25">
      <c r="A179" s="78" t="s">
        <v>381</v>
      </c>
      <c r="B179" s="43" t="s">
        <v>374</v>
      </c>
      <c r="C179" s="1" t="s">
        <v>373</v>
      </c>
      <c r="D179" s="64">
        <v>513.32000000000005</v>
      </c>
      <c r="E179" s="65"/>
      <c r="F179" s="64"/>
      <c r="G179" s="64">
        <v>513.32000000000005</v>
      </c>
      <c r="H179" s="67"/>
      <c r="I179" s="64">
        <v>373.81</v>
      </c>
      <c r="J179" s="67"/>
      <c r="K179" s="76"/>
      <c r="L179" s="64">
        <v>373.81</v>
      </c>
      <c r="M179" s="67"/>
      <c r="N179" s="64">
        <v>373.81</v>
      </c>
      <c r="O179" s="67"/>
      <c r="P179" s="76"/>
      <c r="Q179" s="64">
        <v>373.81</v>
      </c>
      <c r="R179" s="67"/>
      <c r="S179" s="67" t="s">
        <v>385</v>
      </c>
      <c r="T179" s="34"/>
    </row>
    <row r="180" spans="1:20" ht="73.5" customHeight="1" x14ac:dyDescent="0.25">
      <c r="A180" s="20">
        <v>8</v>
      </c>
      <c r="B180" s="14" t="s">
        <v>70</v>
      </c>
      <c r="C180" s="9" t="s">
        <v>18</v>
      </c>
      <c r="D180" s="24">
        <v>65572.89</v>
      </c>
      <c r="E180" s="27"/>
      <c r="F180" s="24">
        <v>2789.98</v>
      </c>
      <c r="G180" s="25">
        <v>62782.91</v>
      </c>
      <c r="H180" s="25"/>
      <c r="I180" s="24">
        <v>61042.258000000002</v>
      </c>
      <c r="J180" s="25"/>
      <c r="K180" s="24">
        <v>2789.98</v>
      </c>
      <c r="L180" s="25">
        <f>L181+L191+L196+L200</f>
        <v>58252.274999999994</v>
      </c>
      <c r="M180" s="25"/>
      <c r="N180" s="24">
        <v>61042.258000000002</v>
      </c>
      <c r="O180" s="25"/>
      <c r="P180" s="24">
        <v>2789.98</v>
      </c>
      <c r="Q180" s="25">
        <f>Q181+Q191+Q196+Q200</f>
        <v>58252.274999999994</v>
      </c>
      <c r="R180" s="25"/>
      <c r="S180" s="25">
        <f>N180/D180*100</f>
        <v>93.090693425285977</v>
      </c>
      <c r="T180" s="33"/>
    </row>
    <row r="181" spans="1:20" ht="71.25" customHeight="1" x14ac:dyDescent="0.25">
      <c r="A181" s="70" t="s">
        <v>26</v>
      </c>
      <c r="B181" s="57" t="s">
        <v>71</v>
      </c>
      <c r="C181" s="71" t="s">
        <v>396</v>
      </c>
      <c r="D181" s="59">
        <v>36150.699999999997</v>
      </c>
      <c r="E181" s="59"/>
      <c r="F181" s="62"/>
      <c r="G181" s="59">
        <v>36150.699999999997</v>
      </c>
      <c r="H181" s="62"/>
      <c r="I181" s="59">
        <v>35947.525999999998</v>
      </c>
      <c r="J181" s="62"/>
      <c r="K181" s="72"/>
      <c r="L181" s="59">
        <v>35947.525999999998</v>
      </c>
      <c r="M181" s="62"/>
      <c r="N181" s="59">
        <v>35947.525999999998</v>
      </c>
      <c r="O181" s="62"/>
      <c r="P181" s="62"/>
      <c r="Q181" s="59">
        <v>35947.525999999998</v>
      </c>
      <c r="R181" s="62"/>
      <c r="S181" s="62">
        <f t="shared" ref="S181:S210" si="33">N181/D181*100</f>
        <v>99.437980454043768</v>
      </c>
    </row>
    <row r="182" spans="1:20" ht="43.5" customHeight="1" x14ac:dyDescent="0.25">
      <c r="A182" s="42" t="s">
        <v>386</v>
      </c>
      <c r="B182" s="43" t="s">
        <v>395</v>
      </c>
      <c r="C182" s="1" t="s">
        <v>439</v>
      </c>
      <c r="D182" s="64">
        <v>36150.699999999997</v>
      </c>
      <c r="E182" s="64"/>
      <c r="F182" s="67"/>
      <c r="G182" s="64">
        <v>36150.699999999997</v>
      </c>
      <c r="H182" s="67"/>
      <c r="I182" s="64">
        <v>35947.525999999998</v>
      </c>
      <c r="J182" s="67"/>
      <c r="K182" s="72"/>
      <c r="L182" s="64">
        <v>35947.525999999998</v>
      </c>
      <c r="M182" s="67"/>
      <c r="N182" s="64">
        <v>35947.525999999998</v>
      </c>
      <c r="O182" s="67"/>
      <c r="P182" s="67"/>
      <c r="Q182" s="64">
        <v>35947.525999999998</v>
      </c>
      <c r="R182" s="67"/>
      <c r="S182" s="67">
        <f t="shared" si="33"/>
        <v>99.437980454043768</v>
      </c>
    </row>
    <row r="183" spans="1:20" ht="108" x14ac:dyDescent="0.25">
      <c r="A183" s="49" t="s">
        <v>387</v>
      </c>
      <c r="B183" s="50" t="s">
        <v>397</v>
      </c>
      <c r="C183" s="51" t="s">
        <v>407</v>
      </c>
      <c r="D183" s="73">
        <v>20785.87</v>
      </c>
      <c r="E183" s="73"/>
      <c r="F183" s="74"/>
      <c r="G183" s="73">
        <v>20785.87</v>
      </c>
      <c r="H183" s="74"/>
      <c r="I183" s="73">
        <v>20583.46</v>
      </c>
      <c r="J183" s="74"/>
      <c r="K183" s="74"/>
      <c r="L183" s="73">
        <v>20583.46</v>
      </c>
      <c r="M183" s="74"/>
      <c r="N183" s="73">
        <v>20583.46</v>
      </c>
      <c r="O183" s="74"/>
      <c r="P183" s="74"/>
      <c r="Q183" s="73">
        <v>20583.46</v>
      </c>
      <c r="R183" s="74"/>
      <c r="S183" s="74" t="s">
        <v>695</v>
      </c>
      <c r="T183" s="33"/>
    </row>
    <row r="184" spans="1:20" ht="144" x14ac:dyDescent="0.25">
      <c r="A184" s="49" t="s">
        <v>388</v>
      </c>
      <c r="B184" s="50" t="s">
        <v>398</v>
      </c>
      <c r="C184" s="51" t="s">
        <v>407</v>
      </c>
      <c r="D184" s="73">
        <v>3900</v>
      </c>
      <c r="E184" s="73"/>
      <c r="F184" s="74"/>
      <c r="G184" s="73">
        <v>3900</v>
      </c>
      <c r="H184" s="74"/>
      <c r="I184" s="73">
        <v>3900</v>
      </c>
      <c r="J184" s="74"/>
      <c r="K184" s="74"/>
      <c r="L184" s="73">
        <v>3900</v>
      </c>
      <c r="M184" s="74"/>
      <c r="N184" s="73">
        <v>3900</v>
      </c>
      <c r="O184" s="74"/>
      <c r="P184" s="74"/>
      <c r="Q184" s="73">
        <v>3900</v>
      </c>
      <c r="R184" s="74"/>
      <c r="S184" s="74">
        <f t="shared" si="33"/>
        <v>100</v>
      </c>
    </row>
    <row r="185" spans="1:20" ht="48" x14ac:dyDescent="0.25">
      <c r="A185" s="49" t="s">
        <v>389</v>
      </c>
      <c r="B185" s="50" t="s">
        <v>399</v>
      </c>
      <c r="C185" s="51" t="s">
        <v>407</v>
      </c>
      <c r="D185" s="73">
        <v>9683.93</v>
      </c>
      <c r="E185" s="73"/>
      <c r="F185" s="74"/>
      <c r="G185" s="73">
        <v>9683.93</v>
      </c>
      <c r="H185" s="74"/>
      <c r="I185" s="73">
        <v>9683.93</v>
      </c>
      <c r="J185" s="74"/>
      <c r="K185" s="74"/>
      <c r="L185" s="73">
        <v>9683.93</v>
      </c>
      <c r="M185" s="74"/>
      <c r="N185" s="73">
        <v>9683.93</v>
      </c>
      <c r="O185" s="74"/>
      <c r="P185" s="74"/>
      <c r="Q185" s="73">
        <v>9683.93</v>
      </c>
      <c r="R185" s="74"/>
      <c r="S185" s="74">
        <f t="shared" si="33"/>
        <v>100</v>
      </c>
    </row>
    <row r="186" spans="1:20" ht="84" x14ac:dyDescent="0.25">
      <c r="A186" s="49" t="s">
        <v>390</v>
      </c>
      <c r="B186" s="50" t="s">
        <v>400</v>
      </c>
      <c r="C186" s="51" t="s">
        <v>370</v>
      </c>
      <c r="D186" s="73">
        <v>459.5</v>
      </c>
      <c r="E186" s="73"/>
      <c r="F186" s="74"/>
      <c r="G186" s="73">
        <v>459.5</v>
      </c>
      <c r="H186" s="74"/>
      <c r="I186" s="73">
        <v>458.74</v>
      </c>
      <c r="J186" s="74"/>
      <c r="K186" s="74"/>
      <c r="L186" s="73">
        <v>458.74</v>
      </c>
      <c r="M186" s="74"/>
      <c r="N186" s="73">
        <v>458.74</v>
      </c>
      <c r="O186" s="74"/>
      <c r="P186" s="74"/>
      <c r="Q186" s="73">
        <v>458.74</v>
      </c>
      <c r="R186" s="74"/>
      <c r="S186" s="74" t="s">
        <v>637</v>
      </c>
      <c r="T186" s="33"/>
    </row>
    <row r="187" spans="1:20" ht="48" x14ac:dyDescent="0.25">
      <c r="A187" s="49" t="s">
        <v>391</v>
      </c>
      <c r="B187" s="50" t="s">
        <v>401</v>
      </c>
      <c r="C187" s="51" t="s">
        <v>396</v>
      </c>
      <c r="D187" s="73">
        <v>81.400000000000006</v>
      </c>
      <c r="E187" s="73"/>
      <c r="F187" s="74"/>
      <c r="G187" s="73">
        <v>81.400000000000006</v>
      </c>
      <c r="H187" s="74"/>
      <c r="I187" s="73">
        <v>81.400000000000006</v>
      </c>
      <c r="J187" s="74"/>
      <c r="K187" s="74"/>
      <c r="L187" s="73">
        <v>81.400000000000006</v>
      </c>
      <c r="M187" s="74"/>
      <c r="N187" s="73">
        <v>81.400000000000006</v>
      </c>
      <c r="O187" s="74"/>
      <c r="P187" s="74"/>
      <c r="Q187" s="73">
        <v>81.400000000000006</v>
      </c>
      <c r="R187" s="74"/>
      <c r="S187" s="74">
        <f t="shared" si="33"/>
        <v>100</v>
      </c>
    </row>
    <row r="188" spans="1:20" ht="36" x14ac:dyDescent="0.25">
      <c r="A188" s="49" t="s">
        <v>392</v>
      </c>
      <c r="B188" s="50" t="s">
        <v>402</v>
      </c>
      <c r="C188" s="51" t="s">
        <v>370</v>
      </c>
      <c r="D188" s="73">
        <v>270</v>
      </c>
      <c r="E188" s="73"/>
      <c r="F188" s="74"/>
      <c r="G188" s="73">
        <v>270</v>
      </c>
      <c r="H188" s="74"/>
      <c r="I188" s="73">
        <v>270</v>
      </c>
      <c r="J188" s="74"/>
      <c r="K188" s="74"/>
      <c r="L188" s="73">
        <v>270</v>
      </c>
      <c r="M188" s="74"/>
      <c r="N188" s="73">
        <v>270</v>
      </c>
      <c r="O188" s="74"/>
      <c r="P188" s="74"/>
      <c r="Q188" s="73">
        <v>270</v>
      </c>
      <c r="R188" s="74"/>
      <c r="S188" s="74">
        <f t="shared" si="33"/>
        <v>100</v>
      </c>
    </row>
    <row r="189" spans="1:20" ht="60" x14ac:dyDescent="0.25">
      <c r="A189" s="49" t="s">
        <v>393</v>
      </c>
      <c r="B189" s="50" t="s">
        <v>403</v>
      </c>
      <c r="C189" s="51" t="s">
        <v>370</v>
      </c>
      <c r="D189" s="73">
        <v>170</v>
      </c>
      <c r="E189" s="73"/>
      <c r="F189" s="74"/>
      <c r="G189" s="73">
        <v>170</v>
      </c>
      <c r="H189" s="74"/>
      <c r="I189" s="73">
        <v>170</v>
      </c>
      <c r="J189" s="74"/>
      <c r="K189" s="74"/>
      <c r="L189" s="73">
        <v>170</v>
      </c>
      <c r="M189" s="74"/>
      <c r="N189" s="73">
        <v>170</v>
      </c>
      <c r="O189" s="74"/>
      <c r="P189" s="74"/>
      <c r="Q189" s="73">
        <v>170</v>
      </c>
      <c r="R189" s="74"/>
      <c r="S189" s="74">
        <f t="shared" si="33"/>
        <v>100</v>
      </c>
    </row>
    <row r="190" spans="1:20" ht="48" x14ac:dyDescent="0.25">
      <c r="A190" s="49" t="s">
        <v>394</v>
      </c>
      <c r="B190" s="50" t="s">
        <v>404</v>
      </c>
      <c r="C190" s="51" t="s">
        <v>370</v>
      </c>
      <c r="D190" s="73">
        <v>800</v>
      </c>
      <c r="E190" s="73"/>
      <c r="F190" s="74"/>
      <c r="G190" s="73">
        <v>800</v>
      </c>
      <c r="H190" s="74"/>
      <c r="I190" s="73">
        <v>800</v>
      </c>
      <c r="J190" s="74"/>
      <c r="K190" s="74"/>
      <c r="L190" s="73">
        <v>800</v>
      </c>
      <c r="M190" s="74"/>
      <c r="N190" s="73">
        <v>800</v>
      </c>
      <c r="O190" s="74"/>
      <c r="P190" s="74"/>
      <c r="Q190" s="73">
        <v>800</v>
      </c>
      <c r="R190" s="74"/>
      <c r="S190" s="74">
        <f t="shared" si="33"/>
        <v>100</v>
      </c>
    </row>
    <row r="191" spans="1:20" ht="43.5" customHeight="1" x14ac:dyDescent="0.25">
      <c r="A191" s="70" t="s">
        <v>27</v>
      </c>
      <c r="B191" s="57" t="s">
        <v>72</v>
      </c>
      <c r="C191" s="71" t="s">
        <v>370</v>
      </c>
      <c r="D191" s="59">
        <v>1051</v>
      </c>
      <c r="E191" s="60"/>
      <c r="F191" s="62"/>
      <c r="G191" s="59">
        <v>1051</v>
      </c>
      <c r="H191" s="62"/>
      <c r="I191" s="59">
        <v>1051</v>
      </c>
      <c r="J191" s="62"/>
      <c r="K191" s="62"/>
      <c r="L191" s="59">
        <v>1051</v>
      </c>
      <c r="M191" s="62"/>
      <c r="N191" s="59">
        <v>1051</v>
      </c>
      <c r="O191" s="62"/>
      <c r="P191" s="62"/>
      <c r="Q191" s="59">
        <v>1051</v>
      </c>
      <c r="R191" s="62"/>
      <c r="S191" s="62">
        <f t="shared" si="33"/>
        <v>100</v>
      </c>
    </row>
    <row r="192" spans="1:20" ht="28.5" customHeight="1" x14ac:dyDescent="0.25">
      <c r="A192" s="42" t="s">
        <v>406</v>
      </c>
      <c r="B192" s="43" t="s">
        <v>405</v>
      </c>
      <c r="C192" s="1" t="s">
        <v>370</v>
      </c>
      <c r="D192" s="64">
        <v>1051</v>
      </c>
      <c r="E192" s="65"/>
      <c r="F192" s="67"/>
      <c r="G192" s="64">
        <v>1051</v>
      </c>
      <c r="H192" s="67"/>
      <c r="I192" s="64">
        <v>1051</v>
      </c>
      <c r="J192" s="67"/>
      <c r="K192" s="67"/>
      <c r="L192" s="64">
        <v>1051</v>
      </c>
      <c r="M192" s="67"/>
      <c r="N192" s="64">
        <v>1051</v>
      </c>
      <c r="O192" s="67"/>
      <c r="P192" s="67"/>
      <c r="Q192" s="64">
        <v>1051</v>
      </c>
      <c r="R192" s="67"/>
      <c r="S192" s="67">
        <f t="shared" si="33"/>
        <v>100</v>
      </c>
    </row>
    <row r="193" spans="1:21" ht="61.5" customHeight="1" x14ac:dyDescent="0.25">
      <c r="A193" s="49" t="s">
        <v>411</v>
      </c>
      <c r="B193" s="50" t="s">
        <v>408</v>
      </c>
      <c r="C193" s="51" t="s">
        <v>370</v>
      </c>
      <c r="D193" s="73">
        <v>140</v>
      </c>
      <c r="E193" s="75"/>
      <c r="F193" s="74"/>
      <c r="G193" s="73">
        <v>140</v>
      </c>
      <c r="H193" s="74"/>
      <c r="I193" s="73">
        <v>140</v>
      </c>
      <c r="J193" s="74"/>
      <c r="K193" s="74"/>
      <c r="L193" s="73">
        <v>140</v>
      </c>
      <c r="M193" s="74"/>
      <c r="N193" s="73">
        <v>140</v>
      </c>
      <c r="O193" s="74"/>
      <c r="P193" s="74"/>
      <c r="Q193" s="73">
        <v>140</v>
      </c>
      <c r="R193" s="74"/>
      <c r="S193" s="74">
        <f t="shared" si="33"/>
        <v>100</v>
      </c>
    </row>
    <row r="194" spans="1:21" ht="61.5" customHeight="1" x14ac:dyDescent="0.25">
      <c r="A194" s="49" t="s">
        <v>412</v>
      </c>
      <c r="B194" s="50" t="s">
        <v>409</v>
      </c>
      <c r="C194" s="51" t="s">
        <v>370</v>
      </c>
      <c r="D194" s="73">
        <v>750</v>
      </c>
      <c r="E194" s="75"/>
      <c r="F194" s="74"/>
      <c r="G194" s="73">
        <v>750</v>
      </c>
      <c r="H194" s="74"/>
      <c r="I194" s="73">
        <v>750</v>
      </c>
      <c r="J194" s="74"/>
      <c r="K194" s="74"/>
      <c r="L194" s="73">
        <v>750</v>
      </c>
      <c r="M194" s="74"/>
      <c r="N194" s="73">
        <v>750</v>
      </c>
      <c r="O194" s="74"/>
      <c r="P194" s="74"/>
      <c r="Q194" s="73">
        <v>750</v>
      </c>
      <c r="R194" s="74"/>
      <c r="S194" s="74">
        <f t="shared" si="33"/>
        <v>100</v>
      </c>
    </row>
    <row r="195" spans="1:21" ht="48" customHeight="1" x14ac:dyDescent="0.25">
      <c r="A195" s="49" t="s">
        <v>413</v>
      </c>
      <c r="B195" s="50" t="s">
        <v>410</v>
      </c>
      <c r="C195" s="51" t="s">
        <v>370</v>
      </c>
      <c r="D195" s="73">
        <v>161</v>
      </c>
      <c r="E195" s="75"/>
      <c r="F195" s="74"/>
      <c r="G195" s="73">
        <v>161</v>
      </c>
      <c r="H195" s="74"/>
      <c r="I195" s="73">
        <v>161</v>
      </c>
      <c r="J195" s="74"/>
      <c r="K195" s="74"/>
      <c r="L195" s="73">
        <v>161</v>
      </c>
      <c r="M195" s="74"/>
      <c r="N195" s="73">
        <v>161</v>
      </c>
      <c r="O195" s="74"/>
      <c r="P195" s="74"/>
      <c r="Q195" s="73">
        <v>161</v>
      </c>
      <c r="R195" s="74"/>
      <c r="S195" s="74">
        <f t="shared" si="33"/>
        <v>100</v>
      </c>
    </row>
    <row r="196" spans="1:21" ht="48" customHeight="1" x14ac:dyDescent="0.25">
      <c r="A196" s="70" t="s">
        <v>28</v>
      </c>
      <c r="B196" s="57" t="s">
        <v>73</v>
      </c>
      <c r="C196" s="71" t="s">
        <v>396</v>
      </c>
      <c r="D196" s="59">
        <v>285</v>
      </c>
      <c r="E196" s="60"/>
      <c r="F196" s="62"/>
      <c r="G196" s="59">
        <v>285</v>
      </c>
      <c r="H196" s="62"/>
      <c r="I196" s="59">
        <v>285</v>
      </c>
      <c r="J196" s="62"/>
      <c r="K196" s="62"/>
      <c r="L196" s="59">
        <v>285</v>
      </c>
      <c r="M196" s="62"/>
      <c r="N196" s="59">
        <v>285</v>
      </c>
      <c r="O196" s="62"/>
      <c r="P196" s="62"/>
      <c r="Q196" s="59">
        <v>285</v>
      </c>
      <c r="R196" s="62"/>
      <c r="S196" s="62">
        <f t="shared" si="33"/>
        <v>100</v>
      </c>
    </row>
    <row r="197" spans="1:21" ht="39" customHeight="1" x14ac:dyDescent="0.25">
      <c r="A197" s="42" t="s">
        <v>416</v>
      </c>
      <c r="B197" s="43" t="s">
        <v>414</v>
      </c>
      <c r="C197" s="1" t="s">
        <v>396</v>
      </c>
      <c r="D197" s="64">
        <v>285</v>
      </c>
      <c r="E197" s="65"/>
      <c r="F197" s="67"/>
      <c r="G197" s="64">
        <v>285</v>
      </c>
      <c r="H197" s="67"/>
      <c r="I197" s="64">
        <v>285</v>
      </c>
      <c r="J197" s="67"/>
      <c r="K197" s="68"/>
      <c r="L197" s="64">
        <v>285</v>
      </c>
      <c r="M197" s="67"/>
      <c r="N197" s="64">
        <v>285</v>
      </c>
      <c r="O197" s="67"/>
      <c r="P197" s="68"/>
      <c r="Q197" s="64">
        <v>285</v>
      </c>
      <c r="R197" s="67"/>
      <c r="S197" s="67">
        <f t="shared" si="33"/>
        <v>100</v>
      </c>
    </row>
    <row r="198" spans="1:21" ht="216.75" customHeight="1" x14ac:dyDescent="0.25">
      <c r="A198" s="42" t="s">
        <v>417</v>
      </c>
      <c r="B198" s="50" t="s">
        <v>440</v>
      </c>
      <c r="C198" s="51" t="s">
        <v>407</v>
      </c>
      <c r="D198" s="64">
        <v>140</v>
      </c>
      <c r="E198" s="65"/>
      <c r="F198" s="67"/>
      <c r="G198" s="64">
        <v>140</v>
      </c>
      <c r="H198" s="67"/>
      <c r="I198" s="64">
        <v>140</v>
      </c>
      <c r="J198" s="67"/>
      <c r="K198" s="68"/>
      <c r="L198" s="64">
        <v>140</v>
      </c>
      <c r="M198" s="67"/>
      <c r="N198" s="64">
        <v>140</v>
      </c>
      <c r="O198" s="67"/>
      <c r="P198" s="68"/>
      <c r="Q198" s="64">
        <v>140</v>
      </c>
      <c r="R198" s="67"/>
      <c r="S198" s="74">
        <f t="shared" si="33"/>
        <v>100</v>
      </c>
    </row>
    <row r="199" spans="1:21" ht="75" customHeight="1" x14ac:dyDescent="0.25">
      <c r="A199" s="42" t="s">
        <v>418</v>
      </c>
      <c r="B199" s="50" t="s">
        <v>415</v>
      </c>
      <c r="C199" s="51" t="s">
        <v>407</v>
      </c>
      <c r="D199" s="64">
        <v>145</v>
      </c>
      <c r="E199" s="65"/>
      <c r="F199" s="67"/>
      <c r="G199" s="64">
        <v>145</v>
      </c>
      <c r="H199" s="67"/>
      <c r="I199" s="64">
        <v>145</v>
      </c>
      <c r="J199" s="67"/>
      <c r="K199" s="68"/>
      <c r="L199" s="64">
        <v>145</v>
      </c>
      <c r="M199" s="67"/>
      <c r="N199" s="64">
        <v>145</v>
      </c>
      <c r="O199" s="67"/>
      <c r="P199" s="68"/>
      <c r="Q199" s="64">
        <v>145</v>
      </c>
      <c r="R199" s="67"/>
      <c r="S199" s="74">
        <f t="shared" si="33"/>
        <v>100</v>
      </c>
    </row>
    <row r="200" spans="1:21" ht="72" x14ac:dyDescent="0.25">
      <c r="A200" s="70" t="s">
        <v>29</v>
      </c>
      <c r="B200" s="57" t="s">
        <v>74</v>
      </c>
      <c r="C200" s="71" t="s">
        <v>396</v>
      </c>
      <c r="D200" s="59">
        <f>F200+G200</f>
        <v>28086.190000000002</v>
      </c>
      <c r="E200" s="60"/>
      <c r="F200" s="59">
        <f>F206</f>
        <v>2789.98</v>
      </c>
      <c r="G200" s="60">
        <f>G201+G205+G207+G208+G209+G210</f>
        <v>25296.210000000003</v>
      </c>
      <c r="H200" s="62"/>
      <c r="I200" s="59">
        <v>23758.73</v>
      </c>
      <c r="J200" s="62"/>
      <c r="K200" s="59">
        <v>2789.98</v>
      </c>
      <c r="L200" s="62">
        <f>L201+L205+L206+L207+L208+L209+L210</f>
        <v>20968.749</v>
      </c>
      <c r="M200" s="62"/>
      <c r="N200" s="59">
        <v>23758.73</v>
      </c>
      <c r="O200" s="62"/>
      <c r="P200" s="59">
        <v>2789.98</v>
      </c>
      <c r="Q200" s="62">
        <f>Q201+Q205+Q206+Q207+Q208+Q209+Q210</f>
        <v>20968.749</v>
      </c>
      <c r="R200" s="62"/>
      <c r="S200" s="62">
        <f t="shared" si="33"/>
        <v>84.592214180705881</v>
      </c>
    </row>
    <row r="201" spans="1:21" ht="48" x14ac:dyDescent="0.25">
      <c r="A201" s="42" t="s">
        <v>420</v>
      </c>
      <c r="B201" s="43" t="s">
        <v>419</v>
      </c>
      <c r="C201" s="1" t="s">
        <v>396</v>
      </c>
      <c r="D201" s="64">
        <f>E201+F201+G201</f>
        <v>18290.27</v>
      </c>
      <c r="E201" s="65"/>
      <c r="F201" s="64"/>
      <c r="G201" s="64">
        <f>G202+G203+G204</f>
        <v>18290.27</v>
      </c>
      <c r="H201" s="67"/>
      <c r="I201" s="64">
        <v>17891.25</v>
      </c>
      <c r="J201" s="67"/>
      <c r="K201" s="76"/>
      <c r="L201" s="64">
        <v>17891.25</v>
      </c>
      <c r="M201" s="67"/>
      <c r="N201" s="64">
        <v>17891.25</v>
      </c>
      <c r="O201" s="67"/>
      <c r="P201" s="76"/>
      <c r="Q201" s="64">
        <v>17891.25</v>
      </c>
      <c r="R201" s="67"/>
      <c r="S201" s="67">
        <f t="shared" si="33"/>
        <v>97.818402899465113</v>
      </c>
    </row>
    <row r="202" spans="1:21" ht="86.25" customHeight="1" x14ac:dyDescent="0.25">
      <c r="A202" s="49" t="s">
        <v>421</v>
      </c>
      <c r="B202" s="50" t="s">
        <v>434</v>
      </c>
      <c r="C202" s="51" t="s">
        <v>407</v>
      </c>
      <c r="D202" s="64">
        <f t="shared" ref="D202:D210" si="34">E202+F202+G202</f>
        <v>3044.56</v>
      </c>
      <c r="E202" s="75"/>
      <c r="F202" s="73"/>
      <c r="G202" s="73">
        <v>3044.56</v>
      </c>
      <c r="H202" s="74"/>
      <c r="I202" s="73">
        <v>2645.6</v>
      </c>
      <c r="J202" s="74"/>
      <c r="K202" s="77"/>
      <c r="L202" s="73">
        <v>2645.6</v>
      </c>
      <c r="M202" s="74"/>
      <c r="N202" s="73">
        <v>2645.6</v>
      </c>
      <c r="O202" s="74"/>
      <c r="P202" s="77"/>
      <c r="Q202" s="73">
        <v>2645.6</v>
      </c>
      <c r="R202" s="74"/>
      <c r="S202" s="74" t="s">
        <v>641</v>
      </c>
      <c r="T202" s="35"/>
      <c r="U202" s="34"/>
    </row>
    <row r="203" spans="1:21" ht="36" x14ac:dyDescent="0.25">
      <c r="A203" s="49" t="s">
        <v>422</v>
      </c>
      <c r="B203" s="50" t="s">
        <v>424</v>
      </c>
      <c r="C203" s="51" t="s">
        <v>370</v>
      </c>
      <c r="D203" s="64">
        <f t="shared" si="34"/>
        <v>300</v>
      </c>
      <c r="E203" s="75"/>
      <c r="F203" s="73"/>
      <c r="G203" s="75">
        <v>300</v>
      </c>
      <c r="H203" s="74"/>
      <c r="I203" s="73">
        <v>300</v>
      </c>
      <c r="J203" s="74"/>
      <c r="K203" s="77"/>
      <c r="L203" s="74">
        <v>300</v>
      </c>
      <c r="M203" s="74"/>
      <c r="N203" s="73">
        <v>300</v>
      </c>
      <c r="O203" s="74"/>
      <c r="P203" s="77"/>
      <c r="Q203" s="74">
        <v>300</v>
      </c>
      <c r="R203" s="74"/>
      <c r="S203" s="74">
        <f t="shared" si="33"/>
        <v>100</v>
      </c>
      <c r="T203" s="34"/>
      <c r="U203" s="34"/>
    </row>
    <row r="204" spans="1:21" ht="36" x14ac:dyDescent="0.25">
      <c r="A204" s="49" t="s">
        <v>423</v>
      </c>
      <c r="B204" s="50" t="s">
        <v>425</v>
      </c>
      <c r="C204" s="51" t="s">
        <v>370</v>
      </c>
      <c r="D204" s="64">
        <f t="shared" si="34"/>
        <v>14945.71</v>
      </c>
      <c r="E204" s="75"/>
      <c r="F204" s="73"/>
      <c r="G204" s="73">
        <v>14945.71</v>
      </c>
      <c r="H204" s="74"/>
      <c r="I204" s="73">
        <v>14945.71</v>
      </c>
      <c r="J204" s="74"/>
      <c r="K204" s="77"/>
      <c r="L204" s="73">
        <v>14945.71</v>
      </c>
      <c r="M204" s="74"/>
      <c r="N204" s="73">
        <v>14945.71</v>
      </c>
      <c r="O204" s="74"/>
      <c r="P204" s="77"/>
      <c r="Q204" s="73">
        <v>14945.71</v>
      </c>
      <c r="R204" s="74"/>
      <c r="S204" s="74">
        <f t="shared" si="33"/>
        <v>100</v>
      </c>
      <c r="T204" s="34"/>
      <c r="U204" s="34"/>
    </row>
    <row r="205" spans="1:21" ht="48" x14ac:dyDescent="0.25">
      <c r="A205" s="42" t="s">
        <v>428</v>
      </c>
      <c r="B205" s="43" t="s">
        <v>426</v>
      </c>
      <c r="C205" s="1" t="s">
        <v>320</v>
      </c>
      <c r="D205" s="64">
        <f t="shared" si="34"/>
        <v>5127.99</v>
      </c>
      <c r="E205" s="65"/>
      <c r="F205" s="64"/>
      <c r="G205" s="65">
        <v>5127.99</v>
      </c>
      <c r="H205" s="67"/>
      <c r="I205" s="64">
        <v>1199.56</v>
      </c>
      <c r="J205" s="67"/>
      <c r="K205" s="76"/>
      <c r="L205" s="64">
        <v>1199.56</v>
      </c>
      <c r="M205" s="67"/>
      <c r="N205" s="64">
        <v>1199.56</v>
      </c>
      <c r="O205" s="67"/>
      <c r="P205" s="76"/>
      <c r="Q205" s="64">
        <v>1199.56</v>
      </c>
      <c r="R205" s="67"/>
      <c r="S205" s="67" t="s">
        <v>638</v>
      </c>
      <c r="T205" s="34"/>
      <c r="U205" s="34"/>
    </row>
    <row r="206" spans="1:21" ht="36" x14ac:dyDescent="0.25">
      <c r="A206" s="42" t="s">
        <v>429</v>
      </c>
      <c r="B206" s="43" t="s">
        <v>427</v>
      </c>
      <c r="C206" s="1" t="s">
        <v>407</v>
      </c>
      <c r="D206" s="64">
        <f t="shared" si="34"/>
        <v>2789.98</v>
      </c>
      <c r="E206" s="65"/>
      <c r="F206" s="64">
        <v>2789.98</v>
      </c>
      <c r="G206" s="65">
        <v>0</v>
      </c>
      <c r="H206" s="67"/>
      <c r="I206" s="64">
        <v>2789.9780000000001</v>
      </c>
      <c r="J206" s="67"/>
      <c r="K206" s="64">
        <v>2789.9780000000001</v>
      </c>
      <c r="L206" s="67">
        <v>0</v>
      </c>
      <c r="M206" s="67"/>
      <c r="N206" s="64">
        <v>2789.9780000000001</v>
      </c>
      <c r="O206" s="67"/>
      <c r="P206" s="64">
        <v>2789.9780000000001</v>
      </c>
      <c r="Q206" s="67">
        <v>0</v>
      </c>
      <c r="R206" s="67"/>
      <c r="S206" s="67">
        <f t="shared" si="33"/>
        <v>99.999928314898312</v>
      </c>
    </row>
    <row r="207" spans="1:21" ht="39" customHeight="1" x14ac:dyDescent="0.25">
      <c r="A207" s="42" t="s">
        <v>430</v>
      </c>
      <c r="B207" s="43" t="s">
        <v>435</v>
      </c>
      <c r="C207" s="1" t="s">
        <v>407</v>
      </c>
      <c r="D207" s="64">
        <f t="shared" si="34"/>
        <v>431.61</v>
      </c>
      <c r="E207" s="65"/>
      <c r="F207" s="64"/>
      <c r="G207" s="65">
        <v>431.61</v>
      </c>
      <c r="H207" s="67"/>
      <c r="I207" s="64">
        <v>431.6</v>
      </c>
      <c r="J207" s="67"/>
      <c r="K207" s="76"/>
      <c r="L207" s="64">
        <v>431.6</v>
      </c>
      <c r="M207" s="67"/>
      <c r="N207" s="64">
        <v>431.6</v>
      </c>
      <c r="O207" s="67"/>
      <c r="P207" s="76"/>
      <c r="Q207" s="64">
        <v>431.6</v>
      </c>
      <c r="R207" s="67"/>
      <c r="S207" s="67">
        <f t="shared" si="33"/>
        <v>99.997683093533524</v>
      </c>
    </row>
    <row r="208" spans="1:21" ht="48" x14ac:dyDescent="0.25">
      <c r="A208" s="42" t="s">
        <v>431</v>
      </c>
      <c r="B208" s="43" t="s">
        <v>436</v>
      </c>
      <c r="C208" s="1" t="s">
        <v>407</v>
      </c>
      <c r="D208" s="64">
        <f t="shared" si="34"/>
        <v>377.84</v>
      </c>
      <c r="E208" s="65"/>
      <c r="F208" s="64"/>
      <c r="G208" s="65">
        <v>377.84</v>
      </c>
      <c r="H208" s="67"/>
      <c r="I208" s="64">
        <v>377.84</v>
      </c>
      <c r="J208" s="67"/>
      <c r="K208" s="76"/>
      <c r="L208" s="64">
        <v>377.84</v>
      </c>
      <c r="M208" s="67"/>
      <c r="N208" s="64">
        <v>377.84</v>
      </c>
      <c r="O208" s="67"/>
      <c r="P208" s="76"/>
      <c r="Q208" s="64">
        <v>377.84</v>
      </c>
      <c r="R208" s="67"/>
      <c r="S208" s="67">
        <f t="shared" si="33"/>
        <v>100</v>
      </c>
    </row>
    <row r="209" spans="1:21" ht="36" x14ac:dyDescent="0.25">
      <c r="A209" s="42" t="s">
        <v>432</v>
      </c>
      <c r="B209" s="43" t="s">
        <v>437</v>
      </c>
      <c r="C209" s="1" t="s">
        <v>407</v>
      </c>
      <c r="D209" s="64">
        <f t="shared" si="34"/>
        <v>868.5</v>
      </c>
      <c r="E209" s="65"/>
      <c r="F209" s="64"/>
      <c r="G209" s="65">
        <v>868.5</v>
      </c>
      <c r="H209" s="67"/>
      <c r="I209" s="64">
        <v>868.49900000000002</v>
      </c>
      <c r="J209" s="67"/>
      <c r="K209" s="76"/>
      <c r="L209" s="64">
        <v>868.49900000000002</v>
      </c>
      <c r="M209" s="67"/>
      <c r="N209" s="64">
        <v>868.49900000000002</v>
      </c>
      <c r="O209" s="67"/>
      <c r="P209" s="76"/>
      <c r="Q209" s="64">
        <v>868.49900000000002</v>
      </c>
      <c r="R209" s="67"/>
      <c r="S209" s="67">
        <f t="shared" si="33"/>
        <v>99.999884858952214</v>
      </c>
    </row>
    <row r="210" spans="1:21" ht="48" x14ac:dyDescent="0.25">
      <c r="A210" s="42" t="s">
        <v>433</v>
      </c>
      <c r="B210" s="43" t="s">
        <v>438</v>
      </c>
      <c r="C210" s="1" t="s">
        <v>407</v>
      </c>
      <c r="D210" s="64">
        <f t="shared" si="34"/>
        <v>200</v>
      </c>
      <c r="E210" s="65"/>
      <c r="F210" s="64"/>
      <c r="G210" s="65">
        <v>200</v>
      </c>
      <c r="H210" s="67"/>
      <c r="I210" s="64">
        <v>200</v>
      </c>
      <c r="J210" s="67"/>
      <c r="K210" s="76"/>
      <c r="L210" s="67">
        <v>200</v>
      </c>
      <c r="M210" s="67"/>
      <c r="N210" s="64">
        <v>200</v>
      </c>
      <c r="O210" s="67"/>
      <c r="P210" s="76"/>
      <c r="Q210" s="67">
        <v>200</v>
      </c>
      <c r="R210" s="67"/>
      <c r="S210" s="67">
        <f t="shared" si="33"/>
        <v>100</v>
      </c>
    </row>
    <row r="211" spans="1:21" ht="90" customHeight="1" x14ac:dyDescent="0.25">
      <c r="A211" s="20">
        <v>9</v>
      </c>
      <c r="B211" s="14" t="s">
        <v>75</v>
      </c>
      <c r="C211" s="9" t="s">
        <v>18</v>
      </c>
      <c r="D211" s="24">
        <v>39469.620000000003</v>
      </c>
      <c r="E211" s="27"/>
      <c r="F211" s="25"/>
      <c r="G211" s="24">
        <v>39469.620000000003</v>
      </c>
      <c r="H211" s="25"/>
      <c r="I211" s="24">
        <v>39393.440000000002</v>
      </c>
      <c r="J211" s="25"/>
      <c r="K211" s="25"/>
      <c r="L211" s="24">
        <v>39393.440000000002</v>
      </c>
      <c r="M211" s="25"/>
      <c r="N211" s="24">
        <v>39393.440000000002</v>
      </c>
      <c r="O211" s="25"/>
      <c r="P211" s="25"/>
      <c r="Q211" s="24">
        <v>39393.440000000002</v>
      </c>
      <c r="R211" s="25"/>
      <c r="S211" s="25">
        <f>N211/D211*100</f>
        <v>99.80699079443886</v>
      </c>
      <c r="T211" s="33"/>
    </row>
    <row r="212" spans="1:21" ht="71.25" customHeight="1" x14ac:dyDescent="0.25">
      <c r="A212" s="70" t="s">
        <v>76</v>
      </c>
      <c r="B212" s="57" t="s">
        <v>77</v>
      </c>
      <c r="C212" s="71" t="s">
        <v>18</v>
      </c>
      <c r="D212" s="59">
        <v>24481.29</v>
      </c>
      <c r="E212" s="60"/>
      <c r="F212" s="60"/>
      <c r="G212" s="59">
        <v>24481.29</v>
      </c>
      <c r="H212" s="61"/>
      <c r="I212" s="59">
        <v>24481.29</v>
      </c>
      <c r="J212" s="62"/>
      <c r="K212" s="62"/>
      <c r="L212" s="59">
        <v>24481.29</v>
      </c>
      <c r="M212" s="62"/>
      <c r="N212" s="59">
        <v>24481.29</v>
      </c>
      <c r="O212" s="62"/>
      <c r="P212" s="62"/>
      <c r="Q212" s="59">
        <v>24481.29</v>
      </c>
      <c r="R212" s="62"/>
      <c r="S212" s="62">
        <f>N212/D212*100</f>
        <v>100</v>
      </c>
    </row>
    <row r="213" spans="1:21" ht="72" customHeight="1" x14ac:dyDescent="0.25">
      <c r="A213" s="42" t="s">
        <v>443</v>
      </c>
      <c r="B213" s="43" t="s">
        <v>441</v>
      </c>
      <c r="C213" s="1" t="s">
        <v>18</v>
      </c>
      <c r="D213" s="64">
        <v>23504.36</v>
      </c>
      <c r="E213" s="65"/>
      <c r="F213" s="65"/>
      <c r="G213" s="64">
        <v>23504.36</v>
      </c>
      <c r="H213" s="66"/>
      <c r="I213" s="64">
        <v>23504.36</v>
      </c>
      <c r="J213" s="67"/>
      <c r="K213" s="67"/>
      <c r="L213" s="64">
        <v>23504.36</v>
      </c>
      <c r="M213" s="67"/>
      <c r="N213" s="64">
        <v>23504.36</v>
      </c>
      <c r="O213" s="67"/>
      <c r="P213" s="67"/>
      <c r="Q213" s="64">
        <v>23504.36</v>
      </c>
      <c r="R213" s="67"/>
      <c r="S213" s="67">
        <f t="shared" ref="S213:S221" si="35">N213/D213*100</f>
        <v>100</v>
      </c>
    </row>
    <row r="214" spans="1:21" ht="78" customHeight="1" x14ac:dyDescent="0.25">
      <c r="A214" s="42" t="s">
        <v>444</v>
      </c>
      <c r="B214" s="43" t="s">
        <v>442</v>
      </c>
      <c r="C214" s="1" t="s">
        <v>18</v>
      </c>
      <c r="D214" s="64">
        <v>976.93</v>
      </c>
      <c r="E214" s="65"/>
      <c r="F214" s="65"/>
      <c r="G214" s="64">
        <v>976.93</v>
      </c>
      <c r="H214" s="66"/>
      <c r="I214" s="64">
        <v>976.93</v>
      </c>
      <c r="J214" s="67"/>
      <c r="K214" s="67"/>
      <c r="L214" s="64">
        <v>976.93</v>
      </c>
      <c r="M214" s="67"/>
      <c r="N214" s="64">
        <v>976.93</v>
      </c>
      <c r="O214" s="67"/>
      <c r="P214" s="67"/>
      <c r="Q214" s="64">
        <v>976.93</v>
      </c>
      <c r="R214" s="67"/>
      <c r="S214" s="67">
        <f t="shared" si="35"/>
        <v>100</v>
      </c>
    </row>
    <row r="215" spans="1:21" ht="114" customHeight="1" x14ac:dyDescent="0.25">
      <c r="A215" s="70" t="s">
        <v>78</v>
      </c>
      <c r="B215" s="57" t="s">
        <v>79</v>
      </c>
      <c r="C215" s="71" t="s">
        <v>452</v>
      </c>
      <c r="D215" s="59">
        <v>14988.33</v>
      </c>
      <c r="E215" s="60"/>
      <c r="F215" s="60"/>
      <c r="G215" s="59">
        <v>14988.33</v>
      </c>
      <c r="H215" s="61"/>
      <c r="I215" s="59">
        <v>14912.151</v>
      </c>
      <c r="J215" s="62"/>
      <c r="K215" s="62"/>
      <c r="L215" s="59">
        <v>14912.151</v>
      </c>
      <c r="M215" s="62"/>
      <c r="N215" s="59">
        <v>14912.151</v>
      </c>
      <c r="O215" s="62"/>
      <c r="P215" s="62"/>
      <c r="Q215" s="59">
        <v>14912.151</v>
      </c>
      <c r="R215" s="62"/>
      <c r="S215" s="62">
        <f t="shared" si="35"/>
        <v>99.491744577281125</v>
      </c>
    </row>
    <row r="216" spans="1:21" ht="111.75" customHeight="1" x14ac:dyDescent="0.25">
      <c r="A216" s="42" t="s">
        <v>453</v>
      </c>
      <c r="B216" s="43" t="s">
        <v>445</v>
      </c>
      <c r="C216" s="1" t="s">
        <v>18</v>
      </c>
      <c r="D216" s="64">
        <v>675</v>
      </c>
      <c r="E216" s="65"/>
      <c r="F216" s="65"/>
      <c r="G216" s="64">
        <v>675</v>
      </c>
      <c r="H216" s="66"/>
      <c r="I216" s="64">
        <v>673.62400000000002</v>
      </c>
      <c r="J216" s="67"/>
      <c r="K216" s="67"/>
      <c r="L216" s="64">
        <v>673.62</v>
      </c>
      <c r="M216" s="67"/>
      <c r="N216" s="64">
        <v>673.62</v>
      </c>
      <c r="O216" s="67"/>
      <c r="P216" s="67"/>
      <c r="Q216" s="64">
        <v>673.62</v>
      </c>
      <c r="R216" s="67"/>
      <c r="S216" s="67" t="s">
        <v>642</v>
      </c>
      <c r="U216" s="33"/>
    </row>
    <row r="217" spans="1:21" ht="123.75" customHeight="1" x14ac:dyDescent="0.25">
      <c r="A217" s="42" t="s">
        <v>454</v>
      </c>
      <c r="B217" s="43" t="s">
        <v>446</v>
      </c>
      <c r="C217" s="1" t="s">
        <v>18</v>
      </c>
      <c r="D217" s="64">
        <v>6350.1</v>
      </c>
      <c r="E217" s="65"/>
      <c r="F217" s="65"/>
      <c r="G217" s="64">
        <v>6350.1</v>
      </c>
      <c r="H217" s="66"/>
      <c r="I217" s="64">
        <v>6275.2969999999996</v>
      </c>
      <c r="J217" s="67"/>
      <c r="K217" s="67"/>
      <c r="L217" s="64">
        <v>6275.2969999999996</v>
      </c>
      <c r="M217" s="67"/>
      <c r="N217" s="64">
        <v>6275.2969999999996</v>
      </c>
      <c r="O217" s="67"/>
      <c r="P217" s="67"/>
      <c r="Q217" s="64">
        <v>6275.2969999999996</v>
      </c>
      <c r="R217" s="67"/>
      <c r="S217" s="67" t="s">
        <v>643</v>
      </c>
      <c r="T217" s="33"/>
    </row>
    <row r="218" spans="1:21" ht="66" customHeight="1" x14ac:dyDescent="0.25">
      <c r="A218" s="42" t="s">
        <v>455</v>
      </c>
      <c r="B218" s="43" t="s">
        <v>447</v>
      </c>
      <c r="C218" s="1" t="s">
        <v>18</v>
      </c>
      <c r="D218" s="64">
        <v>440</v>
      </c>
      <c r="E218" s="65"/>
      <c r="F218" s="65"/>
      <c r="G218" s="64">
        <v>440</v>
      </c>
      <c r="H218" s="66"/>
      <c r="I218" s="64">
        <v>440</v>
      </c>
      <c r="J218" s="67"/>
      <c r="K218" s="67"/>
      <c r="L218" s="64">
        <v>440</v>
      </c>
      <c r="M218" s="67"/>
      <c r="N218" s="64">
        <v>440</v>
      </c>
      <c r="O218" s="67"/>
      <c r="P218" s="67"/>
      <c r="Q218" s="64">
        <v>440</v>
      </c>
      <c r="R218" s="67"/>
      <c r="S218" s="67">
        <f t="shared" si="35"/>
        <v>100</v>
      </c>
    </row>
    <row r="219" spans="1:21" ht="66" customHeight="1" x14ac:dyDescent="0.25">
      <c r="A219" s="42" t="s">
        <v>456</v>
      </c>
      <c r="B219" s="43" t="s">
        <v>448</v>
      </c>
      <c r="C219" s="1" t="s">
        <v>18</v>
      </c>
      <c r="D219" s="64">
        <v>672</v>
      </c>
      <c r="E219" s="65"/>
      <c r="F219" s="65"/>
      <c r="G219" s="64">
        <v>672</v>
      </c>
      <c r="H219" s="66"/>
      <c r="I219" s="64">
        <v>672</v>
      </c>
      <c r="J219" s="67"/>
      <c r="K219" s="67"/>
      <c r="L219" s="64">
        <v>672</v>
      </c>
      <c r="M219" s="67"/>
      <c r="N219" s="64">
        <v>672</v>
      </c>
      <c r="O219" s="67"/>
      <c r="P219" s="67"/>
      <c r="Q219" s="64">
        <v>672</v>
      </c>
      <c r="R219" s="67"/>
      <c r="S219" s="67">
        <f t="shared" si="35"/>
        <v>100</v>
      </c>
    </row>
    <row r="220" spans="1:21" ht="64.5" customHeight="1" x14ac:dyDescent="0.25">
      <c r="A220" s="42" t="s">
        <v>457</v>
      </c>
      <c r="B220" s="43" t="s">
        <v>449</v>
      </c>
      <c r="C220" s="1" t="s">
        <v>18</v>
      </c>
      <c r="D220" s="64">
        <v>4555.9799999999996</v>
      </c>
      <c r="E220" s="65"/>
      <c r="F220" s="65"/>
      <c r="G220" s="64">
        <v>4555.9799999999996</v>
      </c>
      <c r="H220" s="66"/>
      <c r="I220" s="64">
        <v>4555.9799999999996</v>
      </c>
      <c r="J220" s="67"/>
      <c r="K220" s="67"/>
      <c r="L220" s="64">
        <v>4555.9799999999996</v>
      </c>
      <c r="M220" s="67"/>
      <c r="N220" s="64">
        <v>4555.9799999999996</v>
      </c>
      <c r="O220" s="67"/>
      <c r="P220" s="67"/>
      <c r="Q220" s="64">
        <v>4555.9799999999996</v>
      </c>
      <c r="R220" s="67"/>
      <c r="S220" s="67">
        <f t="shared" si="35"/>
        <v>100</v>
      </c>
    </row>
    <row r="221" spans="1:21" ht="38.25" customHeight="1" x14ac:dyDescent="0.25">
      <c r="A221" s="42" t="s">
        <v>458</v>
      </c>
      <c r="B221" s="43" t="s">
        <v>450</v>
      </c>
      <c r="C221" s="1" t="s">
        <v>451</v>
      </c>
      <c r="D221" s="64">
        <v>2295.25</v>
      </c>
      <c r="E221" s="65"/>
      <c r="F221" s="65"/>
      <c r="G221" s="64">
        <v>2295.25</v>
      </c>
      <c r="H221" s="66"/>
      <c r="I221" s="64">
        <v>2295.2489999999998</v>
      </c>
      <c r="J221" s="67"/>
      <c r="K221" s="67"/>
      <c r="L221" s="64">
        <v>2295.2489999999998</v>
      </c>
      <c r="M221" s="67"/>
      <c r="N221" s="64">
        <v>2295.2489999999998</v>
      </c>
      <c r="O221" s="67"/>
      <c r="P221" s="67"/>
      <c r="Q221" s="64">
        <v>2295.2489999999998</v>
      </c>
      <c r="R221" s="67"/>
      <c r="S221" s="67">
        <f t="shared" si="35"/>
        <v>99.999956431761234</v>
      </c>
    </row>
    <row r="222" spans="1:21" ht="85.5" customHeight="1" x14ac:dyDescent="0.25">
      <c r="A222" s="20">
        <v>10</v>
      </c>
      <c r="B222" s="14" t="s">
        <v>80</v>
      </c>
      <c r="C222" s="19" t="s">
        <v>81</v>
      </c>
      <c r="D222" s="24">
        <v>731.4</v>
      </c>
      <c r="E222" s="27"/>
      <c r="F222" s="27"/>
      <c r="G222" s="24">
        <v>731.4</v>
      </c>
      <c r="H222" s="30"/>
      <c r="I222" s="24">
        <v>731.4</v>
      </c>
      <c r="J222" s="25"/>
      <c r="K222" s="25"/>
      <c r="L222" s="24">
        <v>731.4</v>
      </c>
      <c r="M222" s="25"/>
      <c r="N222" s="24">
        <v>731.4</v>
      </c>
      <c r="O222" s="25"/>
      <c r="P222" s="25"/>
      <c r="Q222" s="24">
        <v>731.4</v>
      </c>
      <c r="R222" s="25"/>
      <c r="S222" s="25">
        <f>N222/D222*100</f>
        <v>100</v>
      </c>
    </row>
    <row r="223" spans="1:21" ht="102.75" customHeight="1" x14ac:dyDescent="0.25">
      <c r="A223" s="70" t="s">
        <v>30</v>
      </c>
      <c r="B223" s="57" t="s">
        <v>82</v>
      </c>
      <c r="C223" s="58" t="s">
        <v>81</v>
      </c>
      <c r="D223" s="59">
        <v>731.4</v>
      </c>
      <c r="E223" s="60"/>
      <c r="F223" s="60"/>
      <c r="G223" s="59">
        <v>731.4</v>
      </c>
      <c r="H223" s="61"/>
      <c r="I223" s="59">
        <v>731.4</v>
      </c>
      <c r="J223" s="62"/>
      <c r="K223" s="62"/>
      <c r="L223" s="59">
        <v>731.4</v>
      </c>
      <c r="M223" s="62"/>
      <c r="N223" s="59">
        <v>731.4</v>
      </c>
      <c r="O223" s="62"/>
      <c r="P223" s="62"/>
      <c r="Q223" s="59">
        <v>731.4</v>
      </c>
      <c r="R223" s="62"/>
      <c r="S223" s="62">
        <f>N223/D223*100</f>
        <v>100</v>
      </c>
    </row>
    <row r="224" spans="1:21" ht="102.75" customHeight="1" x14ac:dyDescent="0.25">
      <c r="A224" s="42" t="s">
        <v>464</v>
      </c>
      <c r="B224" s="43" t="s">
        <v>459</v>
      </c>
      <c r="C224" s="63" t="s">
        <v>81</v>
      </c>
      <c r="D224" s="64">
        <v>111.4</v>
      </c>
      <c r="E224" s="65"/>
      <c r="F224" s="65"/>
      <c r="G224" s="64">
        <v>111.4</v>
      </c>
      <c r="H224" s="66"/>
      <c r="I224" s="64">
        <v>111.4</v>
      </c>
      <c r="J224" s="67"/>
      <c r="K224" s="68"/>
      <c r="L224" s="64">
        <v>111.4</v>
      </c>
      <c r="M224" s="67"/>
      <c r="N224" s="64">
        <v>111.4</v>
      </c>
      <c r="O224" s="67"/>
      <c r="P224" s="68"/>
      <c r="Q224" s="64">
        <v>111.4</v>
      </c>
      <c r="R224" s="67"/>
      <c r="S224" s="67">
        <v>100</v>
      </c>
    </row>
    <row r="225" spans="1:21" ht="76.5" customHeight="1" x14ac:dyDescent="0.25">
      <c r="A225" s="42" t="s">
        <v>465</v>
      </c>
      <c r="B225" s="43" t="s">
        <v>460</v>
      </c>
      <c r="C225" s="63" t="s">
        <v>81</v>
      </c>
      <c r="D225" s="64">
        <v>620</v>
      </c>
      <c r="E225" s="65"/>
      <c r="F225" s="65"/>
      <c r="G225" s="64">
        <v>620</v>
      </c>
      <c r="H225" s="66"/>
      <c r="I225" s="64">
        <v>620</v>
      </c>
      <c r="J225" s="67"/>
      <c r="K225" s="68"/>
      <c r="L225" s="64">
        <v>620</v>
      </c>
      <c r="M225" s="67"/>
      <c r="N225" s="64">
        <v>620</v>
      </c>
      <c r="O225" s="67"/>
      <c r="P225" s="68"/>
      <c r="Q225" s="64">
        <v>620</v>
      </c>
      <c r="R225" s="67"/>
      <c r="S225" s="67">
        <v>100</v>
      </c>
    </row>
    <row r="226" spans="1:21" ht="74.25" customHeight="1" x14ac:dyDescent="0.25">
      <c r="A226" s="80" t="s">
        <v>466</v>
      </c>
      <c r="B226" s="57" t="s">
        <v>461</v>
      </c>
      <c r="C226" s="63" t="s">
        <v>81</v>
      </c>
      <c r="D226" s="59">
        <v>0</v>
      </c>
      <c r="E226" s="60"/>
      <c r="F226" s="60"/>
      <c r="G226" s="59">
        <v>0</v>
      </c>
      <c r="H226" s="61"/>
      <c r="I226" s="59">
        <v>0</v>
      </c>
      <c r="J226" s="62"/>
      <c r="K226" s="69"/>
      <c r="L226" s="59">
        <v>0</v>
      </c>
      <c r="M226" s="62"/>
      <c r="N226" s="59">
        <v>0</v>
      </c>
      <c r="O226" s="62"/>
      <c r="P226" s="69"/>
      <c r="Q226" s="59">
        <v>0</v>
      </c>
      <c r="R226" s="62"/>
      <c r="S226" s="62" t="s">
        <v>362</v>
      </c>
    </row>
    <row r="227" spans="1:21" ht="74.25" customHeight="1" x14ac:dyDescent="0.25">
      <c r="A227" s="42" t="s">
        <v>467</v>
      </c>
      <c r="B227" s="43" t="s">
        <v>462</v>
      </c>
      <c r="C227" s="63" t="s">
        <v>81</v>
      </c>
      <c r="D227" s="64">
        <v>0</v>
      </c>
      <c r="E227" s="65"/>
      <c r="F227" s="65"/>
      <c r="G227" s="64">
        <v>0</v>
      </c>
      <c r="H227" s="66"/>
      <c r="I227" s="64">
        <v>0</v>
      </c>
      <c r="J227" s="67"/>
      <c r="K227" s="68"/>
      <c r="L227" s="64">
        <v>0</v>
      </c>
      <c r="M227" s="67"/>
      <c r="N227" s="64">
        <v>0</v>
      </c>
      <c r="O227" s="67"/>
      <c r="P227" s="68"/>
      <c r="Q227" s="64">
        <v>0</v>
      </c>
      <c r="R227" s="67"/>
      <c r="S227" s="67" t="s">
        <v>362</v>
      </c>
    </row>
    <row r="228" spans="1:21" ht="88.5" customHeight="1" x14ac:dyDescent="0.25">
      <c r="A228" s="42" t="s">
        <v>468</v>
      </c>
      <c r="B228" s="43" t="s">
        <v>463</v>
      </c>
      <c r="C228" s="63" t="s">
        <v>81</v>
      </c>
      <c r="D228" s="64">
        <v>0</v>
      </c>
      <c r="E228" s="65"/>
      <c r="F228" s="65"/>
      <c r="G228" s="64">
        <v>0</v>
      </c>
      <c r="H228" s="66"/>
      <c r="I228" s="64">
        <v>0</v>
      </c>
      <c r="J228" s="67"/>
      <c r="K228" s="68"/>
      <c r="L228" s="64">
        <v>0</v>
      </c>
      <c r="M228" s="67"/>
      <c r="N228" s="64">
        <v>0</v>
      </c>
      <c r="O228" s="67"/>
      <c r="P228" s="68"/>
      <c r="Q228" s="64">
        <v>0</v>
      </c>
      <c r="R228" s="67"/>
      <c r="S228" s="67" t="s">
        <v>362</v>
      </c>
    </row>
    <row r="229" spans="1:21" ht="87" customHeight="1" x14ac:dyDescent="0.25">
      <c r="A229" s="20">
        <v>11</v>
      </c>
      <c r="B229" s="14" t="s">
        <v>83</v>
      </c>
      <c r="C229" s="9" t="s">
        <v>45</v>
      </c>
      <c r="D229" s="24">
        <v>90854.12</v>
      </c>
      <c r="E229" s="27"/>
      <c r="F229" s="27">
        <v>3000</v>
      </c>
      <c r="G229" s="24">
        <v>87854.12</v>
      </c>
      <c r="H229" s="30"/>
      <c r="I229" s="24">
        <v>85670.114000000001</v>
      </c>
      <c r="J229" s="25"/>
      <c r="K229" s="28">
        <v>3000</v>
      </c>
      <c r="L229" s="24">
        <v>82670.100000000006</v>
      </c>
      <c r="M229" s="25"/>
      <c r="N229" s="24">
        <v>85670.1</v>
      </c>
      <c r="O229" s="25"/>
      <c r="P229" s="28">
        <v>3000</v>
      </c>
      <c r="Q229" s="24">
        <v>82670.100000000006</v>
      </c>
      <c r="R229" s="25"/>
      <c r="S229" s="25">
        <f>N229/D229*100</f>
        <v>94.294127773181899</v>
      </c>
      <c r="U229" s="33"/>
    </row>
    <row r="230" spans="1:21" ht="103.5" customHeight="1" x14ac:dyDescent="0.25">
      <c r="A230" s="42" t="s">
        <v>495</v>
      </c>
      <c r="B230" s="43" t="s">
        <v>469</v>
      </c>
      <c r="C230" s="1" t="s">
        <v>45</v>
      </c>
      <c r="D230" s="44">
        <v>42095.79</v>
      </c>
      <c r="E230" s="45"/>
      <c r="F230" s="45"/>
      <c r="G230" s="44">
        <v>42095.79</v>
      </c>
      <c r="H230" s="46"/>
      <c r="I230" s="44">
        <v>37166.095000000001</v>
      </c>
      <c r="J230" s="47"/>
      <c r="K230" s="48"/>
      <c r="L230" s="44">
        <v>37166.095000000001</v>
      </c>
      <c r="M230" s="47"/>
      <c r="N230" s="44">
        <v>37166.095000000001</v>
      </c>
      <c r="O230" s="47"/>
      <c r="P230" s="48"/>
      <c r="Q230" s="44">
        <v>37166.095000000001</v>
      </c>
      <c r="R230" s="47"/>
      <c r="S230" s="47" t="s">
        <v>655</v>
      </c>
      <c r="U230" s="33"/>
    </row>
    <row r="231" spans="1:21" ht="32.25" customHeight="1" x14ac:dyDescent="0.25">
      <c r="A231" s="42" t="s">
        <v>496</v>
      </c>
      <c r="B231" s="43" t="s">
        <v>470</v>
      </c>
      <c r="C231" s="1" t="s">
        <v>45</v>
      </c>
      <c r="D231" s="44">
        <v>1209.08</v>
      </c>
      <c r="E231" s="45"/>
      <c r="F231" s="45"/>
      <c r="G231" s="44">
        <v>1209.08</v>
      </c>
      <c r="H231" s="46"/>
      <c r="I231" s="44">
        <v>1209.08</v>
      </c>
      <c r="J231" s="47"/>
      <c r="K231" s="48"/>
      <c r="L231" s="44">
        <v>1209.08</v>
      </c>
      <c r="M231" s="47"/>
      <c r="N231" s="44">
        <v>1209.08</v>
      </c>
      <c r="O231" s="47"/>
      <c r="P231" s="48"/>
      <c r="Q231" s="44">
        <v>1209.08</v>
      </c>
      <c r="R231" s="47"/>
      <c r="S231" s="47">
        <f t="shared" ref="S231:S253" si="36">N231/D231*100</f>
        <v>100</v>
      </c>
      <c r="U231" s="33"/>
    </row>
    <row r="232" spans="1:21" ht="82.5" customHeight="1" x14ac:dyDescent="0.25">
      <c r="A232" s="42" t="s">
        <v>497</v>
      </c>
      <c r="B232" s="43" t="s">
        <v>471</v>
      </c>
      <c r="C232" s="1" t="s">
        <v>45</v>
      </c>
      <c r="D232" s="44">
        <v>19</v>
      </c>
      <c r="E232" s="45"/>
      <c r="F232" s="45"/>
      <c r="G232" s="44">
        <v>19</v>
      </c>
      <c r="H232" s="46"/>
      <c r="I232" s="44">
        <v>19</v>
      </c>
      <c r="J232" s="47"/>
      <c r="K232" s="48"/>
      <c r="L232" s="44">
        <v>19</v>
      </c>
      <c r="M232" s="47"/>
      <c r="N232" s="44">
        <v>19</v>
      </c>
      <c r="O232" s="47"/>
      <c r="P232" s="48"/>
      <c r="Q232" s="44">
        <v>19</v>
      </c>
      <c r="R232" s="47"/>
      <c r="S232" s="47">
        <f t="shared" si="36"/>
        <v>100</v>
      </c>
      <c r="U232" s="33"/>
    </row>
    <row r="233" spans="1:21" ht="27.75" customHeight="1" x14ac:dyDescent="0.25">
      <c r="A233" s="42" t="s">
        <v>498</v>
      </c>
      <c r="B233" s="43" t="s">
        <v>472</v>
      </c>
      <c r="C233" s="1" t="s">
        <v>45</v>
      </c>
      <c r="D233" s="44">
        <v>2249.64</v>
      </c>
      <c r="E233" s="45"/>
      <c r="F233" s="45"/>
      <c r="G233" s="44">
        <v>2249.64</v>
      </c>
      <c r="H233" s="46"/>
      <c r="I233" s="44">
        <v>2249.64</v>
      </c>
      <c r="J233" s="47"/>
      <c r="K233" s="48"/>
      <c r="L233" s="44">
        <v>2249.64</v>
      </c>
      <c r="M233" s="47"/>
      <c r="N233" s="44">
        <v>2249.64</v>
      </c>
      <c r="O233" s="47"/>
      <c r="P233" s="48"/>
      <c r="Q233" s="44">
        <v>2249.64</v>
      </c>
      <c r="R233" s="47"/>
      <c r="S233" s="47">
        <f t="shared" si="36"/>
        <v>100</v>
      </c>
      <c r="U233" s="33"/>
    </row>
    <row r="234" spans="1:21" ht="38.25" customHeight="1" x14ac:dyDescent="0.25">
      <c r="A234" s="49" t="s">
        <v>499</v>
      </c>
      <c r="B234" s="50" t="s">
        <v>489</v>
      </c>
      <c r="C234" s="51" t="s">
        <v>45</v>
      </c>
      <c r="D234" s="52">
        <v>1878.25</v>
      </c>
      <c r="E234" s="53"/>
      <c r="F234" s="53"/>
      <c r="G234" s="52">
        <v>1878.25</v>
      </c>
      <c r="H234" s="54"/>
      <c r="I234" s="52">
        <v>1878.25</v>
      </c>
      <c r="J234" s="55"/>
      <c r="K234" s="56"/>
      <c r="L234" s="52">
        <v>1878.25</v>
      </c>
      <c r="M234" s="55"/>
      <c r="N234" s="52">
        <v>1878.25</v>
      </c>
      <c r="O234" s="55"/>
      <c r="P234" s="56"/>
      <c r="Q234" s="52">
        <v>1878.25</v>
      </c>
      <c r="R234" s="55"/>
      <c r="S234" s="55">
        <f t="shared" si="36"/>
        <v>100</v>
      </c>
      <c r="U234" s="33"/>
    </row>
    <row r="235" spans="1:21" ht="42.75" customHeight="1" x14ac:dyDescent="0.25">
      <c r="A235" s="49" t="s">
        <v>500</v>
      </c>
      <c r="B235" s="50" t="s">
        <v>490</v>
      </c>
      <c r="C235" s="51" t="s">
        <v>45</v>
      </c>
      <c r="D235" s="52">
        <v>371.39</v>
      </c>
      <c r="E235" s="53"/>
      <c r="F235" s="53"/>
      <c r="G235" s="52">
        <v>371.39</v>
      </c>
      <c r="H235" s="54"/>
      <c r="I235" s="52">
        <v>371.39</v>
      </c>
      <c r="J235" s="55"/>
      <c r="K235" s="56"/>
      <c r="L235" s="52">
        <v>371.39</v>
      </c>
      <c r="M235" s="55"/>
      <c r="N235" s="52">
        <v>371.39</v>
      </c>
      <c r="O235" s="55"/>
      <c r="P235" s="56"/>
      <c r="Q235" s="52">
        <v>371.39</v>
      </c>
      <c r="R235" s="55"/>
      <c r="S235" s="55">
        <f t="shared" si="36"/>
        <v>100</v>
      </c>
      <c r="U235" s="33"/>
    </row>
    <row r="236" spans="1:21" ht="37.5" customHeight="1" x14ac:dyDescent="0.25">
      <c r="A236" s="42" t="s">
        <v>501</v>
      </c>
      <c r="B236" s="43" t="s">
        <v>488</v>
      </c>
      <c r="C236" s="1" t="s">
        <v>45</v>
      </c>
      <c r="D236" s="44">
        <v>1877.086</v>
      </c>
      <c r="E236" s="45"/>
      <c r="F236" s="45"/>
      <c r="G236" s="44">
        <v>1877.086</v>
      </c>
      <c r="H236" s="46"/>
      <c r="I236" s="44">
        <v>1724.4490000000001</v>
      </c>
      <c r="J236" s="47"/>
      <c r="K236" s="48"/>
      <c r="L236" s="44">
        <v>1724.4490000000001</v>
      </c>
      <c r="M236" s="47"/>
      <c r="N236" s="44">
        <v>1724.4490000000001</v>
      </c>
      <c r="O236" s="47"/>
      <c r="P236" s="48"/>
      <c r="Q236" s="44">
        <v>1724.4490000000001</v>
      </c>
      <c r="R236" s="47"/>
      <c r="S236" s="47">
        <f t="shared" si="36"/>
        <v>91.868406668634265</v>
      </c>
      <c r="U236" s="33"/>
    </row>
    <row r="237" spans="1:21" ht="39.75" customHeight="1" x14ac:dyDescent="0.25">
      <c r="A237" s="49" t="s">
        <v>502</v>
      </c>
      <c r="B237" s="50" t="s">
        <v>491</v>
      </c>
      <c r="C237" s="51" t="s">
        <v>45</v>
      </c>
      <c r="D237" s="52">
        <v>781.99</v>
      </c>
      <c r="E237" s="53"/>
      <c r="F237" s="53"/>
      <c r="G237" s="52">
        <v>781.99</v>
      </c>
      <c r="H237" s="54"/>
      <c r="I237" s="52">
        <v>781.99</v>
      </c>
      <c r="J237" s="55"/>
      <c r="K237" s="56"/>
      <c r="L237" s="52">
        <v>781.99</v>
      </c>
      <c r="M237" s="55"/>
      <c r="N237" s="52">
        <v>781.99</v>
      </c>
      <c r="O237" s="55"/>
      <c r="P237" s="56"/>
      <c r="Q237" s="52">
        <v>781.99</v>
      </c>
      <c r="R237" s="55"/>
      <c r="S237" s="55">
        <f t="shared" si="36"/>
        <v>100</v>
      </c>
      <c r="U237" s="33"/>
    </row>
    <row r="238" spans="1:21" ht="101.25" customHeight="1" x14ac:dyDescent="0.25">
      <c r="A238" s="49" t="s">
        <v>503</v>
      </c>
      <c r="B238" s="50" t="s">
        <v>492</v>
      </c>
      <c r="C238" s="51" t="s">
        <v>45</v>
      </c>
      <c r="D238" s="52">
        <v>1095.0999999999999</v>
      </c>
      <c r="E238" s="53"/>
      <c r="F238" s="53"/>
      <c r="G238" s="52">
        <v>1095.0999999999999</v>
      </c>
      <c r="H238" s="54"/>
      <c r="I238" s="52">
        <v>942.45600000000002</v>
      </c>
      <c r="J238" s="55"/>
      <c r="K238" s="56"/>
      <c r="L238" s="52">
        <v>942.45600000000002</v>
      </c>
      <c r="M238" s="55"/>
      <c r="N238" s="52">
        <v>942.45600000000002</v>
      </c>
      <c r="O238" s="55"/>
      <c r="P238" s="56"/>
      <c r="Q238" s="52">
        <v>942.45600000000002</v>
      </c>
      <c r="R238" s="55"/>
      <c r="S238" s="47" t="s">
        <v>656</v>
      </c>
      <c r="U238" s="33"/>
    </row>
    <row r="239" spans="1:21" ht="35.25" customHeight="1" x14ac:dyDescent="0.25">
      <c r="A239" s="42" t="s">
        <v>504</v>
      </c>
      <c r="B239" s="43" t="s">
        <v>473</v>
      </c>
      <c r="C239" s="1" t="s">
        <v>45</v>
      </c>
      <c r="D239" s="44">
        <v>605.64</v>
      </c>
      <c r="E239" s="45"/>
      <c r="F239" s="45"/>
      <c r="G239" s="44">
        <v>605.64</v>
      </c>
      <c r="H239" s="46"/>
      <c r="I239" s="44">
        <v>605.64</v>
      </c>
      <c r="J239" s="47"/>
      <c r="K239" s="48"/>
      <c r="L239" s="44">
        <v>605.64</v>
      </c>
      <c r="M239" s="47"/>
      <c r="N239" s="44">
        <v>605.64</v>
      </c>
      <c r="O239" s="47"/>
      <c r="P239" s="48"/>
      <c r="Q239" s="44">
        <v>605.64</v>
      </c>
      <c r="R239" s="47"/>
      <c r="S239" s="47">
        <f t="shared" si="36"/>
        <v>100</v>
      </c>
    </row>
    <row r="240" spans="1:21" ht="35.25" customHeight="1" x14ac:dyDescent="0.25">
      <c r="A240" s="42" t="s">
        <v>505</v>
      </c>
      <c r="B240" s="43" t="s">
        <v>474</v>
      </c>
      <c r="C240" s="1" t="s">
        <v>45</v>
      </c>
      <c r="D240" s="44">
        <v>611.36</v>
      </c>
      <c r="E240" s="45"/>
      <c r="F240" s="45"/>
      <c r="G240" s="44">
        <v>611.36</v>
      </c>
      <c r="H240" s="46"/>
      <c r="I240" s="44">
        <v>611.36</v>
      </c>
      <c r="J240" s="47"/>
      <c r="K240" s="48"/>
      <c r="L240" s="44">
        <v>611.36</v>
      </c>
      <c r="M240" s="47"/>
      <c r="N240" s="44">
        <v>611.36</v>
      </c>
      <c r="O240" s="47"/>
      <c r="P240" s="48"/>
      <c r="Q240" s="44">
        <v>611.36</v>
      </c>
      <c r="R240" s="47"/>
      <c r="S240" s="47">
        <f t="shared" si="36"/>
        <v>100</v>
      </c>
    </row>
    <row r="241" spans="1:21" ht="35.25" customHeight="1" x14ac:dyDescent="0.25">
      <c r="A241" s="49" t="s">
        <v>506</v>
      </c>
      <c r="B241" s="50" t="s">
        <v>493</v>
      </c>
      <c r="C241" s="51" t="s">
        <v>45</v>
      </c>
      <c r="D241" s="52">
        <v>463.6</v>
      </c>
      <c r="E241" s="53"/>
      <c r="F241" s="53"/>
      <c r="G241" s="52">
        <v>463.6</v>
      </c>
      <c r="H241" s="54"/>
      <c r="I241" s="52">
        <v>463.6</v>
      </c>
      <c r="J241" s="55"/>
      <c r="K241" s="56"/>
      <c r="L241" s="52">
        <v>463.6</v>
      </c>
      <c r="M241" s="55"/>
      <c r="N241" s="52">
        <v>463.6</v>
      </c>
      <c r="O241" s="55"/>
      <c r="P241" s="56"/>
      <c r="Q241" s="52">
        <v>463.6</v>
      </c>
      <c r="R241" s="55"/>
      <c r="S241" s="55">
        <f t="shared" si="36"/>
        <v>100</v>
      </c>
    </row>
    <row r="242" spans="1:21" ht="35.25" customHeight="1" x14ac:dyDescent="0.25">
      <c r="A242" s="49" t="s">
        <v>507</v>
      </c>
      <c r="B242" s="50" t="s">
        <v>494</v>
      </c>
      <c r="C242" s="51" t="s">
        <v>45</v>
      </c>
      <c r="D242" s="52">
        <v>147.76</v>
      </c>
      <c r="E242" s="53"/>
      <c r="F242" s="53"/>
      <c r="G242" s="52">
        <v>147.76</v>
      </c>
      <c r="H242" s="54"/>
      <c r="I242" s="52">
        <v>147.76</v>
      </c>
      <c r="J242" s="55"/>
      <c r="K242" s="56"/>
      <c r="L242" s="52">
        <v>147.76</v>
      </c>
      <c r="M242" s="55"/>
      <c r="N242" s="52">
        <v>147.76</v>
      </c>
      <c r="O242" s="55"/>
      <c r="P242" s="56"/>
      <c r="Q242" s="52">
        <v>147.76</v>
      </c>
      <c r="R242" s="55"/>
      <c r="S242" s="55">
        <f t="shared" si="36"/>
        <v>100</v>
      </c>
    </row>
    <row r="243" spans="1:21" ht="30" customHeight="1" x14ac:dyDescent="0.25">
      <c r="A243" s="42" t="s">
        <v>508</v>
      </c>
      <c r="B243" s="43" t="s">
        <v>475</v>
      </c>
      <c r="C243" s="1" t="s">
        <v>45</v>
      </c>
      <c r="D243" s="44">
        <v>61.91</v>
      </c>
      <c r="E243" s="45"/>
      <c r="F243" s="45"/>
      <c r="G243" s="44">
        <v>61.91</v>
      </c>
      <c r="H243" s="46"/>
      <c r="I243" s="44">
        <v>61.91</v>
      </c>
      <c r="J243" s="47"/>
      <c r="K243" s="48"/>
      <c r="L243" s="44">
        <v>61.91</v>
      </c>
      <c r="M243" s="47"/>
      <c r="N243" s="44">
        <v>61.91</v>
      </c>
      <c r="O243" s="47"/>
      <c r="P243" s="48"/>
      <c r="Q243" s="44">
        <v>61.91</v>
      </c>
      <c r="R243" s="47"/>
      <c r="S243" s="47">
        <f t="shared" si="36"/>
        <v>100</v>
      </c>
    </row>
    <row r="244" spans="1:21" ht="30" customHeight="1" x14ac:dyDescent="0.25">
      <c r="A244" s="42" t="s">
        <v>509</v>
      </c>
      <c r="B244" s="43" t="s">
        <v>476</v>
      </c>
      <c r="C244" s="1" t="s">
        <v>45</v>
      </c>
      <c r="D244" s="44">
        <v>485.43</v>
      </c>
      <c r="E244" s="45"/>
      <c r="F244" s="45"/>
      <c r="G244" s="44">
        <v>485.43</v>
      </c>
      <c r="H244" s="46"/>
      <c r="I244" s="44">
        <v>485.43</v>
      </c>
      <c r="J244" s="47"/>
      <c r="K244" s="48"/>
      <c r="L244" s="44">
        <v>485.43</v>
      </c>
      <c r="M244" s="47"/>
      <c r="N244" s="44">
        <v>485.43</v>
      </c>
      <c r="O244" s="47"/>
      <c r="P244" s="48"/>
      <c r="Q244" s="44">
        <v>485.43</v>
      </c>
      <c r="R244" s="47"/>
      <c r="S244" s="47">
        <f t="shared" si="36"/>
        <v>100</v>
      </c>
    </row>
    <row r="245" spans="1:21" ht="30" customHeight="1" x14ac:dyDescent="0.25">
      <c r="A245" s="42" t="s">
        <v>510</v>
      </c>
      <c r="B245" s="43" t="s">
        <v>477</v>
      </c>
      <c r="C245" s="1" t="s">
        <v>45</v>
      </c>
      <c r="D245" s="44">
        <v>1964.34</v>
      </c>
      <c r="E245" s="45"/>
      <c r="F245" s="45"/>
      <c r="G245" s="44">
        <v>1964.34</v>
      </c>
      <c r="H245" s="46"/>
      <c r="I245" s="44">
        <v>1964.34</v>
      </c>
      <c r="J245" s="47"/>
      <c r="K245" s="48"/>
      <c r="L245" s="44">
        <v>1964.34</v>
      </c>
      <c r="M245" s="47"/>
      <c r="N245" s="44">
        <v>1964.34</v>
      </c>
      <c r="O245" s="47"/>
      <c r="P245" s="48"/>
      <c r="Q245" s="44">
        <v>1964.34</v>
      </c>
      <c r="R245" s="47"/>
      <c r="S245" s="47">
        <f t="shared" si="36"/>
        <v>100</v>
      </c>
    </row>
    <row r="246" spans="1:21" ht="30" customHeight="1" x14ac:dyDescent="0.25">
      <c r="A246" s="42" t="s">
        <v>511</v>
      </c>
      <c r="B246" s="43" t="s">
        <v>478</v>
      </c>
      <c r="C246" s="1" t="s">
        <v>45</v>
      </c>
      <c r="D246" s="44">
        <v>2562</v>
      </c>
      <c r="E246" s="45"/>
      <c r="F246" s="45"/>
      <c r="G246" s="44">
        <v>2562</v>
      </c>
      <c r="H246" s="46"/>
      <c r="I246" s="44">
        <v>2561.9879999999998</v>
      </c>
      <c r="J246" s="47"/>
      <c r="K246" s="48"/>
      <c r="L246" s="44">
        <v>2561.9879999999998</v>
      </c>
      <c r="M246" s="47"/>
      <c r="N246" s="44">
        <v>2561.9879999999998</v>
      </c>
      <c r="O246" s="47"/>
      <c r="P246" s="48"/>
      <c r="Q246" s="44">
        <v>2561.9879999999998</v>
      </c>
      <c r="R246" s="47"/>
      <c r="S246" s="47">
        <f t="shared" si="36"/>
        <v>99.999531615925051</v>
      </c>
    </row>
    <row r="247" spans="1:21" ht="40.5" customHeight="1" x14ac:dyDescent="0.25">
      <c r="A247" s="42" t="s">
        <v>512</v>
      </c>
      <c r="B247" s="43" t="s">
        <v>480</v>
      </c>
      <c r="C247" s="1" t="s">
        <v>45</v>
      </c>
      <c r="D247" s="44">
        <v>3447.25</v>
      </c>
      <c r="E247" s="45"/>
      <c r="F247" s="45">
        <v>3000</v>
      </c>
      <c r="G247" s="44">
        <v>447.25</v>
      </c>
      <c r="H247" s="46"/>
      <c r="I247" s="44">
        <f>K247+L247</f>
        <v>3447.25</v>
      </c>
      <c r="J247" s="47"/>
      <c r="K247" s="48">
        <v>3000</v>
      </c>
      <c r="L247" s="44">
        <v>447.25</v>
      </c>
      <c r="M247" s="47"/>
      <c r="N247" s="44">
        <f>P247+Q247</f>
        <v>3447.25</v>
      </c>
      <c r="O247" s="47"/>
      <c r="P247" s="48">
        <v>3000</v>
      </c>
      <c r="Q247" s="44">
        <v>447.25</v>
      </c>
      <c r="R247" s="47"/>
      <c r="S247" s="47">
        <f t="shared" si="36"/>
        <v>100</v>
      </c>
    </row>
    <row r="248" spans="1:21" ht="81.75" customHeight="1" x14ac:dyDescent="0.25">
      <c r="A248" s="42" t="s">
        <v>513</v>
      </c>
      <c r="B248" s="43" t="s">
        <v>479</v>
      </c>
      <c r="C248" s="1" t="s">
        <v>486</v>
      </c>
      <c r="D248" s="44">
        <v>500</v>
      </c>
      <c r="E248" s="45"/>
      <c r="F248" s="45"/>
      <c r="G248" s="44">
        <v>500</v>
      </c>
      <c r="H248" s="46"/>
      <c r="I248" s="44">
        <v>500</v>
      </c>
      <c r="J248" s="47"/>
      <c r="K248" s="48"/>
      <c r="L248" s="44">
        <v>500</v>
      </c>
      <c r="M248" s="47"/>
      <c r="N248" s="44">
        <v>500</v>
      </c>
      <c r="O248" s="47"/>
      <c r="P248" s="48"/>
      <c r="Q248" s="44">
        <v>500</v>
      </c>
      <c r="R248" s="47"/>
      <c r="S248" s="47">
        <f t="shared" si="36"/>
        <v>100</v>
      </c>
    </row>
    <row r="249" spans="1:21" ht="32.25" customHeight="1" x14ac:dyDescent="0.25">
      <c r="A249" s="42" t="s">
        <v>514</v>
      </c>
      <c r="B249" s="43" t="s">
        <v>481</v>
      </c>
      <c r="C249" s="1" t="s">
        <v>45</v>
      </c>
      <c r="D249" s="44">
        <v>102.01</v>
      </c>
      <c r="E249" s="45"/>
      <c r="F249" s="45"/>
      <c r="G249" s="44">
        <v>102.01</v>
      </c>
      <c r="H249" s="46"/>
      <c r="I249" s="44">
        <v>102.01</v>
      </c>
      <c r="J249" s="47"/>
      <c r="K249" s="48"/>
      <c r="L249" s="44">
        <v>102.01</v>
      </c>
      <c r="M249" s="47"/>
      <c r="N249" s="44">
        <v>102.01</v>
      </c>
      <c r="O249" s="47"/>
      <c r="P249" s="48"/>
      <c r="Q249" s="44">
        <v>102.01</v>
      </c>
      <c r="R249" s="47"/>
      <c r="S249" s="47">
        <f t="shared" si="36"/>
        <v>100</v>
      </c>
    </row>
    <row r="250" spans="1:21" ht="32.25" customHeight="1" x14ac:dyDescent="0.25">
      <c r="A250" s="42" t="s">
        <v>515</v>
      </c>
      <c r="B250" s="43" t="s">
        <v>482</v>
      </c>
      <c r="C250" s="1" t="s">
        <v>486</v>
      </c>
      <c r="D250" s="44">
        <v>25</v>
      </c>
      <c r="E250" s="45"/>
      <c r="F250" s="45"/>
      <c r="G250" s="44">
        <v>25</v>
      </c>
      <c r="H250" s="46"/>
      <c r="I250" s="44">
        <v>25</v>
      </c>
      <c r="J250" s="47"/>
      <c r="K250" s="48"/>
      <c r="L250" s="44">
        <v>25</v>
      </c>
      <c r="M250" s="47"/>
      <c r="N250" s="44">
        <v>25</v>
      </c>
      <c r="O250" s="47"/>
      <c r="P250" s="48"/>
      <c r="Q250" s="44">
        <v>25</v>
      </c>
      <c r="R250" s="47"/>
      <c r="S250" s="47">
        <f t="shared" si="36"/>
        <v>100</v>
      </c>
    </row>
    <row r="251" spans="1:21" ht="29.25" customHeight="1" x14ac:dyDescent="0.25">
      <c r="A251" s="42" t="s">
        <v>516</v>
      </c>
      <c r="B251" s="43" t="s">
        <v>483</v>
      </c>
      <c r="C251" s="1" t="s">
        <v>486</v>
      </c>
      <c r="D251" s="44">
        <v>470</v>
      </c>
      <c r="E251" s="45"/>
      <c r="F251" s="45"/>
      <c r="G251" s="44">
        <v>470</v>
      </c>
      <c r="H251" s="46"/>
      <c r="I251" s="44">
        <v>470</v>
      </c>
      <c r="J251" s="47"/>
      <c r="K251" s="48"/>
      <c r="L251" s="44">
        <v>470</v>
      </c>
      <c r="M251" s="47"/>
      <c r="N251" s="44">
        <v>470</v>
      </c>
      <c r="O251" s="47"/>
      <c r="P251" s="48"/>
      <c r="Q251" s="44">
        <v>470</v>
      </c>
      <c r="R251" s="47"/>
      <c r="S251" s="47">
        <f t="shared" si="36"/>
        <v>100</v>
      </c>
    </row>
    <row r="252" spans="1:21" ht="76.5" customHeight="1" x14ac:dyDescent="0.25">
      <c r="A252" s="42" t="s">
        <v>517</v>
      </c>
      <c r="B252" s="43" t="s">
        <v>484</v>
      </c>
      <c r="C252" s="1" t="s">
        <v>487</v>
      </c>
      <c r="D252" s="44">
        <v>28537.71</v>
      </c>
      <c r="E252" s="45"/>
      <c r="F252" s="45"/>
      <c r="G252" s="44">
        <v>28537.71</v>
      </c>
      <c r="H252" s="46"/>
      <c r="I252" s="44">
        <v>28436.04</v>
      </c>
      <c r="J252" s="47"/>
      <c r="K252" s="48"/>
      <c r="L252" s="44">
        <v>28436.04</v>
      </c>
      <c r="M252" s="47"/>
      <c r="N252" s="44">
        <v>28436.04</v>
      </c>
      <c r="O252" s="47"/>
      <c r="P252" s="48"/>
      <c r="Q252" s="44">
        <v>28436.04</v>
      </c>
      <c r="R252" s="47"/>
      <c r="S252" s="47" t="s">
        <v>657</v>
      </c>
      <c r="U252" s="36"/>
    </row>
    <row r="253" spans="1:21" ht="40.5" customHeight="1" x14ac:dyDescent="0.25">
      <c r="A253" s="42" t="s">
        <v>518</v>
      </c>
      <c r="B253" s="43" t="s">
        <v>485</v>
      </c>
      <c r="C253" s="1" t="s">
        <v>486</v>
      </c>
      <c r="D253" s="44">
        <v>4030.87</v>
      </c>
      <c r="E253" s="45"/>
      <c r="F253" s="45"/>
      <c r="G253" s="44">
        <v>4030.87</v>
      </c>
      <c r="H253" s="46"/>
      <c r="I253" s="44">
        <v>4030.87</v>
      </c>
      <c r="J253" s="47"/>
      <c r="K253" s="48"/>
      <c r="L253" s="44">
        <v>4030.87</v>
      </c>
      <c r="M253" s="47"/>
      <c r="N253" s="44">
        <v>4030.87</v>
      </c>
      <c r="O253" s="47"/>
      <c r="P253" s="48"/>
      <c r="Q253" s="44">
        <v>4030.87</v>
      </c>
      <c r="R253" s="47"/>
      <c r="S253" s="47">
        <f t="shared" si="36"/>
        <v>100</v>
      </c>
    </row>
    <row r="254" spans="1:21" x14ac:dyDescent="0.25">
      <c r="A254" s="12"/>
      <c r="B254" s="13" t="s">
        <v>31</v>
      </c>
      <c r="C254" s="12"/>
      <c r="D254" s="22">
        <f>F254+G254+H254+E254</f>
        <v>865044.87</v>
      </c>
      <c r="E254" s="23">
        <f>E79</f>
        <v>1184.5</v>
      </c>
      <c r="F254" s="23">
        <f>F229+F180+F145+F90+F79</f>
        <v>59215.939999999995</v>
      </c>
      <c r="G254" s="23">
        <f>G229+G222+G211+G180+G167+G145+G90+G79+G61+G25+G9</f>
        <v>801734.34000000008</v>
      </c>
      <c r="H254" s="23">
        <f>H61</f>
        <v>2910.09</v>
      </c>
      <c r="I254" s="22">
        <f>K254+L254+M254+J254</f>
        <v>830073.47969999979</v>
      </c>
      <c r="J254" s="23">
        <f>J79</f>
        <v>1184.5</v>
      </c>
      <c r="K254" s="23">
        <f>K229+K180+K145+K90+K79</f>
        <v>59215.939999999995</v>
      </c>
      <c r="L254" s="23">
        <f>L229+L222+L211+L180+L167+L145+L90+L79+L61+L25+L9</f>
        <v>769659.16969999985</v>
      </c>
      <c r="M254" s="23">
        <f>M61</f>
        <v>13.87</v>
      </c>
      <c r="N254" s="22">
        <f>P254+Q254+R254+O254</f>
        <v>829430.32269999979</v>
      </c>
      <c r="O254" s="23">
        <f>O79</f>
        <v>1184.5</v>
      </c>
      <c r="P254" s="23">
        <f>P229+P180+P145+P90+P79</f>
        <v>59215.939999999995</v>
      </c>
      <c r="Q254" s="23">
        <f>Q229+Q222+Q211+Q180+Q167+Q145+Q90+Q79+Q61+Q25+Q9</f>
        <v>769016.01269999985</v>
      </c>
      <c r="R254" s="16">
        <f>R61</f>
        <v>13.87</v>
      </c>
      <c r="S254" s="40">
        <f>N254/D254*100</f>
        <v>95.8829248591463</v>
      </c>
      <c r="T254" s="41"/>
    </row>
    <row r="255" spans="1:21" x14ac:dyDescent="0.25">
      <c r="D255" s="21"/>
    </row>
    <row r="256" spans="1:21" x14ac:dyDescent="0.25">
      <c r="I256" s="5"/>
      <c r="J256" s="5"/>
      <c r="K256" s="5"/>
      <c r="L256" s="5"/>
    </row>
  </sheetData>
  <mergeCells count="13">
    <mergeCell ref="N6:R6"/>
    <mergeCell ref="N7:R7"/>
    <mergeCell ref="S6:S8"/>
    <mergeCell ref="A2:S2"/>
    <mergeCell ref="A3:S3"/>
    <mergeCell ref="A4:S4"/>
    <mergeCell ref="A6:A8"/>
    <mergeCell ref="B6:B8"/>
    <mergeCell ref="C6:C8"/>
    <mergeCell ref="D6:H6"/>
    <mergeCell ref="D7:H7"/>
    <mergeCell ref="I6:M6"/>
    <mergeCell ref="I7:M7"/>
  </mergeCells>
  <pageMargins left="0" right="0" top="0.35433070866141736" bottom="0" header="0.31496062992125984" footer="0.31496062992125984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5"/>
  <sheetViews>
    <sheetView topLeftCell="A7" workbookViewId="0">
      <selection activeCell="G19" sqref="G19"/>
    </sheetView>
  </sheetViews>
  <sheetFormatPr defaultRowHeight="15.75" x14ac:dyDescent="0.25"/>
  <cols>
    <col min="1" max="1" width="5.85546875" style="31" customWidth="1"/>
    <col min="2" max="2" width="84.28515625" style="31" customWidth="1"/>
    <col min="3" max="3" width="11.85546875" style="32" customWidth="1"/>
    <col min="4" max="4" width="29.140625" style="31" customWidth="1"/>
    <col min="5" max="5" width="14.85546875" style="31" customWidth="1"/>
    <col min="6" max="6" width="15.5703125" style="31" customWidth="1"/>
    <col min="7" max="7" width="37" style="31" customWidth="1"/>
    <col min="8" max="8" width="14" style="31" bestFit="1" customWidth="1"/>
    <col min="9" max="16384" width="9.140625" style="31"/>
  </cols>
  <sheetData>
    <row r="1" spans="1:11" ht="24" customHeight="1" x14ac:dyDescent="0.25">
      <c r="A1" s="106" t="s">
        <v>531</v>
      </c>
      <c r="B1" s="106"/>
      <c r="C1" s="106"/>
      <c r="D1" s="106"/>
      <c r="E1" s="106"/>
      <c r="F1" s="106"/>
      <c r="G1" s="106"/>
    </row>
    <row r="3" spans="1:11" ht="47.25" customHeight="1" x14ac:dyDescent="0.25">
      <c r="A3" s="122" t="s">
        <v>0</v>
      </c>
      <c r="B3" s="122" t="s">
        <v>523</v>
      </c>
      <c r="C3" s="122" t="s">
        <v>524</v>
      </c>
      <c r="D3" s="110" t="s">
        <v>525</v>
      </c>
      <c r="E3" s="111"/>
      <c r="F3" s="112"/>
      <c r="G3" s="122" t="s">
        <v>526</v>
      </c>
      <c r="H3" s="98"/>
      <c r="I3" s="98"/>
      <c r="J3" s="98"/>
      <c r="K3" s="98"/>
    </row>
    <row r="4" spans="1:11" ht="30" customHeight="1" x14ac:dyDescent="0.25">
      <c r="A4" s="123"/>
      <c r="B4" s="123"/>
      <c r="C4" s="123"/>
      <c r="D4" s="122" t="s">
        <v>527</v>
      </c>
      <c r="E4" s="120" t="s">
        <v>528</v>
      </c>
      <c r="F4" s="120"/>
      <c r="G4" s="123"/>
      <c r="H4" s="98"/>
      <c r="I4" s="98"/>
      <c r="J4" s="98"/>
      <c r="K4" s="98"/>
    </row>
    <row r="5" spans="1:11" x14ac:dyDescent="0.25">
      <c r="A5" s="124"/>
      <c r="B5" s="124"/>
      <c r="C5" s="124"/>
      <c r="D5" s="124"/>
      <c r="E5" s="99" t="s">
        <v>529</v>
      </c>
      <c r="F5" s="99" t="s">
        <v>530</v>
      </c>
      <c r="G5" s="124"/>
      <c r="H5" s="98"/>
      <c r="I5" s="98"/>
      <c r="J5" s="98"/>
      <c r="K5" s="98"/>
    </row>
    <row r="6" spans="1:11" ht="33" customHeight="1" x14ac:dyDescent="0.25">
      <c r="A6" s="125" t="s">
        <v>33</v>
      </c>
      <c r="B6" s="126"/>
      <c r="C6" s="126"/>
      <c r="D6" s="126"/>
      <c r="E6" s="126"/>
      <c r="F6" s="126"/>
      <c r="G6" s="127"/>
      <c r="H6" s="98"/>
      <c r="I6" s="98"/>
      <c r="J6" s="98"/>
      <c r="K6" s="98"/>
    </row>
    <row r="7" spans="1:11" ht="46.5" customHeight="1" x14ac:dyDescent="0.25">
      <c r="A7" s="37">
        <v>1</v>
      </c>
      <c r="B7" s="93" t="s">
        <v>532</v>
      </c>
      <c r="C7" s="37" t="s">
        <v>539</v>
      </c>
      <c r="D7" s="37">
        <v>1.4</v>
      </c>
      <c r="E7" s="37">
        <v>1.4</v>
      </c>
      <c r="F7" s="37">
        <v>1.4</v>
      </c>
      <c r="G7" s="38"/>
      <c r="H7" s="98"/>
      <c r="I7" s="98"/>
      <c r="J7" s="98"/>
      <c r="K7" s="98"/>
    </row>
    <row r="8" spans="1:11" ht="38.25" customHeight="1" x14ac:dyDescent="0.25">
      <c r="A8" s="37">
        <v>2</v>
      </c>
      <c r="B8" s="93" t="s">
        <v>533</v>
      </c>
      <c r="C8" s="37" t="s">
        <v>538</v>
      </c>
      <c r="D8" s="37" t="s">
        <v>362</v>
      </c>
      <c r="E8" s="37">
        <v>2</v>
      </c>
      <c r="F8" s="37">
        <v>3</v>
      </c>
      <c r="G8" s="38"/>
      <c r="H8" s="98"/>
      <c r="I8" s="98"/>
      <c r="J8" s="98"/>
      <c r="K8" s="98"/>
    </row>
    <row r="9" spans="1:11" ht="48.75" customHeight="1" x14ac:dyDescent="0.25">
      <c r="A9" s="37">
        <v>3</v>
      </c>
      <c r="B9" s="93" t="s">
        <v>534</v>
      </c>
      <c r="C9" s="37" t="s">
        <v>538</v>
      </c>
      <c r="D9" s="37">
        <v>4</v>
      </c>
      <c r="E9" s="37" t="s">
        <v>540</v>
      </c>
      <c r="F9" s="37">
        <v>23</v>
      </c>
      <c r="G9" s="38"/>
      <c r="H9" s="98"/>
      <c r="I9" s="98"/>
      <c r="J9" s="98"/>
      <c r="K9" s="98"/>
    </row>
    <row r="10" spans="1:11" ht="50.25" customHeight="1" x14ac:dyDescent="0.25">
      <c r="A10" s="37">
        <v>4</v>
      </c>
      <c r="B10" s="93" t="s">
        <v>535</v>
      </c>
      <c r="C10" s="37" t="s">
        <v>539</v>
      </c>
      <c r="D10" s="37">
        <v>0.3</v>
      </c>
      <c r="E10" s="37">
        <v>0.3</v>
      </c>
      <c r="F10" s="37">
        <v>4.5999999999999996</v>
      </c>
      <c r="G10" s="38"/>
      <c r="H10" s="98"/>
      <c r="I10" s="98"/>
      <c r="J10" s="98"/>
      <c r="K10" s="98"/>
    </row>
    <row r="11" spans="1:11" ht="30" customHeight="1" x14ac:dyDescent="0.25">
      <c r="A11" s="37">
        <v>5</v>
      </c>
      <c r="B11" s="93" t="s">
        <v>536</v>
      </c>
      <c r="C11" s="37" t="s">
        <v>539</v>
      </c>
      <c r="D11" s="37">
        <v>-0.7</v>
      </c>
      <c r="E11" s="37">
        <v>0.5</v>
      </c>
      <c r="F11" s="37">
        <v>2.6</v>
      </c>
      <c r="G11" s="38"/>
      <c r="H11" s="98"/>
      <c r="I11" s="98"/>
      <c r="J11" s="98"/>
      <c r="K11" s="98"/>
    </row>
    <row r="12" spans="1:11" ht="66.75" customHeight="1" x14ac:dyDescent="0.25">
      <c r="A12" s="37">
        <v>6</v>
      </c>
      <c r="B12" s="93" t="s">
        <v>537</v>
      </c>
      <c r="C12" s="37" t="s">
        <v>539</v>
      </c>
      <c r="D12" s="37">
        <v>4.8</v>
      </c>
      <c r="E12" s="37">
        <v>4.8</v>
      </c>
      <c r="F12" s="37">
        <v>-61.3</v>
      </c>
      <c r="G12" s="38" t="s">
        <v>630</v>
      </c>
      <c r="H12" s="98"/>
      <c r="I12" s="98"/>
      <c r="J12" s="98"/>
      <c r="K12" s="98"/>
    </row>
    <row r="13" spans="1:11" ht="37.5" customHeight="1" x14ac:dyDescent="0.25">
      <c r="A13" s="110" t="s">
        <v>35</v>
      </c>
      <c r="B13" s="111"/>
      <c r="C13" s="111"/>
      <c r="D13" s="111"/>
      <c r="E13" s="111"/>
      <c r="F13" s="111"/>
      <c r="G13" s="112"/>
      <c r="H13" s="98"/>
      <c r="I13" s="98"/>
      <c r="J13" s="98"/>
      <c r="K13" s="98"/>
    </row>
    <row r="14" spans="1:11" ht="51.75" customHeight="1" x14ac:dyDescent="0.25">
      <c r="A14" s="37">
        <v>1</v>
      </c>
      <c r="B14" s="93" t="s">
        <v>541</v>
      </c>
      <c r="C14" s="37" t="s">
        <v>539</v>
      </c>
      <c r="D14" s="37">
        <v>100</v>
      </c>
      <c r="E14" s="37">
        <v>100</v>
      </c>
      <c r="F14" s="101">
        <v>100</v>
      </c>
      <c r="G14" s="38"/>
      <c r="H14" s="98"/>
      <c r="I14" s="98"/>
      <c r="J14" s="98"/>
      <c r="K14" s="98"/>
    </row>
    <row r="15" spans="1:11" x14ac:dyDescent="0.25">
      <c r="A15" s="37">
        <v>2</v>
      </c>
      <c r="B15" s="93" t="s">
        <v>542</v>
      </c>
      <c r="C15" s="37" t="s">
        <v>547</v>
      </c>
      <c r="D15" s="37" t="s">
        <v>362</v>
      </c>
      <c r="E15" s="37">
        <v>22</v>
      </c>
      <c r="F15" s="101">
        <v>22</v>
      </c>
      <c r="G15" s="38"/>
      <c r="H15" s="98"/>
      <c r="I15" s="98"/>
      <c r="J15" s="98"/>
      <c r="K15" s="98"/>
    </row>
    <row r="16" spans="1:11" ht="31.5" x14ac:dyDescent="0.25">
      <c r="A16" s="37">
        <v>3</v>
      </c>
      <c r="B16" s="93" t="s">
        <v>543</v>
      </c>
      <c r="C16" s="37" t="s">
        <v>539</v>
      </c>
      <c r="D16" s="37">
        <v>0</v>
      </c>
      <c r="E16" s="37">
        <v>0</v>
      </c>
      <c r="F16" s="101">
        <v>0</v>
      </c>
      <c r="G16" s="38"/>
      <c r="H16" s="98"/>
      <c r="I16" s="98"/>
      <c r="J16" s="98"/>
      <c r="K16" s="98"/>
    </row>
    <row r="17" spans="1:11" ht="31.5" x14ac:dyDescent="0.25">
      <c r="A17" s="37">
        <v>4</v>
      </c>
      <c r="B17" s="93" t="s">
        <v>544</v>
      </c>
      <c r="C17" s="37" t="s">
        <v>538</v>
      </c>
      <c r="D17" s="37">
        <v>0</v>
      </c>
      <c r="E17" s="37">
        <v>0</v>
      </c>
      <c r="F17" s="101">
        <v>0</v>
      </c>
      <c r="G17" s="38"/>
      <c r="H17" s="98"/>
      <c r="I17" s="98"/>
      <c r="J17" s="98"/>
      <c r="K17" s="98"/>
    </row>
    <row r="18" spans="1:11" x14ac:dyDescent="0.25">
      <c r="A18" s="37">
        <v>5</v>
      </c>
      <c r="B18" s="93" t="s">
        <v>545</v>
      </c>
      <c r="C18" s="37" t="s">
        <v>538</v>
      </c>
      <c r="D18" s="37">
        <v>0</v>
      </c>
      <c r="E18" s="37">
        <v>0</v>
      </c>
      <c r="F18" s="101">
        <v>0</v>
      </c>
      <c r="G18" s="38"/>
      <c r="H18" s="98"/>
      <c r="I18" s="98"/>
      <c r="J18" s="98"/>
      <c r="K18" s="98"/>
    </row>
    <row r="19" spans="1:11" ht="47.25" x14ac:dyDescent="0.25">
      <c r="A19" s="37">
        <v>6</v>
      </c>
      <c r="B19" s="93" t="s">
        <v>546</v>
      </c>
      <c r="C19" s="37" t="s">
        <v>538</v>
      </c>
      <c r="D19" s="37">
        <v>5316</v>
      </c>
      <c r="E19" s="37">
        <v>5316</v>
      </c>
      <c r="F19" s="101">
        <v>20892</v>
      </c>
      <c r="G19" s="38"/>
      <c r="H19" s="98"/>
      <c r="I19" s="98"/>
      <c r="J19" s="98"/>
      <c r="K19" s="98"/>
    </row>
    <row r="20" spans="1:11" ht="30.75" customHeight="1" x14ac:dyDescent="0.25">
      <c r="A20" s="110" t="s">
        <v>38</v>
      </c>
      <c r="B20" s="111"/>
      <c r="C20" s="111"/>
      <c r="D20" s="111"/>
      <c r="E20" s="111"/>
      <c r="F20" s="111"/>
      <c r="G20" s="112"/>
      <c r="H20" s="98"/>
      <c r="I20" s="98"/>
      <c r="J20" s="98"/>
      <c r="K20" s="98"/>
    </row>
    <row r="21" spans="1:11" ht="47.25" x14ac:dyDescent="0.25">
      <c r="A21" s="37">
        <v>1</v>
      </c>
      <c r="B21" s="94" t="s">
        <v>548</v>
      </c>
      <c r="C21" s="37" t="s">
        <v>539</v>
      </c>
      <c r="D21" s="37">
        <v>11.8</v>
      </c>
      <c r="E21" s="37">
        <v>11.4</v>
      </c>
      <c r="F21" s="37">
        <v>-26.5</v>
      </c>
      <c r="G21" s="38" t="s">
        <v>634</v>
      </c>
      <c r="H21" s="98"/>
      <c r="I21" s="98"/>
      <c r="J21" s="98"/>
      <c r="K21" s="98"/>
    </row>
    <row r="22" spans="1:11" ht="35.25" customHeight="1" x14ac:dyDescent="0.25">
      <c r="A22" s="113">
        <v>2</v>
      </c>
      <c r="B22" s="115" t="s">
        <v>549</v>
      </c>
      <c r="C22" s="37" t="s">
        <v>539</v>
      </c>
      <c r="D22" s="37">
        <v>100</v>
      </c>
      <c r="E22" s="37">
        <v>98.6</v>
      </c>
      <c r="F22" s="37">
        <v>96.8</v>
      </c>
      <c r="G22" s="117" t="s">
        <v>632</v>
      </c>
      <c r="H22" s="98"/>
      <c r="I22" s="98"/>
      <c r="J22" s="98"/>
      <c r="K22" s="98"/>
    </row>
    <row r="23" spans="1:11" ht="31.5" customHeight="1" x14ac:dyDescent="0.25">
      <c r="A23" s="114"/>
      <c r="B23" s="116"/>
      <c r="C23" s="37" t="s">
        <v>538</v>
      </c>
      <c r="D23" s="37">
        <v>279</v>
      </c>
      <c r="E23" s="37">
        <v>93</v>
      </c>
      <c r="F23" s="37">
        <v>270</v>
      </c>
      <c r="G23" s="121"/>
      <c r="H23" s="98"/>
      <c r="I23" s="98"/>
      <c r="J23" s="98"/>
      <c r="K23" s="98"/>
    </row>
    <row r="24" spans="1:11" ht="33.75" customHeight="1" x14ac:dyDescent="0.25">
      <c r="A24" s="113">
        <v>3</v>
      </c>
      <c r="B24" s="115" t="s">
        <v>550</v>
      </c>
      <c r="C24" s="37" t="s">
        <v>539</v>
      </c>
      <c r="D24" s="37">
        <v>100</v>
      </c>
      <c r="E24" s="37">
        <v>99.1</v>
      </c>
      <c r="F24" s="37">
        <v>92.9</v>
      </c>
      <c r="G24" s="121"/>
      <c r="H24" s="98"/>
      <c r="I24" s="98"/>
      <c r="J24" s="98"/>
      <c r="K24" s="98"/>
    </row>
    <row r="25" spans="1:11" ht="32.25" customHeight="1" x14ac:dyDescent="0.25">
      <c r="A25" s="114"/>
      <c r="B25" s="116"/>
      <c r="C25" s="37" t="s">
        <v>538</v>
      </c>
      <c r="D25" s="37">
        <v>184</v>
      </c>
      <c r="E25" s="37">
        <v>139</v>
      </c>
      <c r="F25" s="37">
        <v>171</v>
      </c>
      <c r="G25" s="118"/>
      <c r="H25" s="98"/>
      <c r="I25" s="98"/>
      <c r="J25" s="98"/>
      <c r="K25" s="98"/>
    </row>
    <row r="26" spans="1:11" ht="63" customHeight="1" x14ac:dyDescent="0.25">
      <c r="A26" s="113">
        <v>4</v>
      </c>
      <c r="B26" s="115" t="s">
        <v>551</v>
      </c>
      <c r="C26" s="37" t="s">
        <v>539</v>
      </c>
      <c r="D26" s="37">
        <v>100</v>
      </c>
      <c r="E26" s="37">
        <v>100</v>
      </c>
      <c r="F26" s="37">
        <v>118.9</v>
      </c>
      <c r="G26" s="117" t="s">
        <v>696</v>
      </c>
      <c r="H26" s="98"/>
      <c r="I26" s="98"/>
      <c r="J26" s="98"/>
      <c r="K26" s="98"/>
    </row>
    <row r="27" spans="1:11" x14ac:dyDescent="0.25">
      <c r="A27" s="114"/>
      <c r="B27" s="116"/>
      <c r="C27" s="37" t="s">
        <v>538</v>
      </c>
      <c r="D27" s="37">
        <v>26114</v>
      </c>
      <c r="E27" s="37">
        <v>26200</v>
      </c>
      <c r="F27" s="37">
        <v>31057</v>
      </c>
      <c r="G27" s="118"/>
      <c r="H27" s="98"/>
      <c r="I27" s="98"/>
      <c r="J27" s="98"/>
      <c r="K27" s="98"/>
    </row>
    <row r="28" spans="1:11" ht="47.25" x14ac:dyDescent="0.25">
      <c r="A28" s="37">
        <v>5</v>
      </c>
      <c r="B28" s="94" t="s">
        <v>552</v>
      </c>
      <c r="C28" s="37" t="s">
        <v>539</v>
      </c>
      <c r="D28" s="37">
        <v>61.8</v>
      </c>
      <c r="E28" s="37">
        <v>68.3</v>
      </c>
      <c r="F28" s="37">
        <v>70</v>
      </c>
      <c r="G28" s="38" t="s">
        <v>633</v>
      </c>
      <c r="H28" s="98"/>
      <c r="I28" s="98"/>
      <c r="J28" s="98"/>
      <c r="K28" s="98"/>
    </row>
    <row r="29" spans="1:11" ht="51.75" customHeight="1" x14ac:dyDescent="0.25">
      <c r="A29" s="37">
        <v>6</v>
      </c>
      <c r="B29" s="94" t="s">
        <v>553</v>
      </c>
      <c r="C29" s="37" t="s">
        <v>539</v>
      </c>
      <c r="D29" s="37">
        <v>0</v>
      </c>
      <c r="E29" s="37">
        <v>83.8</v>
      </c>
      <c r="F29" s="37">
        <v>4.5</v>
      </c>
      <c r="G29" s="38" t="s">
        <v>636</v>
      </c>
      <c r="H29" s="98"/>
      <c r="I29" s="98"/>
      <c r="J29" s="98"/>
      <c r="K29" s="98"/>
    </row>
    <row r="30" spans="1:11" ht="36" customHeight="1" x14ac:dyDescent="0.25">
      <c r="A30" s="110" t="s">
        <v>44</v>
      </c>
      <c r="B30" s="111"/>
      <c r="C30" s="111"/>
      <c r="D30" s="111"/>
      <c r="E30" s="111"/>
      <c r="F30" s="111"/>
      <c r="G30" s="112"/>
      <c r="H30" s="98"/>
      <c r="I30" s="98"/>
      <c r="J30" s="98"/>
      <c r="K30" s="98"/>
    </row>
    <row r="31" spans="1:11" x14ac:dyDescent="0.25">
      <c r="A31" s="37">
        <v>1</v>
      </c>
      <c r="B31" s="94" t="s">
        <v>554</v>
      </c>
      <c r="C31" s="37" t="s">
        <v>562</v>
      </c>
      <c r="D31" s="37">
        <v>10</v>
      </c>
      <c r="E31" s="37">
        <v>18</v>
      </c>
      <c r="F31" s="37">
        <v>18</v>
      </c>
      <c r="G31" s="37"/>
      <c r="H31" s="98"/>
      <c r="I31" s="98"/>
      <c r="J31" s="98"/>
      <c r="K31" s="98"/>
    </row>
    <row r="32" spans="1:11" x14ac:dyDescent="0.25">
      <c r="A32" s="120" t="s">
        <v>555</v>
      </c>
      <c r="B32" s="120"/>
      <c r="C32" s="120"/>
      <c r="D32" s="120"/>
      <c r="E32" s="120"/>
      <c r="F32" s="120"/>
      <c r="G32" s="120"/>
      <c r="H32" s="98"/>
      <c r="I32" s="98"/>
      <c r="J32" s="98"/>
      <c r="K32" s="98"/>
    </row>
    <row r="33" spans="1:11" x14ac:dyDescent="0.25">
      <c r="A33" s="37">
        <v>2</v>
      </c>
      <c r="B33" s="94" t="s">
        <v>554</v>
      </c>
      <c r="C33" s="37" t="s">
        <v>562</v>
      </c>
      <c r="D33" s="37">
        <v>6</v>
      </c>
      <c r="E33" s="37">
        <v>15</v>
      </c>
      <c r="F33" s="37">
        <v>15</v>
      </c>
      <c r="G33" s="37"/>
      <c r="H33" s="98"/>
      <c r="I33" s="98"/>
      <c r="J33" s="98"/>
      <c r="K33" s="98"/>
    </row>
    <row r="34" spans="1:11" x14ac:dyDescent="0.25">
      <c r="A34" s="120" t="s">
        <v>556</v>
      </c>
      <c r="B34" s="120"/>
      <c r="C34" s="120"/>
      <c r="D34" s="120"/>
      <c r="E34" s="120"/>
      <c r="F34" s="120"/>
      <c r="G34" s="120"/>
      <c r="H34" s="98"/>
      <c r="I34" s="98"/>
      <c r="J34" s="98"/>
      <c r="K34" s="98"/>
    </row>
    <row r="35" spans="1:11" x14ac:dyDescent="0.25">
      <c r="A35" s="37">
        <v>3</v>
      </c>
      <c r="B35" s="94" t="s">
        <v>557</v>
      </c>
      <c r="C35" s="37" t="s">
        <v>562</v>
      </c>
      <c r="D35" s="37">
        <v>4</v>
      </c>
      <c r="E35" s="37">
        <v>3</v>
      </c>
      <c r="F35" s="37">
        <v>3</v>
      </c>
      <c r="G35" s="37"/>
      <c r="H35" s="98"/>
      <c r="I35" s="98"/>
      <c r="J35" s="98"/>
      <c r="K35" s="98"/>
    </row>
    <row r="36" spans="1:11" x14ac:dyDescent="0.25">
      <c r="A36" s="119" t="s">
        <v>46</v>
      </c>
      <c r="B36" s="119"/>
      <c r="C36" s="119"/>
      <c r="D36" s="119"/>
      <c r="E36" s="119"/>
      <c r="F36" s="119"/>
      <c r="G36" s="119"/>
      <c r="H36" s="98"/>
      <c r="I36" s="98"/>
      <c r="J36" s="98"/>
      <c r="K36" s="98"/>
    </row>
    <row r="37" spans="1:11" ht="63" x14ac:dyDescent="0.25">
      <c r="A37" s="37">
        <v>4</v>
      </c>
      <c r="B37" s="94" t="s">
        <v>558</v>
      </c>
      <c r="C37" s="37" t="s">
        <v>563</v>
      </c>
      <c r="D37" s="37">
        <v>125.7</v>
      </c>
      <c r="E37" s="37">
        <v>125</v>
      </c>
      <c r="F37" s="37">
        <v>116.8</v>
      </c>
      <c r="G37" s="37" t="s">
        <v>675</v>
      </c>
      <c r="H37" s="98"/>
      <c r="I37" s="98"/>
      <c r="J37" s="98"/>
      <c r="K37" s="98"/>
    </row>
    <row r="38" spans="1:11" x14ac:dyDescent="0.25">
      <c r="A38" s="119" t="s">
        <v>559</v>
      </c>
      <c r="B38" s="119"/>
      <c r="C38" s="119"/>
      <c r="D38" s="119"/>
      <c r="E38" s="119"/>
      <c r="F38" s="119"/>
      <c r="G38" s="119"/>
      <c r="H38" s="98"/>
      <c r="I38" s="98"/>
      <c r="J38" s="98"/>
      <c r="K38" s="98"/>
    </row>
    <row r="39" spans="1:11" ht="31.5" x14ac:dyDescent="0.25">
      <c r="A39" s="37">
        <v>5</v>
      </c>
      <c r="B39" s="94" t="s">
        <v>558</v>
      </c>
      <c r="C39" s="37" t="s">
        <v>563</v>
      </c>
      <c r="D39" s="37">
        <v>0.19</v>
      </c>
      <c r="E39" s="37">
        <v>0.19</v>
      </c>
      <c r="F39" s="37">
        <v>1.1100000000000001</v>
      </c>
      <c r="G39" s="37" t="s">
        <v>678</v>
      </c>
      <c r="H39" s="98"/>
      <c r="I39" s="98"/>
      <c r="J39" s="98"/>
      <c r="K39" s="98"/>
    </row>
    <row r="40" spans="1:11" ht="38.25" customHeight="1" x14ac:dyDescent="0.25">
      <c r="A40" s="119" t="s">
        <v>560</v>
      </c>
      <c r="B40" s="119"/>
      <c r="C40" s="119"/>
      <c r="D40" s="119"/>
      <c r="E40" s="119"/>
      <c r="F40" s="119"/>
      <c r="G40" s="119"/>
      <c r="H40" s="98"/>
      <c r="I40" s="98"/>
      <c r="J40" s="98"/>
      <c r="K40" s="98"/>
    </row>
    <row r="41" spans="1:11" x14ac:dyDescent="0.25">
      <c r="A41" s="37">
        <v>6</v>
      </c>
      <c r="B41" s="94" t="s">
        <v>561</v>
      </c>
      <c r="C41" s="95" t="s">
        <v>563</v>
      </c>
      <c r="D41" s="37" t="s">
        <v>362</v>
      </c>
      <c r="E41" s="37">
        <v>26.3</v>
      </c>
      <c r="F41" s="37">
        <v>26.3</v>
      </c>
      <c r="G41" s="37"/>
      <c r="H41" s="98"/>
      <c r="I41" s="98"/>
      <c r="J41" s="98"/>
      <c r="K41" s="98"/>
    </row>
    <row r="42" spans="1:11" ht="26.25" customHeight="1" x14ac:dyDescent="0.25">
      <c r="A42" s="110" t="s">
        <v>52</v>
      </c>
      <c r="B42" s="111"/>
      <c r="C42" s="111"/>
      <c r="D42" s="111"/>
      <c r="E42" s="111"/>
      <c r="F42" s="111"/>
      <c r="G42" s="112"/>
      <c r="H42" s="98"/>
      <c r="I42" s="98"/>
      <c r="J42" s="98"/>
      <c r="K42" s="98"/>
    </row>
    <row r="43" spans="1:11" ht="31.5" x14ac:dyDescent="0.25">
      <c r="A43" s="37">
        <v>1</v>
      </c>
      <c r="B43" s="38" t="s">
        <v>564</v>
      </c>
      <c r="C43" s="37" t="s">
        <v>539</v>
      </c>
      <c r="D43" s="37">
        <v>87.1</v>
      </c>
      <c r="E43" s="37">
        <v>88.3</v>
      </c>
      <c r="F43" s="37">
        <v>88.3</v>
      </c>
      <c r="G43" s="38"/>
      <c r="H43" s="98"/>
      <c r="I43" s="98"/>
      <c r="J43" s="98"/>
      <c r="K43" s="98"/>
    </row>
    <row r="44" spans="1:11" ht="31.5" x14ac:dyDescent="0.25">
      <c r="A44" s="37">
        <v>2</v>
      </c>
      <c r="B44" s="38" t="s">
        <v>565</v>
      </c>
      <c r="C44" s="37" t="s">
        <v>539</v>
      </c>
      <c r="D44" s="37">
        <v>82.3</v>
      </c>
      <c r="E44" s="37">
        <v>89</v>
      </c>
      <c r="F44" s="37">
        <v>89</v>
      </c>
      <c r="G44" s="38"/>
      <c r="H44" s="98"/>
      <c r="I44" s="98"/>
      <c r="J44" s="98"/>
      <c r="K44" s="98"/>
    </row>
    <row r="45" spans="1:11" x14ac:dyDescent="0.25">
      <c r="A45" s="37">
        <v>3</v>
      </c>
      <c r="B45" s="38" t="s">
        <v>566</v>
      </c>
      <c r="C45" s="37" t="s">
        <v>539</v>
      </c>
      <c r="D45" s="37">
        <v>100</v>
      </c>
      <c r="E45" s="37">
        <v>100</v>
      </c>
      <c r="F45" s="37">
        <v>100</v>
      </c>
      <c r="G45" s="38"/>
      <c r="H45" s="98"/>
      <c r="I45" s="98"/>
      <c r="J45" s="98"/>
      <c r="K45" s="98"/>
    </row>
    <row r="46" spans="1:11" ht="47.25" x14ac:dyDescent="0.25">
      <c r="A46" s="37">
        <v>4</v>
      </c>
      <c r="B46" s="38" t="s">
        <v>567</v>
      </c>
      <c r="C46" s="37" t="s">
        <v>539</v>
      </c>
      <c r="D46" s="37">
        <v>36</v>
      </c>
      <c r="E46" s="37">
        <v>50</v>
      </c>
      <c r="F46" s="37">
        <v>50</v>
      </c>
      <c r="G46" s="38"/>
      <c r="H46" s="98"/>
      <c r="I46" s="98"/>
      <c r="J46" s="98"/>
      <c r="K46" s="98"/>
    </row>
    <row r="47" spans="1:11" ht="31.5" x14ac:dyDescent="0.25">
      <c r="A47" s="37">
        <v>5</v>
      </c>
      <c r="B47" s="38" t="s">
        <v>568</v>
      </c>
      <c r="C47" s="37" t="s">
        <v>539</v>
      </c>
      <c r="D47" s="37" t="s">
        <v>362</v>
      </c>
      <c r="E47" s="37">
        <v>50</v>
      </c>
      <c r="F47" s="37" t="s">
        <v>362</v>
      </c>
      <c r="G47" s="38" t="s">
        <v>680</v>
      </c>
      <c r="H47" s="98"/>
      <c r="I47" s="98"/>
      <c r="J47" s="98"/>
      <c r="K47" s="98"/>
    </row>
    <row r="48" spans="1:11" x14ac:dyDescent="0.25">
      <c r="A48" s="37">
        <v>6</v>
      </c>
      <c r="B48" s="38" t="s">
        <v>569</v>
      </c>
      <c r="C48" s="37" t="s">
        <v>539</v>
      </c>
      <c r="D48" s="37" t="s">
        <v>362</v>
      </c>
      <c r="E48" s="37">
        <v>35</v>
      </c>
      <c r="F48" s="37">
        <v>100</v>
      </c>
      <c r="G48" s="38"/>
      <c r="H48" s="98"/>
      <c r="I48" s="98"/>
      <c r="J48" s="98"/>
      <c r="K48" s="98"/>
    </row>
    <row r="49" spans="1:11" x14ac:dyDescent="0.25">
      <c r="A49" s="37">
        <v>7</v>
      </c>
      <c r="B49" s="38" t="s">
        <v>570</v>
      </c>
      <c r="C49" s="37" t="s">
        <v>539</v>
      </c>
      <c r="D49" s="37" t="s">
        <v>362</v>
      </c>
      <c r="E49" s="37">
        <v>30</v>
      </c>
      <c r="F49" s="37">
        <v>90</v>
      </c>
      <c r="G49" s="38"/>
      <c r="H49" s="98"/>
      <c r="I49" s="98"/>
      <c r="J49" s="98"/>
      <c r="K49" s="98"/>
    </row>
    <row r="50" spans="1:11" x14ac:dyDescent="0.25">
      <c r="A50" s="37">
        <v>8</v>
      </c>
      <c r="B50" s="38" t="s">
        <v>571</v>
      </c>
      <c r="C50" s="37" t="s">
        <v>539</v>
      </c>
      <c r="D50" s="37" t="s">
        <v>362</v>
      </c>
      <c r="E50" s="37">
        <v>60</v>
      </c>
      <c r="F50" s="37">
        <v>80</v>
      </c>
      <c r="G50" s="38"/>
      <c r="H50" s="98"/>
      <c r="I50" s="98"/>
      <c r="J50" s="98"/>
      <c r="K50" s="98"/>
    </row>
    <row r="51" spans="1:11" ht="47.25" x14ac:dyDescent="0.25">
      <c r="A51" s="37">
        <v>9</v>
      </c>
      <c r="B51" s="38" t="s">
        <v>572</v>
      </c>
      <c r="C51" s="37" t="s">
        <v>539</v>
      </c>
      <c r="D51" s="37" t="s">
        <v>362</v>
      </c>
      <c r="E51" s="37">
        <v>70</v>
      </c>
      <c r="F51" s="37" t="s">
        <v>362</v>
      </c>
      <c r="G51" s="38" t="s">
        <v>676</v>
      </c>
      <c r="H51" s="98"/>
      <c r="I51" s="98"/>
      <c r="J51" s="98"/>
      <c r="K51" s="98"/>
    </row>
    <row r="52" spans="1:11" x14ac:dyDescent="0.25">
      <c r="A52" s="37">
        <v>10</v>
      </c>
      <c r="B52" s="38" t="s">
        <v>573</v>
      </c>
      <c r="C52" s="37" t="s">
        <v>539</v>
      </c>
      <c r="D52" s="37" t="s">
        <v>362</v>
      </c>
      <c r="E52" s="37">
        <v>50</v>
      </c>
      <c r="F52" s="37" t="s">
        <v>362</v>
      </c>
      <c r="G52" s="117" t="s">
        <v>677</v>
      </c>
      <c r="H52" s="98"/>
      <c r="I52" s="98"/>
      <c r="J52" s="98"/>
      <c r="K52" s="98"/>
    </row>
    <row r="53" spans="1:11" x14ac:dyDescent="0.25">
      <c r="A53" s="37">
        <v>11</v>
      </c>
      <c r="B53" s="38" t="s">
        <v>574</v>
      </c>
      <c r="C53" s="37" t="s">
        <v>539</v>
      </c>
      <c r="D53" s="37" t="s">
        <v>362</v>
      </c>
      <c r="E53" s="37">
        <v>50</v>
      </c>
      <c r="F53" s="37" t="s">
        <v>362</v>
      </c>
      <c r="G53" s="118"/>
      <c r="H53" s="98"/>
      <c r="I53" s="98"/>
      <c r="J53" s="98"/>
      <c r="K53" s="98"/>
    </row>
    <row r="54" spans="1:11" x14ac:dyDescent="0.25">
      <c r="A54" s="37">
        <v>12</v>
      </c>
      <c r="B54" s="38" t="s">
        <v>575</v>
      </c>
      <c r="C54" s="37" t="s">
        <v>539</v>
      </c>
      <c r="D54" s="37" t="s">
        <v>362</v>
      </c>
      <c r="E54" s="37">
        <v>70</v>
      </c>
      <c r="F54" s="37">
        <v>70</v>
      </c>
      <c r="G54" s="38"/>
      <c r="H54" s="98"/>
      <c r="I54" s="98"/>
      <c r="J54" s="98"/>
      <c r="K54" s="98"/>
    </row>
    <row r="55" spans="1:11" ht="31.5" x14ac:dyDescent="0.25">
      <c r="A55" s="37">
        <v>13</v>
      </c>
      <c r="B55" s="38" t="s">
        <v>576</v>
      </c>
      <c r="C55" s="37" t="s">
        <v>577</v>
      </c>
      <c r="D55" s="37" t="s">
        <v>362</v>
      </c>
      <c r="E55" s="37">
        <v>142</v>
      </c>
      <c r="F55" s="37">
        <v>142</v>
      </c>
      <c r="G55" s="38"/>
      <c r="H55" s="98"/>
      <c r="I55" s="98"/>
      <c r="J55" s="98"/>
      <c r="K55" s="98"/>
    </row>
    <row r="56" spans="1:11" ht="38.25" customHeight="1" x14ac:dyDescent="0.25">
      <c r="A56" s="110" t="s">
        <v>57</v>
      </c>
      <c r="B56" s="111"/>
      <c r="C56" s="111"/>
      <c r="D56" s="111"/>
      <c r="E56" s="111"/>
      <c r="F56" s="111"/>
      <c r="G56" s="112"/>
      <c r="H56" s="98"/>
      <c r="I56" s="98"/>
      <c r="J56" s="98"/>
      <c r="K56" s="98"/>
    </row>
    <row r="57" spans="1:11" ht="299.25" x14ac:dyDescent="0.25">
      <c r="A57" s="37">
        <v>1</v>
      </c>
      <c r="B57" s="38" t="s">
        <v>578</v>
      </c>
      <c r="C57" s="37" t="s">
        <v>586</v>
      </c>
      <c r="D57" s="37">
        <v>231.3</v>
      </c>
      <c r="E57" s="37">
        <v>430</v>
      </c>
      <c r="F57" s="37">
        <v>391.3</v>
      </c>
      <c r="G57" s="38" t="s">
        <v>697</v>
      </c>
      <c r="H57" s="98"/>
      <c r="I57" s="98"/>
      <c r="J57" s="98"/>
      <c r="K57" s="98"/>
    </row>
    <row r="58" spans="1:11" ht="85.5" customHeight="1" x14ac:dyDescent="0.25">
      <c r="A58" s="37">
        <v>2</v>
      </c>
      <c r="B58" s="38" t="s">
        <v>579</v>
      </c>
      <c r="C58" s="37" t="s">
        <v>539</v>
      </c>
      <c r="D58" s="37">
        <v>17.8</v>
      </c>
      <c r="E58" s="37">
        <v>30.9</v>
      </c>
      <c r="F58" s="37">
        <v>24.82</v>
      </c>
      <c r="G58" s="38" t="s">
        <v>698</v>
      </c>
      <c r="H58" s="98"/>
      <c r="I58" s="98"/>
      <c r="J58" s="98"/>
      <c r="K58" s="98"/>
    </row>
    <row r="59" spans="1:11" ht="126" x14ac:dyDescent="0.25">
      <c r="A59" s="37">
        <v>3</v>
      </c>
      <c r="B59" s="38" t="s">
        <v>580</v>
      </c>
      <c r="C59" s="37" t="s">
        <v>539</v>
      </c>
      <c r="D59" s="37">
        <v>2.48</v>
      </c>
      <c r="E59" s="37">
        <v>5.46</v>
      </c>
      <c r="F59" s="37">
        <v>4.78</v>
      </c>
      <c r="G59" s="38" t="s">
        <v>679</v>
      </c>
      <c r="H59" s="98"/>
      <c r="I59" s="98"/>
      <c r="J59" s="98"/>
      <c r="K59" s="98"/>
    </row>
    <row r="60" spans="1:11" x14ac:dyDescent="0.25">
      <c r="A60" s="37">
        <v>4</v>
      </c>
      <c r="B60" s="38" t="s">
        <v>581</v>
      </c>
      <c r="C60" s="37" t="s">
        <v>539</v>
      </c>
      <c r="D60" s="37">
        <v>100</v>
      </c>
      <c r="E60" s="37">
        <v>0.3</v>
      </c>
      <c r="F60" s="37">
        <v>0.34899999999999998</v>
      </c>
      <c r="G60" s="38"/>
      <c r="H60" s="98"/>
      <c r="I60" s="98"/>
      <c r="J60" s="98"/>
      <c r="K60" s="98"/>
    </row>
    <row r="61" spans="1:11" ht="47.25" x14ac:dyDescent="0.25">
      <c r="A61" s="37">
        <v>5</v>
      </c>
      <c r="B61" s="38" t="s">
        <v>582</v>
      </c>
      <c r="C61" s="37" t="s">
        <v>539</v>
      </c>
      <c r="D61" s="37">
        <v>60</v>
      </c>
      <c r="E61" s="37">
        <v>80</v>
      </c>
      <c r="F61" s="37">
        <v>80</v>
      </c>
      <c r="G61" s="38"/>
      <c r="H61" s="98"/>
      <c r="I61" s="98"/>
      <c r="J61" s="98"/>
      <c r="K61" s="98"/>
    </row>
    <row r="62" spans="1:11" ht="63" x14ac:dyDescent="0.25">
      <c r="A62" s="37">
        <v>6</v>
      </c>
      <c r="B62" s="38" t="s">
        <v>583</v>
      </c>
      <c r="C62" s="37" t="s">
        <v>587</v>
      </c>
      <c r="D62" s="37">
        <v>41</v>
      </c>
      <c r="E62" s="37">
        <v>10.3</v>
      </c>
      <c r="F62" s="37">
        <v>2.69</v>
      </c>
      <c r="G62" s="38" t="s">
        <v>699</v>
      </c>
      <c r="H62" s="98"/>
      <c r="I62" s="98"/>
      <c r="J62" s="98"/>
      <c r="K62" s="98"/>
    </row>
    <row r="63" spans="1:11" ht="31.5" x14ac:dyDescent="0.25">
      <c r="A63" s="37">
        <v>7</v>
      </c>
      <c r="B63" s="38" t="s">
        <v>584</v>
      </c>
      <c r="C63" s="37" t="s">
        <v>539</v>
      </c>
      <c r="D63" s="37">
        <v>100</v>
      </c>
      <c r="E63" s="37">
        <v>100</v>
      </c>
      <c r="F63" s="37">
        <v>100</v>
      </c>
      <c r="G63" s="38"/>
      <c r="H63" s="98"/>
      <c r="I63" s="98"/>
      <c r="J63" s="98"/>
      <c r="K63" s="98"/>
    </row>
    <row r="64" spans="1:11" x14ac:dyDescent="0.25">
      <c r="A64" s="37">
        <v>8</v>
      </c>
      <c r="B64" s="38" t="s">
        <v>585</v>
      </c>
      <c r="C64" s="37" t="s">
        <v>538</v>
      </c>
      <c r="D64" s="37">
        <v>112</v>
      </c>
      <c r="E64" s="37">
        <v>108</v>
      </c>
      <c r="F64" s="37">
        <v>108</v>
      </c>
      <c r="G64" s="38"/>
      <c r="H64" s="98"/>
      <c r="I64" s="98"/>
      <c r="J64" s="98"/>
      <c r="K64" s="98"/>
    </row>
    <row r="65" spans="1:11" ht="41.25" customHeight="1" x14ac:dyDescent="0.25">
      <c r="A65" s="110" t="s">
        <v>59</v>
      </c>
      <c r="B65" s="111"/>
      <c r="C65" s="111"/>
      <c r="D65" s="111"/>
      <c r="E65" s="111"/>
      <c r="F65" s="111"/>
      <c r="G65" s="112"/>
      <c r="H65" s="98"/>
      <c r="I65" s="98"/>
      <c r="J65" s="98"/>
      <c r="K65" s="98"/>
    </row>
    <row r="66" spans="1:11" ht="47.25" x14ac:dyDescent="0.25">
      <c r="A66" s="37">
        <v>1</v>
      </c>
      <c r="B66" s="94" t="s">
        <v>588</v>
      </c>
      <c r="C66" s="37" t="s">
        <v>595</v>
      </c>
      <c r="D66" s="96">
        <v>1520400</v>
      </c>
      <c r="E66" s="96">
        <v>1550000</v>
      </c>
      <c r="F66" s="97">
        <v>1550000</v>
      </c>
      <c r="G66" s="94" t="s">
        <v>362</v>
      </c>
      <c r="H66" s="98"/>
      <c r="I66" s="100"/>
      <c r="J66" s="98"/>
      <c r="K66" s="98"/>
    </row>
    <row r="67" spans="1:11" ht="47.25" x14ac:dyDescent="0.25">
      <c r="A67" s="37">
        <v>2</v>
      </c>
      <c r="B67" s="94" t="s">
        <v>589</v>
      </c>
      <c r="C67" s="37" t="s">
        <v>547</v>
      </c>
      <c r="D67" s="37">
        <v>350</v>
      </c>
      <c r="E67" s="37">
        <v>400</v>
      </c>
      <c r="F67" s="37">
        <v>600</v>
      </c>
      <c r="G67" s="94" t="s">
        <v>598</v>
      </c>
      <c r="H67" s="98"/>
      <c r="I67" s="100"/>
      <c r="J67" s="98"/>
      <c r="K67" s="98"/>
    </row>
    <row r="68" spans="1:11" x14ac:dyDescent="0.25">
      <c r="A68" s="37">
        <v>3</v>
      </c>
      <c r="B68" s="94" t="s">
        <v>590</v>
      </c>
      <c r="C68" s="37" t="s">
        <v>539</v>
      </c>
      <c r="D68" s="37">
        <v>20</v>
      </c>
      <c r="E68" s="37">
        <v>22</v>
      </c>
      <c r="F68" s="37">
        <v>22.5</v>
      </c>
      <c r="G68" s="94" t="s">
        <v>362</v>
      </c>
      <c r="H68" s="98"/>
      <c r="I68" s="100"/>
      <c r="J68" s="98"/>
      <c r="K68" s="98"/>
    </row>
    <row r="69" spans="1:11" x14ac:dyDescent="0.25">
      <c r="A69" s="37">
        <v>4</v>
      </c>
      <c r="B69" s="94" t="s">
        <v>591</v>
      </c>
      <c r="C69" s="37" t="s">
        <v>547</v>
      </c>
      <c r="D69" s="37">
        <v>1100</v>
      </c>
      <c r="E69" s="37">
        <v>1200</v>
      </c>
      <c r="F69" s="37">
        <v>1200</v>
      </c>
      <c r="G69" s="94" t="s">
        <v>362</v>
      </c>
      <c r="H69" s="98"/>
      <c r="I69" s="100"/>
      <c r="J69" s="98"/>
      <c r="K69" s="98"/>
    </row>
    <row r="70" spans="1:11" ht="31.5" x14ac:dyDescent="0.25">
      <c r="A70" s="37">
        <v>5</v>
      </c>
      <c r="B70" s="94" t="s">
        <v>592</v>
      </c>
      <c r="C70" s="37" t="s">
        <v>547</v>
      </c>
      <c r="D70" s="37">
        <v>200</v>
      </c>
      <c r="E70" s="37">
        <v>210</v>
      </c>
      <c r="F70" s="37">
        <v>358</v>
      </c>
      <c r="G70" s="94" t="s">
        <v>599</v>
      </c>
      <c r="H70" s="98"/>
      <c r="I70" s="100"/>
      <c r="J70" s="98"/>
      <c r="K70" s="98"/>
    </row>
    <row r="71" spans="1:11" ht="33.75" customHeight="1" x14ac:dyDescent="0.25">
      <c r="A71" s="113">
        <v>6</v>
      </c>
      <c r="B71" s="115" t="s">
        <v>597</v>
      </c>
      <c r="C71" s="37" t="s">
        <v>700</v>
      </c>
      <c r="D71" s="37" t="s">
        <v>362</v>
      </c>
      <c r="E71" s="37">
        <v>2</v>
      </c>
      <c r="F71" s="37">
        <v>2</v>
      </c>
      <c r="G71" s="94" t="s">
        <v>362</v>
      </c>
      <c r="H71" s="98"/>
      <c r="I71" s="100"/>
      <c r="J71" s="98"/>
      <c r="K71" s="98"/>
    </row>
    <row r="72" spans="1:11" ht="24.75" customHeight="1" x14ac:dyDescent="0.25">
      <c r="A72" s="114"/>
      <c r="B72" s="116"/>
      <c r="C72" s="37" t="s">
        <v>596</v>
      </c>
      <c r="D72" s="37" t="s">
        <v>362</v>
      </c>
      <c r="E72" s="37">
        <v>25</v>
      </c>
      <c r="F72" s="37">
        <v>25</v>
      </c>
      <c r="G72" s="94" t="s">
        <v>362</v>
      </c>
      <c r="H72" s="98"/>
      <c r="I72" s="100"/>
      <c r="J72" s="98"/>
      <c r="K72" s="98"/>
    </row>
    <row r="73" spans="1:11" ht="51" customHeight="1" x14ac:dyDescent="0.25">
      <c r="A73" s="37">
        <v>7</v>
      </c>
      <c r="B73" s="94" t="s">
        <v>593</v>
      </c>
      <c r="C73" s="37" t="s">
        <v>547</v>
      </c>
      <c r="D73" s="37">
        <v>370</v>
      </c>
      <c r="E73" s="37">
        <v>400</v>
      </c>
      <c r="F73" s="37">
        <v>700</v>
      </c>
      <c r="G73" s="94" t="s">
        <v>600</v>
      </c>
      <c r="H73" s="98"/>
      <c r="I73" s="100"/>
      <c r="J73" s="98"/>
      <c r="K73" s="98"/>
    </row>
    <row r="74" spans="1:11" ht="31.5" x14ac:dyDescent="0.25">
      <c r="A74" s="37">
        <v>8</v>
      </c>
      <c r="B74" s="94" t="s">
        <v>594</v>
      </c>
      <c r="C74" s="37" t="s">
        <v>547</v>
      </c>
      <c r="D74" s="37">
        <v>100</v>
      </c>
      <c r="E74" s="37">
        <v>110</v>
      </c>
      <c r="F74" s="37">
        <v>110</v>
      </c>
      <c r="G74" s="94" t="s">
        <v>362</v>
      </c>
      <c r="H74" s="98"/>
      <c r="I74" s="100"/>
      <c r="J74" s="98"/>
      <c r="K74" s="98"/>
    </row>
    <row r="75" spans="1:11" ht="35.25" customHeight="1" x14ac:dyDescent="0.25">
      <c r="A75" s="110" t="s">
        <v>70</v>
      </c>
      <c r="B75" s="111"/>
      <c r="C75" s="111"/>
      <c r="D75" s="111"/>
      <c r="E75" s="111"/>
      <c r="F75" s="111"/>
      <c r="G75" s="112"/>
      <c r="H75" s="98"/>
      <c r="I75" s="98"/>
      <c r="J75" s="98"/>
      <c r="K75" s="98"/>
    </row>
    <row r="76" spans="1:11" ht="110.25" x14ac:dyDescent="0.25">
      <c r="A76" s="37">
        <v>1</v>
      </c>
      <c r="B76" s="38" t="s">
        <v>601</v>
      </c>
      <c r="C76" s="37" t="s">
        <v>539</v>
      </c>
      <c r="D76" s="37">
        <v>30.7</v>
      </c>
      <c r="E76" s="37">
        <v>29</v>
      </c>
      <c r="F76" s="37">
        <v>35.799999999999997</v>
      </c>
      <c r="G76" s="37" t="s">
        <v>639</v>
      </c>
      <c r="H76" s="98"/>
      <c r="I76" s="98"/>
      <c r="J76" s="98"/>
      <c r="K76" s="98"/>
    </row>
    <row r="77" spans="1:11" ht="110.25" x14ac:dyDescent="0.25">
      <c r="A77" s="37">
        <v>2</v>
      </c>
      <c r="B77" s="38" t="s">
        <v>602</v>
      </c>
      <c r="C77" s="37" t="s">
        <v>539</v>
      </c>
      <c r="D77" s="37">
        <v>60.4</v>
      </c>
      <c r="E77" s="37">
        <v>63</v>
      </c>
      <c r="F77" s="37">
        <v>63.7</v>
      </c>
      <c r="G77" s="37" t="s">
        <v>701</v>
      </c>
      <c r="H77" s="98"/>
      <c r="I77" s="98"/>
      <c r="J77" s="98"/>
      <c r="K77" s="98"/>
    </row>
    <row r="78" spans="1:11" ht="63" x14ac:dyDescent="0.25">
      <c r="A78" s="37">
        <v>3</v>
      </c>
      <c r="B78" s="38" t="s">
        <v>603</v>
      </c>
      <c r="C78" s="37" t="s">
        <v>539</v>
      </c>
      <c r="D78" s="37">
        <v>22.1</v>
      </c>
      <c r="E78" s="37">
        <v>19.5</v>
      </c>
      <c r="F78" s="37">
        <v>22.9</v>
      </c>
      <c r="G78" s="37" t="s">
        <v>702</v>
      </c>
      <c r="H78" s="98"/>
      <c r="I78" s="98"/>
      <c r="J78" s="98"/>
      <c r="K78" s="98"/>
    </row>
    <row r="79" spans="1:11" ht="47.25" x14ac:dyDescent="0.25">
      <c r="A79" s="37">
        <v>4</v>
      </c>
      <c r="B79" s="38" t="s">
        <v>604</v>
      </c>
      <c r="C79" s="37" t="s">
        <v>539</v>
      </c>
      <c r="D79" s="37">
        <v>5.8</v>
      </c>
      <c r="E79" s="37">
        <v>5.5</v>
      </c>
      <c r="F79" s="37">
        <v>5.8</v>
      </c>
      <c r="G79" s="37"/>
      <c r="H79" s="98"/>
      <c r="I79" s="98"/>
      <c r="J79" s="98"/>
      <c r="K79" s="98"/>
    </row>
    <row r="80" spans="1:11" ht="63" x14ac:dyDescent="0.25">
      <c r="A80" s="37">
        <v>5</v>
      </c>
      <c r="B80" s="38" t="s">
        <v>605</v>
      </c>
      <c r="C80" s="37" t="s">
        <v>539</v>
      </c>
      <c r="D80" s="37">
        <v>23.2</v>
      </c>
      <c r="E80" s="37">
        <v>27.9</v>
      </c>
      <c r="F80" s="37">
        <v>26.4</v>
      </c>
      <c r="G80" s="37" t="s">
        <v>640</v>
      </c>
      <c r="H80" s="98"/>
      <c r="I80" s="98"/>
      <c r="J80" s="98"/>
      <c r="K80" s="98"/>
    </row>
    <row r="81" spans="1:11" ht="25.5" customHeight="1" x14ac:dyDescent="0.25">
      <c r="A81" s="110" t="s">
        <v>75</v>
      </c>
      <c r="B81" s="111"/>
      <c r="C81" s="111"/>
      <c r="D81" s="111"/>
      <c r="E81" s="111"/>
      <c r="F81" s="111"/>
      <c r="G81" s="112"/>
      <c r="H81" s="98"/>
      <c r="I81" s="98"/>
      <c r="J81" s="98"/>
      <c r="K81" s="98"/>
    </row>
    <row r="82" spans="1:11" ht="189" x14ac:dyDescent="0.25">
      <c r="A82" s="37">
        <v>1</v>
      </c>
      <c r="B82" s="93" t="s">
        <v>612</v>
      </c>
      <c r="C82" s="37" t="s">
        <v>539</v>
      </c>
      <c r="D82" s="37">
        <v>3.2</v>
      </c>
      <c r="E82" s="37">
        <v>3.8</v>
      </c>
      <c r="F82" s="37">
        <v>3.1</v>
      </c>
      <c r="G82" s="37" t="s">
        <v>644</v>
      </c>
      <c r="H82" s="98"/>
      <c r="I82" s="98"/>
      <c r="J82" s="98"/>
      <c r="K82" s="98"/>
    </row>
    <row r="83" spans="1:11" ht="31.5" x14ac:dyDescent="0.25">
      <c r="A83" s="37">
        <v>2</v>
      </c>
      <c r="B83" s="93" t="s">
        <v>611</v>
      </c>
      <c r="C83" s="37" t="s">
        <v>539</v>
      </c>
      <c r="D83" s="37">
        <v>-2</v>
      </c>
      <c r="E83" s="37">
        <v>0.2</v>
      </c>
      <c r="F83" s="37">
        <v>0.4</v>
      </c>
      <c r="G83" s="37"/>
      <c r="H83" s="98"/>
      <c r="I83" s="98"/>
      <c r="J83" s="98"/>
      <c r="K83" s="98"/>
    </row>
    <row r="84" spans="1:11" ht="47.25" x14ac:dyDescent="0.25">
      <c r="A84" s="37">
        <v>3</v>
      </c>
      <c r="B84" s="93" t="s">
        <v>610</v>
      </c>
      <c r="C84" s="37" t="s">
        <v>539</v>
      </c>
      <c r="D84" s="37">
        <v>1</v>
      </c>
      <c r="E84" s="37">
        <v>2</v>
      </c>
      <c r="F84" s="37">
        <v>2.5</v>
      </c>
      <c r="G84" s="37"/>
      <c r="H84" s="98"/>
      <c r="I84" s="98"/>
      <c r="J84" s="98"/>
      <c r="K84" s="98"/>
    </row>
    <row r="85" spans="1:11" x14ac:dyDescent="0.25">
      <c r="A85" s="37">
        <v>4</v>
      </c>
      <c r="B85" s="93" t="s">
        <v>606</v>
      </c>
      <c r="C85" s="37" t="s">
        <v>539</v>
      </c>
      <c r="D85" s="37">
        <v>4</v>
      </c>
      <c r="E85" s="37">
        <v>0.1</v>
      </c>
      <c r="F85" s="37">
        <v>3</v>
      </c>
      <c r="G85" s="37"/>
      <c r="H85" s="98"/>
      <c r="I85" s="98"/>
      <c r="J85" s="98"/>
      <c r="K85" s="98"/>
    </row>
    <row r="86" spans="1:11" ht="31.5" x14ac:dyDescent="0.25">
      <c r="A86" s="37">
        <v>5</v>
      </c>
      <c r="B86" s="93" t="s">
        <v>607</v>
      </c>
      <c r="C86" s="37" t="s">
        <v>539</v>
      </c>
      <c r="D86" s="37">
        <v>-4</v>
      </c>
      <c r="E86" s="37">
        <v>0.1</v>
      </c>
      <c r="F86" s="37">
        <v>2.2999999999999998</v>
      </c>
      <c r="G86" s="37"/>
      <c r="H86" s="98"/>
      <c r="I86" s="98"/>
      <c r="J86" s="98"/>
      <c r="K86" s="98"/>
    </row>
    <row r="87" spans="1:11" ht="47.25" x14ac:dyDescent="0.25">
      <c r="A87" s="37">
        <v>6</v>
      </c>
      <c r="B87" s="93" t="s">
        <v>609</v>
      </c>
      <c r="C87" s="37" t="s">
        <v>539</v>
      </c>
      <c r="D87" s="37">
        <v>99</v>
      </c>
      <c r="E87" s="37" t="s">
        <v>645</v>
      </c>
      <c r="F87" s="37">
        <v>100</v>
      </c>
      <c r="G87" s="37"/>
      <c r="H87" s="98"/>
      <c r="I87" s="98"/>
      <c r="J87" s="98"/>
      <c r="K87" s="98"/>
    </row>
    <row r="88" spans="1:11" ht="47.25" x14ac:dyDescent="0.25">
      <c r="A88" s="37">
        <v>7</v>
      </c>
      <c r="B88" s="93" t="s">
        <v>608</v>
      </c>
      <c r="C88" s="37" t="s">
        <v>539</v>
      </c>
      <c r="D88" s="37">
        <v>7</v>
      </c>
      <c r="E88" s="37">
        <v>0.1</v>
      </c>
      <c r="F88" s="37">
        <v>1.3</v>
      </c>
      <c r="G88" s="37"/>
      <c r="H88" s="98"/>
      <c r="I88" s="98"/>
      <c r="J88" s="98"/>
      <c r="K88" s="98"/>
    </row>
    <row r="89" spans="1:11" ht="34.5" customHeight="1" x14ac:dyDescent="0.25">
      <c r="A89" s="110" t="s">
        <v>80</v>
      </c>
      <c r="B89" s="111"/>
      <c r="C89" s="111"/>
      <c r="D89" s="111"/>
      <c r="E89" s="111"/>
      <c r="F89" s="111"/>
      <c r="G89" s="112"/>
      <c r="H89" s="98"/>
      <c r="I89" s="98"/>
      <c r="J89" s="98"/>
      <c r="K89" s="98"/>
    </row>
    <row r="90" spans="1:11" ht="63" x14ac:dyDescent="0.25">
      <c r="A90" s="37">
        <v>1</v>
      </c>
      <c r="B90" s="93" t="s">
        <v>613</v>
      </c>
      <c r="C90" s="37" t="s">
        <v>539</v>
      </c>
      <c r="D90" s="37">
        <v>100</v>
      </c>
      <c r="E90" s="37">
        <v>100</v>
      </c>
      <c r="F90" s="37">
        <v>100</v>
      </c>
      <c r="G90" s="37"/>
      <c r="H90" s="98"/>
      <c r="I90" s="98"/>
      <c r="J90" s="98"/>
      <c r="K90" s="98"/>
    </row>
    <row r="91" spans="1:11" ht="47.25" x14ac:dyDescent="0.25">
      <c r="A91" s="37">
        <v>2</v>
      </c>
      <c r="B91" s="93" t="s">
        <v>614</v>
      </c>
      <c r="C91" s="37" t="s">
        <v>539</v>
      </c>
      <c r="D91" s="37">
        <v>48</v>
      </c>
      <c r="E91" s="37">
        <v>89</v>
      </c>
      <c r="F91" s="37">
        <v>90.2</v>
      </c>
      <c r="G91" s="37"/>
      <c r="H91" s="98"/>
      <c r="I91" s="98"/>
      <c r="J91" s="98"/>
      <c r="K91" s="98"/>
    </row>
    <row r="92" spans="1:11" ht="47.25" x14ac:dyDescent="0.25">
      <c r="A92" s="37">
        <v>3</v>
      </c>
      <c r="B92" s="93" t="s">
        <v>615</v>
      </c>
      <c r="C92" s="37" t="s">
        <v>539</v>
      </c>
      <c r="D92" s="37">
        <v>0</v>
      </c>
      <c r="E92" s="37">
        <v>0</v>
      </c>
      <c r="F92" s="37">
        <v>0</v>
      </c>
      <c r="G92" s="37"/>
      <c r="H92" s="98"/>
      <c r="I92" s="98"/>
      <c r="J92" s="98"/>
      <c r="K92" s="98"/>
    </row>
    <row r="93" spans="1:11" ht="47.25" x14ac:dyDescent="0.25">
      <c r="A93" s="37">
        <v>4</v>
      </c>
      <c r="B93" s="93" t="s">
        <v>616</v>
      </c>
      <c r="C93" s="37" t="s">
        <v>539</v>
      </c>
      <c r="D93" s="37">
        <v>95</v>
      </c>
      <c r="E93" s="37">
        <v>95</v>
      </c>
      <c r="F93" s="37">
        <v>96.8</v>
      </c>
      <c r="G93" s="37"/>
      <c r="H93" s="98"/>
      <c r="I93" s="98"/>
      <c r="J93" s="98"/>
      <c r="K93" s="98"/>
    </row>
    <row r="94" spans="1:11" ht="78.75" x14ac:dyDescent="0.25">
      <c r="A94" s="37">
        <v>5</v>
      </c>
      <c r="B94" s="93" t="s">
        <v>617</v>
      </c>
      <c r="C94" s="37" t="s">
        <v>539</v>
      </c>
      <c r="D94" s="37">
        <v>0</v>
      </c>
      <c r="E94" s="37" t="s">
        <v>619</v>
      </c>
      <c r="F94" s="37">
        <v>0</v>
      </c>
      <c r="G94" s="37"/>
      <c r="H94" s="98"/>
      <c r="I94" s="98"/>
      <c r="J94" s="98"/>
      <c r="K94" s="98"/>
    </row>
    <row r="95" spans="1:11" ht="47.25" x14ac:dyDescent="0.25">
      <c r="A95" s="37">
        <v>6</v>
      </c>
      <c r="B95" s="93" t="s">
        <v>618</v>
      </c>
      <c r="C95" s="37" t="s">
        <v>539</v>
      </c>
      <c r="D95" s="37">
        <v>0</v>
      </c>
      <c r="E95" s="37">
        <v>0</v>
      </c>
      <c r="F95" s="37">
        <v>0</v>
      </c>
      <c r="G95" s="37"/>
      <c r="H95" s="98"/>
      <c r="I95" s="98"/>
      <c r="J95" s="98"/>
      <c r="K95" s="98"/>
    </row>
    <row r="96" spans="1:11" ht="22.5" customHeight="1" x14ac:dyDescent="0.25">
      <c r="A96" s="110" t="s">
        <v>83</v>
      </c>
      <c r="B96" s="111"/>
      <c r="C96" s="111"/>
      <c r="D96" s="111"/>
      <c r="E96" s="111"/>
      <c r="F96" s="111"/>
      <c r="G96" s="112"/>
      <c r="H96" s="98"/>
      <c r="I96" s="98"/>
      <c r="J96" s="98"/>
      <c r="K96" s="98"/>
    </row>
    <row r="97" spans="1:11" x14ac:dyDescent="0.25">
      <c r="A97" s="37">
        <v>1</v>
      </c>
      <c r="B97" s="93" t="s">
        <v>620</v>
      </c>
      <c r="C97" s="37" t="s">
        <v>539</v>
      </c>
      <c r="D97" s="37">
        <v>91.1</v>
      </c>
      <c r="E97" s="37">
        <v>94.3</v>
      </c>
      <c r="F97" s="37">
        <v>94.3</v>
      </c>
      <c r="G97" s="37"/>
      <c r="H97" s="98"/>
      <c r="I97" s="98"/>
      <c r="J97" s="98"/>
      <c r="K97" s="98"/>
    </row>
    <row r="98" spans="1:11" ht="31.5" x14ac:dyDescent="0.25">
      <c r="A98" s="37">
        <v>2</v>
      </c>
      <c r="B98" s="93" t="s">
        <v>621</v>
      </c>
      <c r="C98" s="37" t="s">
        <v>629</v>
      </c>
      <c r="D98" s="37">
        <v>1.36</v>
      </c>
      <c r="E98" s="37">
        <v>1.38</v>
      </c>
      <c r="F98" s="37">
        <v>1.38</v>
      </c>
      <c r="G98" s="37"/>
      <c r="H98" s="98"/>
      <c r="I98" s="98"/>
      <c r="J98" s="98"/>
      <c r="K98" s="98"/>
    </row>
    <row r="99" spans="1:11" x14ac:dyDescent="0.25">
      <c r="A99" s="37">
        <v>3</v>
      </c>
      <c r="B99" s="93" t="s">
        <v>622</v>
      </c>
      <c r="C99" s="37" t="s">
        <v>538</v>
      </c>
      <c r="D99" s="37">
        <v>3.29</v>
      </c>
      <c r="E99" s="37">
        <v>3.48</v>
      </c>
      <c r="F99" s="37">
        <v>3.48</v>
      </c>
      <c r="G99" s="37"/>
      <c r="H99" s="98"/>
      <c r="I99" s="98"/>
      <c r="J99" s="98"/>
      <c r="K99" s="98"/>
    </row>
    <row r="100" spans="1:11" x14ac:dyDescent="0.25">
      <c r="A100" s="37">
        <v>4</v>
      </c>
      <c r="B100" s="93" t="s">
        <v>623</v>
      </c>
      <c r="C100" s="37" t="s">
        <v>538</v>
      </c>
      <c r="D100" s="37">
        <v>5.65</v>
      </c>
      <c r="E100" s="37">
        <v>6.39</v>
      </c>
      <c r="F100" s="37">
        <v>6.39</v>
      </c>
      <c r="G100" s="37"/>
      <c r="H100" s="98"/>
      <c r="I100" s="98"/>
      <c r="J100" s="98"/>
      <c r="K100" s="98"/>
    </row>
    <row r="101" spans="1:11" x14ac:dyDescent="0.25">
      <c r="A101" s="37">
        <v>5</v>
      </c>
      <c r="B101" s="93" t="s">
        <v>624</v>
      </c>
      <c r="C101" s="37" t="s">
        <v>547</v>
      </c>
      <c r="D101" s="37">
        <v>630</v>
      </c>
      <c r="E101" s="37">
        <v>630</v>
      </c>
      <c r="F101" s="37">
        <v>673</v>
      </c>
      <c r="G101" s="37"/>
      <c r="H101" s="98"/>
      <c r="I101" s="98"/>
      <c r="J101" s="98"/>
      <c r="K101" s="98"/>
    </row>
    <row r="102" spans="1:11" x14ac:dyDescent="0.25">
      <c r="A102" s="37">
        <v>6</v>
      </c>
      <c r="B102" s="93" t="s">
        <v>625</v>
      </c>
      <c r="C102" s="37" t="s">
        <v>539</v>
      </c>
      <c r="D102" s="37">
        <v>98</v>
      </c>
      <c r="E102" s="37">
        <v>100</v>
      </c>
      <c r="F102" s="37">
        <v>100</v>
      </c>
      <c r="G102" s="37"/>
      <c r="H102" s="98"/>
      <c r="I102" s="98"/>
      <c r="J102" s="98"/>
      <c r="K102" s="98"/>
    </row>
    <row r="103" spans="1:11" x14ac:dyDescent="0.25">
      <c r="A103" s="37">
        <v>7</v>
      </c>
      <c r="B103" s="93" t="s">
        <v>626</v>
      </c>
      <c r="C103" s="37" t="s">
        <v>596</v>
      </c>
      <c r="D103" s="37">
        <v>0</v>
      </c>
      <c r="E103" s="37">
        <v>0</v>
      </c>
      <c r="F103" s="37">
        <v>0</v>
      </c>
      <c r="G103" s="37"/>
      <c r="H103" s="98"/>
      <c r="I103" s="98"/>
      <c r="J103" s="98"/>
      <c r="K103" s="98"/>
    </row>
    <row r="104" spans="1:11" x14ac:dyDescent="0.25">
      <c r="A104" s="37">
        <v>8</v>
      </c>
      <c r="B104" s="93" t="s">
        <v>627</v>
      </c>
      <c r="C104" s="37" t="s">
        <v>629</v>
      </c>
      <c r="D104" s="37">
        <v>340356</v>
      </c>
      <c r="E104" s="37">
        <v>340356</v>
      </c>
      <c r="F104" s="37">
        <v>340356</v>
      </c>
      <c r="G104" s="37"/>
      <c r="H104" s="98"/>
      <c r="I104" s="98"/>
      <c r="J104" s="98"/>
      <c r="K104" s="98"/>
    </row>
    <row r="105" spans="1:11" ht="31.5" x14ac:dyDescent="0.25">
      <c r="A105" s="37">
        <v>9</v>
      </c>
      <c r="B105" s="93" t="s">
        <v>628</v>
      </c>
      <c r="C105" s="37" t="s">
        <v>547</v>
      </c>
      <c r="D105" s="37">
        <v>20</v>
      </c>
      <c r="E105" s="37">
        <v>20</v>
      </c>
      <c r="F105" s="37">
        <v>18</v>
      </c>
      <c r="G105" s="37"/>
      <c r="H105" s="98"/>
      <c r="I105" s="98"/>
      <c r="J105" s="98"/>
      <c r="K105" s="98"/>
    </row>
  </sheetData>
  <mergeCells count="35">
    <mergeCell ref="A20:G20"/>
    <mergeCell ref="A22:A23"/>
    <mergeCell ref="B22:B23"/>
    <mergeCell ref="A1:G1"/>
    <mergeCell ref="G3:G5"/>
    <mergeCell ref="A6:G6"/>
    <mergeCell ref="A13:G13"/>
    <mergeCell ref="D3:F3"/>
    <mergeCell ref="E4:F4"/>
    <mergeCell ref="A3:A5"/>
    <mergeCell ref="B3:B5"/>
    <mergeCell ref="C3:C5"/>
    <mergeCell ref="D4:D5"/>
    <mergeCell ref="A24:A25"/>
    <mergeCell ref="B24:B25"/>
    <mergeCell ref="G26:G27"/>
    <mergeCell ref="A75:G75"/>
    <mergeCell ref="A81:G81"/>
    <mergeCell ref="A40:G40"/>
    <mergeCell ref="A26:A27"/>
    <mergeCell ref="B26:B27"/>
    <mergeCell ref="A30:G30"/>
    <mergeCell ref="A32:G32"/>
    <mergeCell ref="A34:G34"/>
    <mergeCell ref="A36:G36"/>
    <mergeCell ref="A38:G38"/>
    <mergeCell ref="G22:G25"/>
    <mergeCell ref="G52:G53"/>
    <mergeCell ref="A89:G89"/>
    <mergeCell ref="A96:G96"/>
    <mergeCell ref="A42:G42"/>
    <mergeCell ref="A56:G56"/>
    <mergeCell ref="A65:G65"/>
    <mergeCell ref="A71:A72"/>
    <mergeCell ref="B71:B72"/>
  </mergeCells>
  <pageMargins left="0.7" right="0.7" top="0.75" bottom="0.75" header="0.3" footer="0.3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Финансирование</vt:lpstr>
      <vt:lpstr>Показатели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2016-02-25T11:57:28Z</dcterms:modified>
</cp:coreProperties>
</file>