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05" windowWidth="14805" windowHeight="3510"/>
  </bookViews>
  <sheets>
    <sheet name="Финансирование" sheetId="1" r:id="rId1"/>
    <sheet name="Показатели" sheetId="2" r:id="rId2"/>
  </sheets>
  <calcPr calcId="145621"/>
</workbook>
</file>

<file path=xl/calcChain.xml><?xml version="1.0" encoding="utf-8"?>
<calcChain xmlns="http://schemas.openxmlformats.org/spreadsheetml/2006/main">
  <c r="Q235" i="1" l="1"/>
  <c r="L235" i="1"/>
  <c r="O236" i="1"/>
  <c r="J236" i="1"/>
  <c r="E236" i="1"/>
  <c r="G235" i="1"/>
  <c r="R176" i="1"/>
  <c r="M176" i="1"/>
  <c r="O167" i="1"/>
  <c r="R155" i="1"/>
  <c r="R148" i="1"/>
  <c r="M155" i="1"/>
  <c r="M148" i="1"/>
  <c r="R142" i="1"/>
  <c r="M142" i="1"/>
  <c r="H123" i="1"/>
  <c r="H122" i="1" s="1"/>
  <c r="H142" i="1"/>
  <c r="H138" i="1"/>
  <c r="Q87" i="1"/>
  <c r="Q86" i="1" s="1"/>
  <c r="Q85" i="1" s="1"/>
  <c r="L87" i="1"/>
  <c r="L86" i="1" s="1"/>
  <c r="L85" i="1" s="1"/>
  <c r="G87" i="1"/>
  <c r="G86" i="1" s="1"/>
  <c r="G85" i="1" s="1"/>
  <c r="R65" i="1"/>
  <c r="R62" i="1"/>
  <c r="M65" i="1"/>
  <c r="M62" i="1"/>
  <c r="G60" i="1"/>
  <c r="H79" i="1"/>
  <c r="O81" i="1"/>
  <c r="J81" i="1"/>
  <c r="E81" i="1"/>
  <c r="Q60" i="1"/>
  <c r="L60" i="1"/>
  <c r="O73" i="1"/>
  <c r="J73" i="1"/>
  <c r="E73" i="1"/>
  <c r="O70" i="1"/>
  <c r="J70" i="1"/>
  <c r="E70" i="1"/>
  <c r="E64" i="1"/>
  <c r="J64" i="1"/>
  <c r="O64" i="1"/>
  <c r="H62" i="1"/>
  <c r="T236" i="1" l="1"/>
  <c r="R61" i="1"/>
  <c r="R60" i="1" s="1"/>
  <c r="T81" i="1"/>
  <c r="T73" i="1"/>
  <c r="M61" i="1"/>
  <c r="M60" i="1" s="1"/>
  <c r="T70" i="1"/>
  <c r="T64" i="1"/>
  <c r="H100" i="1"/>
  <c r="O36" i="1" l="1"/>
  <c r="M138" i="1" l="1"/>
  <c r="M135" i="1"/>
  <c r="L134" i="1"/>
  <c r="M127" i="1"/>
  <c r="M126" i="1" s="1"/>
  <c r="M123" i="1"/>
  <c r="M122" i="1" s="1"/>
  <c r="M119" i="1"/>
  <c r="M112" i="1"/>
  <c r="L112" i="1"/>
  <c r="M109" i="1"/>
  <c r="M104" i="1"/>
  <c r="L104" i="1"/>
  <c r="Q104" i="1"/>
  <c r="R104" i="1"/>
  <c r="M103" i="1" l="1"/>
  <c r="L103" i="1"/>
  <c r="M134" i="1"/>
  <c r="M180" i="1" l="1"/>
  <c r="M171" i="1"/>
  <c r="J171" i="1" s="1"/>
  <c r="O170" i="1"/>
  <c r="O172" i="1"/>
  <c r="O173" i="1"/>
  <c r="J170" i="1"/>
  <c r="J172" i="1"/>
  <c r="J173" i="1"/>
  <c r="E170" i="1"/>
  <c r="E172" i="1"/>
  <c r="E173" i="1"/>
  <c r="E175" i="1"/>
  <c r="E177" i="1"/>
  <c r="E178" i="1"/>
  <c r="R174" i="1"/>
  <c r="R171" i="1"/>
  <c r="O171" i="1" s="1"/>
  <c r="R169" i="1"/>
  <c r="R163" i="1"/>
  <c r="R162" i="1" s="1"/>
  <c r="M174" i="1"/>
  <c r="M169" i="1"/>
  <c r="M163" i="1"/>
  <c r="H176" i="1"/>
  <c r="H174" i="1" s="1"/>
  <c r="E174" i="1" s="1"/>
  <c r="H171" i="1"/>
  <c r="E171" i="1" s="1"/>
  <c r="H169" i="1"/>
  <c r="H163" i="1"/>
  <c r="H155" i="1"/>
  <c r="H148" i="1"/>
  <c r="O142" i="1"/>
  <c r="J142" i="1"/>
  <c r="O145" i="1"/>
  <c r="O144" i="1"/>
  <c r="O143" i="1"/>
  <c r="J145" i="1"/>
  <c r="J144" i="1"/>
  <c r="J143" i="1"/>
  <c r="E143" i="1"/>
  <c r="E144" i="1"/>
  <c r="E145" i="1"/>
  <c r="O121" i="1"/>
  <c r="J121" i="1"/>
  <c r="E121" i="1"/>
  <c r="M227" i="1"/>
  <c r="M224" i="1"/>
  <c r="M219" i="1"/>
  <c r="M211" i="1"/>
  <c r="M210" i="1" s="1"/>
  <c r="R224" i="1"/>
  <c r="R235" i="1"/>
  <c r="M235" i="1"/>
  <c r="H235" i="1"/>
  <c r="O222" i="1"/>
  <c r="J222" i="1"/>
  <c r="E222" i="1"/>
  <c r="R211" i="1"/>
  <c r="R210" i="1" s="1"/>
  <c r="H211" i="1"/>
  <c r="H210" i="1" s="1"/>
  <c r="O215" i="1"/>
  <c r="O214" i="1"/>
  <c r="O213" i="1"/>
  <c r="O212" i="1"/>
  <c r="J215" i="1"/>
  <c r="J214" i="1"/>
  <c r="J213" i="1"/>
  <c r="J212" i="1"/>
  <c r="E213" i="1"/>
  <c r="E214" i="1"/>
  <c r="E215" i="1"/>
  <c r="M100" i="1"/>
  <c r="R100" i="1"/>
  <c r="Q59" i="1"/>
  <c r="Q58" i="1" s="1"/>
  <c r="L59" i="1"/>
  <c r="L58" i="1" s="1"/>
  <c r="G59" i="1"/>
  <c r="G58" i="1" s="1"/>
  <c r="O72" i="1"/>
  <c r="O68" i="1"/>
  <c r="J68" i="1"/>
  <c r="E72" i="1"/>
  <c r="E68" i="1"/>
  <c r="J67" i="1"/>
  <c r="J69" i="1"/>
  <c r="E69" i="1"/>
  <c r="O69" i="1"/>
  <c r="H45" i="1"/>
  <c r="R40" i="1"/>
  <c r="M40" i="1"/>
  <c r="H40" i="1"/>
  <c r="O42" i="1"/>
  <c r="J42" i="1"/>
  <c r="E42" i="1"/>
  <c r="T42" i="1" s="1"/>
  <c r="R29" i="1"/>
  <c r="R20" i="1"/>
  <c r="H162" i="1" l="1"/>
  <c r="M162" i="1"/>
  <c r="T214" i="1"/>
  <c r="J72" i="1"/>
  <c r="T72" i="1"/>
  <c r="T170" i="1"/>
  <c r="T171" i="1"/>
  <c r="H147" i="1"/>
  <c r="T172" i="1"/>
  <c r="T173" i="1"/>
  <c r="E176" i="1"/>
  <c r="M147" i="1"/>
  <c r="R147" i="1"/>
  <c r="T143" i="1"/>
  <c r="T145" i="1"/>
  <c r="T144" i="1"/>
  <c r="T121" i="1"/>
  <c r="M209" i="1"/>
  <c r="T222" i="1"/>
  <c r="T215" i="1"/>
  <c r="T213" i="1"/>
  <c r="T68" i="1"/>
  <c r="T69" i="1"/>
  <c r="H146" i="1" l="1"/>
  <c r="R146" i="1"/>
  <c r="O146" i="1" s="1"/>
  <c r="M146" i="1"/>
  <c r="H227" i="1" l="1"/>
  <c r="R227" i="1"/>
  <c r="H219" i="1"/>
  <c r="R219" i="1"/>
  <c r="H234" i="1"/>
  <c r="H224" i="1"/>
  <c r="R209" i="1" l="1"/>
  <c r="H209" i="1"/>
  <c r="H208" i="1" s="1"/>
  <c r="O178" i="1"/>
  <c r="O165" i="1"/>
  <c r="O164" i="1"/>
  <c r="O163" i="1"/>
  <c r="O162" i="1"/>
  <c r="J165" i="1"/>
  <c r="J164" i="1"/>
  <c r="J163" i="1"/>
  <c r="J162" i="1"/>
  <c r="E163" i="1"/>
  <c r="E164" i="1"/>
  <c r="E165" i="1"/>
  <c r="O177" i="1"/>
  <c r="J177" i="1"/>
  <c r="J178" i="1"/>
  <c r="T164" i="1" l="1"/>
  <c r="T165" i="1"/>
  <c r="T163" i="1"/>
  <c r="T178" i="1"/>
  <c r="R138" i="1" l="1"/>
  <c r="O138" i="1" s="1"/>
  <c r="J138" i="1"/>
  <c r="S134" i="1"/>
  <c r="Q134" i="1"/>
  <c r="N134" i="1"/>
  <c r="R135" i="1"/>
  <c r="O141" i="1"/>
  <c r="O140" i="1"/>
  <c r="O139" i="1"/>
  <c r="O137" i="1"/>
  <c r="O136" i="1"/>
  <c r="J141" i="1"/>
  <c r="J140" i="1"/>
  <c r="J139" i="1"/>
  <c r="J137" i="1"/>
  <c r="J136" i="1"/>
  <c r="E136" i="1"/>
  <c r="E137" i="1"/>
  <c r="E139" i="1"/>
  <c r="E140" i="1"/>
  <c r="E141" i="1"/>
  <c r="I134" i="1"/>
  <c r="G134" i="1"/>
  <c r="E142" i="1"/>
  <c r="E138" i="1"/>
  <c r="H135" i="1"/>
  <c r="H134" i="1" s="1"/>
  <c r="O125" i="1"/>
  <c r="O124" i="1"/>
  <c r="J125" i="1"/>
  <c r="J124" i="1"/>
  <c r="H119" i="1"/>
  <c r="H104" i="1"/>
  <c r="O90" i="1"/>
  <c r="O89" i="1"/>
  <c r="O88" i="1"/>
  <c r="J90" i="1"/>
  <c r="J89" i="1"/>
  <c r="J88" i="1"/>
  <c r="E89" i="1"/>
  <c r="E90" i="1"/>
  <c r="R97" i="1"/>
  <c r="M97" i="1"/>
  <c r="H97" i="1"/>
  <c r="H91" i="1"/>
  <c r="R87" i="1"/>
  <c r="M87" i="1"/>
  <c r="H87" i="1"/>
  <c r="R83" i="1"/>
  <c r="M83" i="1"/>
  <c r="H83" i="1"/>
  <c r="R79" i="1"/>
  <c r="M79" i="1"/>
  <c r="H78" i="1"/>
  <c r="O71" i="1"/>
  <c r="O67" i="1"/>
  <c r="O66" i="1"/>
  <c r="O63" i="1"/>
  <c r="J71" i="1"/>
  <c r="J66" i="1"/>
  <c r="J63" i="1"/>
  <c r="E63" i="1"/>
  <c r="E66" i="1"/>
  <c r="E67" i="1"/>
  <c r="E71" i="1"/>
  <c r="O77" i="1"/>
  <c r="O76" i="1"/>
  <c r="J77" i="1"/>
  <c r="J76" i="1"/>
  <c r="E76" i="1"/>
  <c r="E77" i="1"/>
  <c r="R75" i="1"/>
  <c r="R74" i="1" s="1"/>
  <c r="M75" i="1"/>
  <c r="M74" i="1" s="1"/>
  <c r="H75" i="1"/>
  <c r="H74" i="1" s="1"/>
  <c r="O62" i="1"/>
  <c r="H65" i="1"/>
  <c r="H61" i="1" s="1"/>
  <c r="H60" i="1" s="1"/>
  <c r="H53" i="1"/>
  <c r="H29" i="1"/>
  <c r="R10" i="1"/>
  <c r="M10" i="1"/>
  <c r="H10" i="1"/>
  <c r="O13" i="1"/>
  <c r="J13" i="1"/>
  <c r="E13" i="1"/>
  <c r="O16" i="1"/>
  <c r="R134" i="1" l="1"/>
  <c r="E62" i="1"/>
  <c r="T62" i="1" s="1"/>
  <c r="J62" i="1"/>
  <c r="E65" i="1"/>
  <c r="O65" i="1"/>
  <c r="J65" i="1"/>
  <c r="T137" i="1"/>
  <c r="T142" i="1"/>
  <c r="T138" i="1"/>
  <c r="T136" i="1"/>
  <c r="T140" i="1"/>
  <c r="T139" i="1"/>
  <c r="T141" i="1"/>
  <c r="T90" i="1"/>
  <c r="T89" i="1"/>
  <c r="H86" i="1"/>
  <c r="T71" i="1"/>
  <c r="T66" i="1"/>
  <c r="T77" i="1"/>
  <c r="T76" i="1"/>
  <c r="J75" i="1"/>
  <c r="O75" i="1"/>
  <c r="T63" i="1"/>
  <c r="T67" i="1"/>
  <c r="T13" i="1"/>
  <c r="S47" i="1"/>
  <c r="O47" i="1" s="1"/>
  <c r="N47" i="1"/>
  <c r="J47" i="1" s="1"/>
  <c r="I47" i="1"/>
  <c r="E47" i="1" s="1"/>
  <c r="O48" i="1"/>
  <c r="O49" i="1"/>
  <c r="O50" i="1"/>
  <c r="O51" i="1"/>
  <c r="O52" i="1"/>
  <c r="J48" i="1"/>
  <c r="J49" i="1"/>
  <c r="J50" i="1"/>
  <c r="J51" i="1"/>
  <c r="J52" i="1"/>
  <c r="E48" i="1"/>
  <c r="E49" i="1"/>
  <c r="E50" i="1"/>
  <c r="E51" i="1"/>
  <c r="E52" i="1"/>
  <c r="R18" i="1"/>
  <c r="T65" i="1" l="1"/>
  <c r="R17" i="1"/>
  <c r="E61" i="1"/>
  <c r="O60" i="1"/>
  <c r="O61" i="1"/>
  <c r="J60" i="1"/>
  <c r="J61" i="1"/>
  <c r="I39" i="1"/>
  <c r="T50" i="1"/>
  <c r="S39" i="1"/>
  <c r="T47" i="1"/>
  <c r="N39" i="1"/>
  <c r="T49" i="1"/>
  <c r="T61" i="1" l="1"/>
  <c r="M20" i="1"/>
  <c r="M18" i="1" s="1"/>
  <c r="O225" i="1"/>
  <c r="O226" i="1"/>
  <c r="J225" i="1"/>
  <c r="J226" i="1"/>
  <c r="E225" i="1"/>
  <c r="E226" i="1"/>
  <c r="O224" i="1"/>
  <c r="J224" i="1"/>
  <c r="E224" i="1"/>
  <c r="R91" i="1"/>
  <c r="R86" i="1" s="1"/>
  <c r="M91" i="1"/>
  <c r="M86" i="1" s="1"/>
  <c r="O92" i="1"/>
  <c r="O93" i="1"/>
  <c r="J92" i="1"/>
  <c r="J93" i="1"/>
  <c r="E92" i="1"/>
  <c r="E93" i="1"/>
  <c r="H59" i="1"/>
  <c r="T226" i="1" l="1"/>
  <c r="T224" i="1"/>
  <c r="T225" i="1"/>
  <c r="T93" i="1"/>
  <c r="T92" i="1"/>
  <c r="R184" i="1"/>
  <c r="M184" i="1"/>
  <c r="H184" i="1"/>
  <c r="O231" i="1" l="1"/>
  <c r="E231" i="1"/>
  <c r="J231" i="1"/>
  <c r="M205" i="1"/>
  <c r="I102" i="1" l="1"/>
  <c r="S237" i="1" l="1"/>
  <c r="N237" i="1"/>
  <c r="I237" i="1"/>
  <c r="R234" i="1"/>
  <c r="Q234" i="1"/>
  <c r="Q208" i="1" s="1"/>
  <c r="P234" i="1"/>
  <c r="P208" i="1" s="1"/>
  <c r="P237" i="1" s="1"/>
  <c r="M234" i="1"/>
  <c r="L234" i="1"/>
  <c r="L208" i="1" s="1"/>
  <c r="K234" i="1"/>
  <c r="K208" i="1" s="1"/>
  <c r="K237" i="1" s="1"/>
  <c r="G234" i="1"/>
  <c r="G208" i="1" s="1"/>
  <c r="F234" i="1"/>
  <c r="F208" i="1" s="1"/>
  <c r="F237" i="1" s="1"/>
  <c r="H205" i="1"/>
  <c r="R205" i="1"/>
  <c r="R202" i="1"/>
  <c r="M202" i="1"/>
  <c r="M201" i="1" s="1"/>
  <c r="H202" i="1"/>
  <c r="R199" i="1"/>
  <c r="M199" i="1"/>
  <c r="H199" i="1"/>
  <c r="O187" i="1"/>
  <c r="O188" i="1"/>
  <c r="O189" i="1"/>
  <c r="O190" i="1"/>
  <c r="O191" i="1"/>
  <c r="O192" i="1"/>
  <c r="O193" i="1"/>
  <c r="O194" i="1"/>
  <c r="O195" i="1"/>
  <c r="O196" i="1"/>
  <c r="J187" i="1"/>
  <c r="J188" i="1"/>
  <c r="J189" i="1"/>
  <c r="J190" i="1"/>
  <c r="J191" i="1"/>
  <c r="J192" i="1"/>
  <c r="J193" i="1"/>
  <c r="J194" i="1"/>
  <c r="J195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R180" i="1"/>
  <c r="H180" i="1"/>
  <c r="O174" i="1"/>
  <c r="J174" i="1"/>
  <c r="E168" i="1"/>
  <c r="M208" i="1" l="1"/>
  <c r="R201" i="1"/>
  <c r="R208" i="1"/>
  <c r="H201" i="1"/>
  <c r="T195" i="1"/>
  <c r="T191" i="1"/>
  <c r="T187" i="1"/>
  <c r="R183" i="1"/>
  <c r="R179" i="1" s="1"/>
  <c r="M183" i="1"/>
  <c r="M179" i="1" s="1"/>
  <c r="H183" i="1"/>
  <c r="H179" i="1" s="1"/>
  <c r="T192" i="1"/>
  <c r="T188" i="1"/>
  <c r="T193" i="1"/>
  <c r="T189" i="1"/>
  <c r="T194" i="1"/>
  <c r="T190" i="1"/>
  <c r="O135" i="1"/>
  <c r="J135" i="1"/>
  <c r="E135" i="1"/>
  <c r="R127" i="1"/>
  <c r="O127" i="1" s="1"/>
  <c r="J127" i="1"/>
  <c r="H127" i="1"/>
  <c r="E127" i="1" s="1"/>
  <c r="E128" i="1"/>
  <c r="O133" i="1"/>
  <c r="O132" i="1"/>
  <c r="O131" i="1"/>
  <c r="O130" i="1"/>
  <c r="O129" i="1"/>
  <c r="O128" i="1"/>
  <c r="J133" i="1"/>
  <c r="J132" i="1"/>
  <c r="J131" i="1"/>
  <c r="J130" i="1"/>
  <c r="J129" i="1"/>
  <c r="J128" i="1"/>
  <c r="E124" i="1"/>
  <c r="E125" i="1"/>
  <c r="T125" i="1" s="1"/>
  <c r="E129" i="1"/>
  <c r="E130" i="1"/>
  <c r="E131" i="1"/>
  <c r="E132" i="1"/>
  <c r="E133" i="1"/>
  <c r="R123" i="1"/>
  <c r="O123" i="1" s="1"/>
  <c r="J123" i="1"/>
  <c r="E123" i="1"/>
  <c r="R119" i="1"/>
  <c r="O119" i="1" s="1"/>
  <c r="J119" i="1"/>
  <c r="E119" i="1"/>
  <c r="R112" i="1"/>
  <c r="Q112" i="1"/>
  <c r="Q103" i="1" s="1"/>
  <c r="H112" i="1"/>
  <c r="G112" i="1"/>
  <c r="O118" i="1"/>
  <c r="O120" i="1"/>
  <c r="J118" i="1"/>
  <c r="J120" i="1"/>
  <c r="E118" i="1"/>
  <c r="E120" i="1"/>
  <c r="O113" i="1"/>
  <c r="O114" i="1"/>
  <c r="O115" i="1"/>
  <c r="O116" i="1"/>
  <c r="O117" i="1"/>
  <c r="J113" i="1"/>
  <c r="J114" i="1"/>
  <c r="J115" i="1"/>
  <c r="J116" i="1"/>
  <c r="J117" i="1"/>
  <c r="E113" i="1"/>
  <c r="E114" i="1"/>
  <c r="E115" i="1"/>
  <c r="E116" i="1"/>
  <c r="E117" i="1"/>
  <c r="H109" i="1"/>
  <c r="R109" i="1"/>
  <c r="G104" i="1"/>
  <c r="G103" i="1" s="1"/>
  <c r="G102" i="1" s="1"/>
  <c r="R103" i="1" l="1"/>
  <c r="O103" i="1" s="1"/>
  <c r="H103" i="1"/>
  <c r="E134" i="1"/>
  <c r="O134" i="1"/>
  <c r="J134" i="1"/>
  <c r="T135" i="1"/>
  <c r="Q102" i="1"/>
  <c r="T131" i="1"/>
  <c r="R126" i="1"/>
  <c r="O126" i="1" s="1"/>
  <c r="T132" i="1"/>
  <c r="T128" i="1"/>
  <c r="H126" i="1"/>
  <c r="E126" i="1" s="1"/>
  <c r="J126" i="1"/>
  <c r="R122" i="1"/>
  <c r="O122" i="1" s="1"/>
  <c r="T127" i="1"/>
  <c r="T129" i="1"/>
  <c r="T133" i="1"/>
  <c r="T130" i="1"/>
  <c r="J122" i="1"/>
  <c r="E122" i="1"/>
  <c r="T113" i="1"/>
  <c r="T117" i="1"/>
  <c r="T123" i="1"/>
  <c r="T116" i="1"/>
  <c r="T124" i="1"/>
  <c r="T120" i="1"/>
  <c r="J112" i="1"/>
  <c r="E112" i="1"/>
  <c r="O112" i="1"/>
  <c r="T115" i="1"/>
  <c r="T114" i="1"/>
  <c r="T118" i="1"/>
  <c r="T119" i="1"/>
  <c r="O91" i="1"/>
  <c r="O94" i="1"/>
  <c r="O95" i="1"/>
  <c r="O96" i="1"/>
  <c r="O97" i="1"/>
  <c r="O98" i="1"/>
  <c r="O99" i="1"/>
  <c r="J91" i="1"/>
  <c r="J94" i="1"/>
  <c r="J95" i="1"/>
  <c r="J96" i="1"/>
  <c r="J97" i="1"/>
  <c r="J98" i="1"/>
  <c r="J99" i="1"/>
  <c r="E88" i="1"/>
  <c r="E91" i="1"/>
  <c r="E94" i="1"/>
  <c r="E95" i="1"/>
  <c r="E96" i="1"/>
  <c r="E97" i="1"/>
  <c r="E98" i="1"/>
  <c r="E99" i="1"/>
  <c r="R78" i="1"/>
  <c r="M78" i="1"/>
  <c r="R59" i="1"/>
  <c r="M59" i="1"/>
  <c r="R53" i="1"/>
  <c r="M53" i="1"/>
  <c r="R45" i="1"/>
  <c r="M45" i="1"/>
  <c r="R43" i="1"/>
  <c r="M43" i="1"/>
  <c r="H43" i="1"/>
  <c r="M29" i="1"/>
  <c r="M17" i="1" s="1"/>
  <c r="O21" i="1"/>
  <c r="O22" i="1"/>
  <c r="J21" i="1"/>
  <c r="J22" i="1"/>
  <c r="E21" i="1"/>
  <c r="E22" i="1"/>
  <c r="H20" i="1"/>
  <c r="R14" i="1"/>
  <c r="R9" i="1" s="1"/>
  <c r="M14" i="1"/>
  <c r="M9" i="1" s="1"/>
  <c r="H14" i="1"/>
  <c r="H9" i="1" s="1"/>
  <c r="L102" i="1" l="1"/>
  <c r="J103" i="1"/>
  <c r="H18" i="1"/>
  <c r="H17" i="1" s="1"/>
  <c r="M39" i="1"/>
  <c r="H39" i="1"/>
  <c r="R39" i="1"/>
  <c r="H58" i="1"/>
  <c r="Q237" i="1"/>
  <c r="G237" i="1"/>
  <c r="T134" i="1"/>
  <c r="M85" i="1"/>
  <c r="R102" i="1"/>
  <c r="M102" i="1"/>
  <c r="H102" i="1"/>
  <c r="H85" i="1"/>
  <c r="T126" i="1"/>
  <c r="T122" i="1"/>
  <c r="T112" i="1"/>
  <c r="R85" i="1"/>
  <c r="T98" i="1"/>
  <c r="T94" i="1"/>
  <c r="T97" i="1"/>
  <c r="T91" i="1"/>
  <c r="T96" i="1"/>
  <c r="T99" i="1"/>
  <c r="T95" i="1"/>
  <c r="T88" i="1"/>
  <c r="R58" i="1"/>
  <c r="L237" i="1"/>
  <c r="M58" i="1"/>
  <c r="J58" i="1" s="1"/>
  <c r="T21" i="1"/>
  <c r="T22" i="1"/>
  <c r="J217" i="1"/>
  <c r="O217" i="1"/>
  <c r="E217" i="1"/>
  <c r="E148" i="1"/>
  <c r="M237" i="1" l="1"/>
  <c r="R237" i="1"/>
  <c r="H237" i="1"/>
  <c r="E237" i="1" s="1"/>
  <c r="T217" i="1"/>
  <c r="J41" i="1"/>
  <c r="O10" i="1" l="1"/>
  <c r="J10" i="1"/>
  <c r="E10" i="1"/>
  <c r="O11" i="1"/>
  <c r="J11" i="1"/>
  <c r="E11" i="1"/>
  <c r="T11" i="1" l="1"/>
  <c r="T10" i="1"/>
  <c r="O234" i="1" l="1"/>
  <c r="O235" i="1"/>
  <c r="J234" i="1"/>
  <c r="J235" i="1"/>
  <c r="E234" i="1"/>
  <c r="E235" i="1"/>
  <c r="O233" i="1"/>
  <c r="J233" i="1"/>
  <c r="E233" i="1"/>
  <c r="T233" i="1" l="1"/>
  <c r="T234" i="1"/>
  <c r="T235" i="1"/>
  <c r="O216" i="1"/>
  <c r="J216" i="1"/>
  <c r="E216" i="1"/>
  <c r="T216" i="1" l="1"/>
  <c r="J176" i="1" l="1"/>
  <c r="O156" i="1"/>
  <c r="J156" i="1"/>
  <c r="E156" i="1"/>
  <c r="E108" i="1"/>
  <c r="O109" i="1"/>
  <c r="J109" i="1"/>
  <c r="E109" i="1"/>
  <c r="O232" i="1"/>
  <c r="J232" i="1"/>
  <c r="E232" i="1"/>
  <c r="E212" i="1"/>
  <c r="T212" i="1" l="1"/>
  <c r="T231" i="1"/>
  <c r="J110" i="1"/>
  <c r="T156" i="1"/>
  <c r="T109" i="1"/>
  <c r="O110" i="1"/>
  <c r="T232" i="1"/>
  <c r="O56" i="1" l="1"/>
  <c r="J56" i="1"/>
  <c r="E56" i="1"/>
  <c r="J53" i="1" l="1"/>
  <c r="T56" i="1"/>
  <c r="O19" i="1"/>
  <c r="O20" i="1"/>
  <c r="O23" i="1"/>
  <c r="O24" i="1"/>
  <c r="J153" i="1" l="1"/>
  <c r="O111" i="1" l="1"/>
  <c r="J111" i="1"/>
  <c r="E111" i="1"/>
  <c r="E106" i="1" l="1"/>
  <c r="E79" i="1"/>
  <c r="J100" i="1" l="1"/>
  <c r="J55" i="1" l="1"/>
  <c r="J86" i="1" l="1"/>
  <c r="E211" i="1"/>
  <c r="O200" i="1"/>
  <c r="O199" i="1"/>
  <c r="O198" i="1"/>
  <c r="O197" i="1"/>
  <c r="O186" i="1"/>
  <c r="O185" i="1"/>
  <c r="J185" i="1"/>
  <c r="J186" i="1"/>
  <c r="J196" i="1"/>
  <c r="J197" i="1"/>
  <c r="J198" i="1"/>
  <c r="J199" i="1"/>
  <c r="J200" i="1"/>
  <c r="E185" i="1"/>
  <c r="E186" i="1"/>
  <c r="E199" i="1"/>
  <c r="E200" i="1"/>
  <c r="J175" i="1"/>
  <c r="O184" i="1" l="1"/>
  <c r="J183" i="1"/>
  <c r="T185" i="1"/>
  <c r="T197" i="1"/>
  <c r="T196" i="1"/>
  <c r="T198" i="1"/>
  <c r="T200" i="1"/>
  <c r="T199" i="1"/>
  <c r="T186" i="1"/>
  <c r="O150" i="1" l="1"/>
  <c r="J150" i="1"/>
  <c r="E150" i="1"/>
  <c r="T150" i="1" l="1"/>
  <c r="E110" i="1"/>
  <c r="T110" i="1" s="1"/>
  <c r="T111" i="1"/>
  <c r="O45" i="1" l="1"/>
  <c r="E157" i="1" l="1"/>
  <c r="O223" i="1"/>
  <c r="J223" i="1"/>
  <c r="O218" i="1"/>
  <c r="E218" i="1"/>
  <c r="O211" i="1"/>
  <c r="J211" i="1"/>
  <c r="O230" i="1"/>
  <c r="O229" i="1"/>
  <c r="O228" i="1"/>
  <c r="O227" i="1"/>
  <c r="O221" i="1"/>
  <c r="O220" i="1"/>
  <c r="O219" i="1"/>
  <c r="O210" i="1"/>
  <c r="O209" i="1"/>
  <c r="J230" i="1"/>
  <c r="J229" i="1"/>
  <c r="J228" i="1"/>
  <c r="J227" i="1"/>
  <c r="J221" i="1"/>
  <c r="J220" i="1"/>
  <c r="J219" i="1"/>
  <c r="J210" i="1"/>
  <c r="J209" i="1"/>
  <c r="E210" i="1"/>
  <c r="E219" i="1"/>
  <c r="E220" i="1"/>
  <c r="E221" i="1"/>
  <c r="E227" i="1"/>
  <c r="E228" i="1"/>
  <c r="E229" i="1"/>
  <c r="E230" i="1"/>
  <c r="E209" i="1"/>
  <c r="O202" i="1"/>
  <c r="J202" i="1"/>
  <c r="E202" i="1"/>
  <c r="O205" i="1"/>
  <c r="J205" i="1"/>
  <c r="E205" i="1"/>
  <c r="O207" i="1"/>
  <c r="O206" i="1"/>
  <c r="J207" i="1"/>
  <c r="J206" i="1"/>
  <c r="E207" i="1"/>
  <c r="E206" i="1"/>
  <c r="O204" i="1"/>
  <c r="O203" i="1"/>
  <c r="J204" i="1"/>
  <c r="J203" i="1"/>
  <c r="E204" i="1"/>
  <c r="E203" i="1"/>
  <c r="O180" i="1"/>
  <c r="E180" i="1"/>
  <c r="O183" i="1"/>
  <c r="E183" i="1"/>
  <c r="J184" i="1"/>
  <c r="E184" i="1"/>
  <c r="O182" i="1"/>
  <c r="O181" i="1"/>
  <c r="J182" i="1"/>
  <c r="J181" i="1"/>
  <c r="E182" i="1"/>
  <c r="E181" i="1"/>
  <c r="J167" i="1"/>
  <c r="E166" i="1"/>
  <c r="O169" i="1"/>
  <c r="O168" i="1"/>
  <c r="J169" i="1"/>
  <c r="J168" i="1"/>
  <c r="E169" i="1"/>
  <c r="O158" i="1"/>
  <c r="J159" i="1"/>
  <c r="E159" i="1"/>
  <c r="O161" i="1"/>
  <c r="O160" i="1"/>
  <c r="J161" i="1"/>
  <c r="J160" i="1"/>
  <c r="E161" i="1"/>
  <c r="E162" i="1"/>
  <c r="E160" i="1"/>
  <c r="O159" i="1"/>
  <c r="O148" i="1"/>
  <c r="J148" i="1"/>
  <c r="O157" i="1"/>
  <c r="O155" i="1"/>
  <c r="O154" i="1"/>
  <c r="O153" i="1"/>
  <c r="O152" i="1"/>
  <c r="O151" i="1"/>
  <c r="O149" i="1"/>
  <c r="J157" i="1"/>
  <c r="J155" i="1"/>
  <c r="J154" i="1"/>
  <c r="J152" i="1"/>
  <c r="J151" i="1"/>
  <c r="J149" i="1"/>
  <c r="E151" i="1"/>
  <c r="E152" i="1"/>
  <c r="E153" i="1"/>
  <c r="E154" i="1"/>
  <c r="E155" i="1"/>
  <c r="E149" i="1"/>
  <c r="O106" i="1"/>
  <c r="J106" i="1"/>
  <c r="O108" i="1"/>
  <c r="O107" i="1"/>
  <c r="J108" i="1"/>
  <c r="J107" i="1"/>
  <c r="E107" i="1"/>
  <c r="E103" i="1"/>
  <c r="O105" i="1"/>
  <c r="J105" i="1"/>
  <c r="E105" i="1"/>
  <c r="O12" i="1"/>
  <c r="J12" i="1"/>
  <c r="O15" i="1"/>
  <c r="O14" i="1"/>
  <c r="J16" i="1"/>
  <c r="J15" i="1"/>
  <c r="J14" i="1"/>
  <c r="J208" i="1" l="1"/>
  <c r="O102" i="1"/>
  <c r="E223" i="1"/>
  <c r="E208" i="1"/>
  <c r="J218" i="1"/>
  <c r="E102" i="1"/>
  <c r="J102" i="1"/>
  <c r="O104" i="1"/>
  <c r="E104" i="1"/>
  <c r="J166" i="1"/>
  <c r="E158" i="1"/>
  <c r="T221" i="1"/>
  <c r="E167" i="1"/>
  <c r="T108" i="1"/>
  <c r="J179" i="1"/>
  <c r="T204" i="1"/>
  <c r="E60" i="1"/>
  <c r="E201" i="1"/>
  <c r="T228" i="1"/>
  <c r="T107" i="1"/>
  <c r="T149" i="1"/>
  <c r="T220" i="1"/>
  <c r="T211" i="1"/>
  <c r="O166" i="1"/>
  <c r="O179" i="1"/>
  <c r="T209" i="1"/>
  <c r="T230" i="1"/>
  <c r="T227" i="1"/>
  <c r="T229" i="1"/>
  <c r="T153" i="1"/>
  <c r="J147" i="1"/>
  <c r="T184" i="1"/>
  <c r="O201" i="1"/>
  <c r="T210" i="1"/>
  <c r="T219" i="1"/>
  <c r="J180" i="1"/>
  <c r="E179" i="1"/>
  <c r="J158" i="1"/>
  <c r="E147" i="1"/>
  <c r="J104" i="1"/>
  <c r="J201" i="1"/>
  <c r="T218" i="1"/>
  <c r="O208" i="1"/>
  <c r="T223" i="1" l="1"/>
  <c r="E9" i="1"/>
  <c r="O147" i="1"/>
  <c r="E146" i="1"/>
  <c r="O86" i="1"/>
  <c r="O46" i="1" l="1"/>
  <c r="E100" i="1" l="1"/>
  <c r="O101" i="1"/>
  <c r="J101" i="1"/>
  <c r="E101" i="1"/>
  <c r="O87" i="1"/>
  <c r="J87" i="1"/>
  <c r="E87" i="1"/>
  <c r="T87" i="1" l="1"/>
  <c r="J84" i="1"/>
  <c r="E83" i="1"/>
  <c r="O79" i="1"/>
  <c r="J78" i="1"/>
  <c r="E78" i="1"/>
  <c r="E80" i="1"/>
  <c r="E82" i="1"/>
  <c r="E84" i="1"/>
  <c r="E74" i="1"/>
  <c r="O74" i="1"/>
  <c r="J74" i="1"/>
  <c r="E75" i="1"/>
  <c r="O55" i="1"/>
  <c r="O54" i="1"/>
  <c r="J54" i="1"/>
  <c r="E55" i="1"/>
  <c r="E54" i="1"/>
  <c r="J46" i="1"/>
  <c r="J45" i="1"/>
  <c r="E45" i="1"/>
  <c r="E44" i="1"/>
  <c r="E46" i="1"/>
  <c r="T46" i="1" s="1"/>
  <c r="J29" i="1"/>
  <c r="E29" i="1"/>
  <c r="J19" i="1"/>
  <c r="J20" i="1"/>
  <c r="J23" i="1"/>
  <c r="J24" i="1"/>
  <c r="J25" i="1"/>
  <c r="J26" i="1"/>
  <c r="J27" i="1"/>
  <c r="J28" i="1"/>
  <c r="J30" i="1"/>
  <c r="J31" i="1"/>
  <c r="J32" i="1"/>
  <c r="J33" i="1"/>
  <c r="J34" i="1"/>
  <c r="J35" i="1"/>
  <c r="J36" i="1"/>
  <c r="J37" i="1"/>
  <c r="J38" i="1"/>
  <c r="E19" i="1"/>
  <c r="E20" i="1"/>
  <c r="E23" i="1"/>
  <c r="E24" i="1"/>
  <c r="E25" i="1"/>
  <c r="E26" i="1"/>
  <c r="E27" i="1"/>
  <c r="E28" i="1"/>
  <c r="E30" i="1"/>
  <c r="E31" i="1"/>
  <c r="E32" i="1"/>
  <c r="E33" i="1"/>
  <c r="E34" i="1"/>
  <c r="E35" i="1"/>
  <c r="E36" i="1"/>
  <c r="E37" i="1"/>
  <c r="E38" i="1"/>
  <c r="O53" i="1" l="1"/>
  <c r="E59" i="1"/>
  <c r="E58" i="1"/>
  <c r="E43" i="1"/>
  <c r="E39" i="1"/>
  <c r="T75" i="1"/>
  <c r="E41" i="1"/>
  <c r="J17" i="1"/>
  <c r="E18" i="1"/>
  <c r="E86" i="1"/>
  <c r="E85" i="1"/>
  <c r="J79" i="1"/>
  <c r="O78" i="1"/>
  <c r="J59" i="1"/>
  <c r="E53" i="1"/>
  <c r="O57" i="1"/>
  <c r="J57" i="1"/>
  <c r="E57" i="1"/>
  <c r="J18" i="1"/>
  <c r="E14" i="1"/>
  <c r="E15" i="1"/>
  <c r="E16" i="1"/>
  <c r="T208" i="1"/>
  <c r="E17" i="1" l="1"/>
  <c r="J9" i="1"/>
  <c r="O9" i="1"/>
  <c r="E40" i="1"/>
  <c r="E12" i="1"/>
  <c r="T202" i="1"/>
  <c r="T201" i="1"/>
  <c r="T181" i="1"/>
  <c r="T182" i="1"/>
  <c r="T183" i="1"/>
  <c r="T180" i="1"/>
  <c r="T179" i="1"/>
  <c r="T147" i="1"/>
  <c r="T148" i="1"/>
  <c r="T151" i="1"/>
  <c r="T152" i="1"/>
  <c r="T154" i="1"/>
  <c r="T155" i="1"/>
  <c r="T157" i="1"/>
  <c r="T158" i="1"/>
  <c r="T159" i="1"/>
  <c r="T160" i="1"/>
  <c r="T161" i="1"/>
  <c r="T162" i="1"/>
  <c r="T166" i="1"/>
  <c r="T167" i="1"/>
  <c r="T168" i="1"/>
  <c r="T169" i="1"/>
  <c r="T104" i="1"/>
  <c r="T105" i="1"/>
  <c r="T106" i="1"/>
  <c r="T103" i="1"/>
  <c r="T102" i="1"/>
  <c r="J85" i="1"/>
  <c r="T101" i="1"/>
  <c r="J146" i="1" l="1"/>
  <c r="O100" i="1"/>
  <c r="T100" i="1" s="1"/>
  <c r="T74" i="1"/>
  <c r="T78" i="1"/>
  <c r="T79" i="1"/>
  <c r="T54" i="1"/>
  <c r="T55" i="1"/>
  <c r="T57" i="1"/>
  <c r="T53" i="1"/>
  <c r="O31" i="1"/>
  <c r="T31" i="1" s="1"/>
  <c r="O32" i="1"/>
  <c r="T32" i="1" s="1"/>
  <c r="O33" i="1"/>
  <c r="T33" i="1" s="1"/>
  <c r="O34" i="1"/>
  <c r="T34" i="1" s="1"/>
  <c r="O35" i="1"/>
  <c r="T35" i="1" s="1"/>
  <c r="T36" i="1"/>
  <c r="O37" i="1"/>
  <c r="T37" i="1" s="1"/>
  <c r="O38" i="1"/>
  <c r="T38" i="1" s="1"/>
  <c r="T20" i="1"/>
  <c r="T23" i="1"/>
  <c r="T24" i="1"/>
  <c r="O25" i="1"/>
  <c r="T25" i="1" s="1"/>
  <c r="O26" i="1"/>
  <c r="T26" i="1" s="1"/>
  <c r="O27" i="1"/>
  <c r="T27" i="1" s="1"/>
  <c r="O28" i="1"/>
  <c r="T28" i="1" s="1"/>
  <c r="T9" i="1"/>
  <c r="O58" i="1" l="1"/>
  <c r="T58" i="1" s="1"/>
  <c r="O59" i="1"/>
  <c r="T59" i="1" s="1"/>
  <c r="J40" i="1"/>
  <c r="O30" i="1"/>
  <c r="T30" i="1" s="1"/>
  <c r="O29" i="1"/>
  <c r="T29" i="1" s="1"/>
  <c r="T60" i="1"/>
  <c r="T45" i="1"/>
  <c r="T15" i="1"/>
  <c r="T16" i="1"/>
  <c r="T14" i="1"/>
  <c r="T19" i="1"/>
  <c r="O41" i="1" l="1"/>
  <c r="O18" i="1"/>
  <c r="T18" i="1"/>
  <c r="T41" i="1"/>
  <c r="T40" i="1" l="1"/>
  <c r="O40" i="1"/>
  <c r="O17" i="1"/>
  <c r="T17" i="1"/>
  <c r="J44" i="1"/>
  <c r="J43" i="1"/>
  <c r="J237" i="1" l="1"/>
  <c r="J39" i="1"/>
  <c r="O44" i="1"/>
  <c r="T44" i="1"/>
  <c r="O43" i="1"/>
  <c r="T43" i="1"/>
  <c r="O39" i="1" l="1"/>
  <c r="J82" i="1"/>
  <c r="J80" i="1"/>
  <c r="J83" i="1"/>
  <c r="O80" i="1"/>
  <c r="T80" i="1" s="1"/>
  <c r="O82" i="1"/>
  <c r="T82" i="1" s="1"/>
  <c r="O84" i="1"/>
  <c r="T84" i="1" s="1"/>
  <c r="O83" i="1"/>
  <c r="T83" i="1" s="1"/>
  <c r="T86" i="1"/>
  <c r="T39" i="1" l="1"/>
  <c r="O85" i="1"/>
  <c r="O175" i="1"/>
  <c r="T175" i="1" s="1"/>
  <c r="O176" i="1"/>
  <c r="T176" i="1" s="1"/>
  <c r="T177" i="1"/>
  <c r="T85" i="1" l="1"/>
  <c r="T174" i="1"/>
  <c r="T146" i="1" l="1"/>
  <c r="O237" i="1" l="1"/>
  <c r="T237" i="1" s="1"/>
</calcChain>
</file>

<file path=xl/sharedStrings.xml><?xml version="1.0" encoding="utf-8"?>
<sst xmlns="http://schemas.openxmlformats.org/spreadsheetml/2006/main" count="635" uniqueCount="457">
  <si>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</si>
  <si>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</si>
  <si>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</si>
  <si>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</si>
  <si>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</si>
  <si>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</si>
  <si>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областной бюджет Ленинградской области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</si>
  <si>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</si>
  <si>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</si>
  <si>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</si>
  <si>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</si>
  <si>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 xml:space="preserve"> 10.1</t>
  </si>
  <si>
    <t>Итого</t>
  </si>
  <si>
    <t>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</si>
  <si>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«Развитие автомобильных дорог муниципального образования Киришское городское поселение Киришского муниципального района Ленинградской области»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</si>
  <si>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</si>
  <si>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</si>
  <si>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</si>
  <si>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</si>
  <si>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Материальная помощь  при рождении ребенка</t>
  </si>
  <si>
    <t>Материальная помощь на питание детей в возрасте до 2-х  лет</t>
  </si>
  <si>
    <t>Материальная помощь семьям с детьми, оказавшимся в трудной жизненной ситуации.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</si>
  <si>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</si>
  <si>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</si>
  <si>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         с детьми-инвалидами с 3 степенью ограничения здоровья, не посещающих дошкольные и общеобразовательные организации</t>
  </si>
  <si>
    <t>Материальная помощь  многодетным семьям</t>
  </si>
  <si>
    <t>Оплата транспортных услуг по доставке (в черте города) детей-инвалидов</t>
  </si>
  <si>
    <t>Материальная помощь гражданам, оказавшимся в трудной жизненной ситуации</t>
  </si>
  <si>
    <t>Материальная помощь на оплату части расходов, за жилищно-коммунальные услуги  одному из родителей, или каждому из  родителей в равных долях в случае  раздельного проживания, потерявших сыновей (дочерей)  в период боевых действий в Афганистане и  Чеченской Республике</t>
  </si>
  <si>
    <t>3.1.2</t>
  </si>
  <si>
    <t>Бюджет Киришского городского поселения</t>
  </si>
  <si>
    <t>Ремонт дорожного покрытия</t>
  </si>
  <si>
    <t>Ремонт тротуаров</t>
  </si>
  <si>
    <t>Устройство выравнивающего слоя</t>
  </si>
  <si>
    <t>Экспертные мероприятия по проверке качества выполненных работ по ремонту дорожного покрытия</t>
  </si>
  <si>
    <t>Содержание дорог</t>
  </si>
  <si>
    <t>Ремонт проездов и подходов к подъездам многоквартирных жилых домов</t>
  </si>
  <si>
    <t xml:space="preserve">Выравнивающий слой </t>
  </si>
  <si>
    <t>Содержание и текущий ремонт объектов уличного освещения</t>
  </si>
  <si>
    <t>-</t>
  </si>
  <si>
    <t>Создание условий для занятий физической культурой и спортом</t>
  </si>
  <si>
    <t>Организация занятий физической культурой и спортом и проведение официальных физкультурно-оздоровительных и спортивных мероприятий на спортивных объектах учреждения</t>
  </si>
  <si>
    <t>Приобретение спортивного оборудования, инвентаря, спортивной одежды и обуви, конной амуниции, упряжи и других спортивных товаров</t>
  </si>
  <si>
    <t>Приобретение наградной атрибутики</t>
  </si>
  <si>
    <t>Пропаганда физической культуры, спорта и здорового образа жизни</t>
  </si>
  <si>
    <t>Развитие спортивной инфраструктуры</t>
  </si>
  <si>
    <t>Организация и проведение фестивалей, выставок, смотров, конкурсов и информационно-просветительских мероприятий</t>
  </si>
  <si>
    <t>МАУ «МДЦ «Восход»</t>
  </si>
  <si>
    <t>10.1.1</t>
  </si>
  <si>
    <t>10.1.2</t>
  </si>
  <si>
    <t>10.2</t>
  </si>
  <si>
    <t>10.2.1</t>
  </si>
  <si>
    <t>10.2.2</t>
  </si>
  <si>
    <t>Содержание благоустроенных городских территорий</t>
  </si>
  <si>
    <t>Установка ограждений (кнопок, столбов)</t>
  </si>
  <si>
    <t>Показатель (индикатор)</t>
  </si>
  <si>
    <t>Единица измерения</t>
  </si>
  <si>
    <t>Значения показателей муниципальной программы</t>
  </si>
  <si>
    <t>Обоснование отклонений значений показателя (индикатора)</t>
  </si>
  <si>
    <t>Год предшествующий отчетному</t>
  </si>
  <si>
    <t>отчетный год</t>
  </si>
  <si>
    <t>план</t>
  </si>
  <si>
    <t>факт</t>
  </si>
  <si>
    <t>ед.</t>
  </si>
  <si>
    <t>%</t>
  </si>
  <si>
    <t>чел.</t>
  </si>
  <si>
    <t>Количество семей улучшивших жилищные условия</t>
  </si>
  <si>
    <t>семья</t>
  </si>
  <si>
    <t>Доля автомобильных дорог общего пользования, соответствующих нормативным требованиям к транспортно-эксплуатационным показателям</t>
  </si>
  <si>
    <t>Доля автомобильных дорог общего пользования содержащихся в состоянии, допустимом по условиям обеспечения безопасности дорожного движения</t>
  </si>
  <si>
    <t>Доля проездов и подходов к подъездам многоквартирных жилых домов, соответствующих нормативным требованиям к транспортно-эксплуатационным показателям</t>
  </si>
  <si>
    <t>Экономия электрической энергии (уличное освещение, электроснабжение светофоров) в натуральном выражении</t>
  </si>
  <si>
    <t>тыс. м³</t>
  </si>
  <si>
    <t>кв.м.</t>
  </si>
  <si>
    <t>Материальная помощь  гражданам, имеющим звание «Заслуженный»</t>
  </si>
  <si>
    <t xml:space="preserve">Результат </t>
  </si>
  <si>
    <t>Мероприятие исполняется без финансирования</t>
  </si>
  <si>
    <t>Подпрограмма без финансирования</t>
  </si>
  <si>
    <t>Материальная помощь  гражданам, имеющим звание  "Почетный гражданин города Кириши"</t>
  </si>
  <si>
    <t>Масленица</t>
  </si>
  <si>
    <t>День города</t>
  </si>
  <si>
    <t>Кросс Нации</t>
  </si>
  <si>
    <t>Новогодний праздник для жителей города</t>
  </si>
  <si>
    <t>Изготовление баннеров к праздничным мероприятиям</t>
  </si>
  <si>
    <t>Монтажные (демонтажные) работы (баннеров)</t>
  </si>
  <si>
    <t>тыс. кв.м</t>
  </si>
  <si>
    <t>тыс. Квт/ч</t>
  </si>
  <si>
    <t>Благоустройство парков и скверов</t>
  </si>
  <si>
    <t>Содержание и благоустройство территории общего пользования</t>
  </si>
  <si>
    <t>Проведение муниципальных официальных физкультурных и спортивных мероприятий с участием общественных спортивных организаций</t>
  </si>
  <si>
    <t>1.2.1</t>
  </si>
  <si>
    <t>1.2.2</t>
  </si>
  <si>
    <t>1.1.</t>
  </si>
  <si>
    <t>1.1.1.</t>
  </si>
  <si>
    <t>Создание условий для проведения праздничных мероприятий</t>
  </si>
  <si>
    <t>Муниципальная программа «Стимулирование экономической активности Киришского городского поселения»</t>
  </si>
  <si>
    <t>Подпрограмма «Развитие малого, среднего предпринимательства и потребительского рынка»</t>
  </si>
  <si>
    <t>Информационная, консультационная и образовательная поддержка субъектов малого и среднего предпринимательства</t>
  </si>
  <si>
    <t>Имущественная поддержка субъектов малого и среднего предпринимательства</t>
  </si>
  <si>
    <t>Подпрограмма «Социально-экономическое развитие территории»</t>
  </si>
  <si>
    <t>Обеспечение доступности бытовых услуг для населения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</si>
  <si>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</si>
  <si>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1.1.2.</t>
  </si>
  <si>
    <t>1.2.</t>
  </si>
  <si>
    <t>Муниципальная программа "Социальная поддержка отдельных категорий граждан Киришского городского поселения"</t>
  </si>
  <si>
    <t>Подпрограмма «Совершенствование социальной поддержки семьи и детей»</t>
  </si>
  <si>
    <t>Обеспечение транспортными услугами</t>
  </si>
  <si>
    <t>Транспортные услуги по доставке детей на новогодние елки, областные праздники и др.</t>
  </si>
  <si>
    <t>Подпрограмма «Социальная поддержка граждан пожилого возраста и инвалидов»</t>
  </si>
  <si>
    <t>Обеспечение пенсионных прав лиц, замещавших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</si>
  <si>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Муниципальная программа «Безопасность Киришского городского  поселения»</t>
  </si>
  <si>
    <t xml:space="preserve">Подпрограмма «Повышение безопасности дорожного движения» </t>
  </si>
  <si>
    <t>Совершенствование технических средств организации дорожного движения</t>
  </si>
  <si>
    <t>Актуализация проекта организации дорожного движения</t>
  </si>
  <si>
    <t>Подпрограмма «Обеспечение правопорядка и профилактика правонарушений»</t>
  </si>
  <si>
    <t>Эксплуатация системы "Безопасный город"</t>
  </si>
  <si>
    <t>Подпрограмма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</si>
  <si>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Организация и осуществление мероприятий по гражданской обороне, 
защите населения и территории от чрезвычайных ситуаций природного и техногенного характера</t>
  </si>
  <si>
    <t>Муниципальная программа «Обеспечение качественным жильем граждан в Киришском городском поселении»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</si>
  <si>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</si>
  <si>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Создание условий для предоставления жилых помещений</t>
  </si>
  <si>
    <t>Поддержка граждан, нуждающихся в улучшении 
жилищных условий</t>
  </si>
  <si>
    <t xml:space="preserve">Строительство подъездной улицы к промзоне с выездом на I очередь Северо-Восточного  шоссе </t>
  </si>
  <si>
    <t>Реконструкция участков теплотрасс</t>
  </si>
  <si>
    <t>Муниципальная программа «Устойчивое общественное развитие  Киришского городского поселения»</t>
  </si>
  <si>
    <t>Работа с молодежью по различным направлениям молодежной политики.</t>
  </si>
  <si>
    <t>Участие в областном проекте «Губернаторский молодежный отряд»</t>
  </si>
  <si>
    <t>Участие в областном конкурсе для молодых семей</t>
  </si>
  <si>
    <t>МКУ «Спорт и молодость», МАУ «МДЦ «Восход»</t>
  </si>
  <si>
    <t>МКУ «Спорт и молодость»</t>
  </si>
  <si>
    <t>Работа с детьми и молодежью в подведомственных учреждениях</t>
  </si>
  <si>
    <t>Организация и осуществление работы с детьми и молодежью МКУ «Спорт и молодость»</t>
  </si>
  <si>
    <t>Организация и осуществление работы с детьми и молодежью в МАУ «МДЦ «Восход»</t>
  </si>
  <si>
    <t>Патриотическое воспитание молодежи</t>
  </si>
  <si>
    <t>Городская акция «Георгиевская ленточка»</t>
  </si>
  <si>
    <t>Автопробег, посвященный Дню Победы</t>
  </si>
  <si>
    <t>Организация и проведение военно-полевых сборов имени Героя Советского Союза капитана Галкина М.П.</t>
  </si>
  <si>
    <t>Реализация комплекса мер по сохранению исторической памяти (областной бюджет)</t>
  </si>
  <si>
    <t>Профилактика асоциального поведения в молодежной среде</t>
  </si>
  <si>
    <t>Участие в областном фестивале молодежных клубов и центров</t>
  </si>
  <si>
    <t>Подпрограмма  «Поддержка социально ориентированных некоммерческих организаций»</t>
  </si>
  <si>
    <t>Поддержка общественных организаций в части организации и проведения социально значимых мероприятий</t>
  </si>
  <si>
    <t>Подпрограмма  «Гармонизация межнациональных и межконфессиональных отношений»</t>
  </si>
  <si>
    <t>Развитие национально-культурного взаимодействия представителей различных национальностей и конфессий.</t>
  </si>
  <si>
    <t>Рождественский фестиваль театральных миниатюр «Вифлеемская звезда», посвященный Дню рождения г. Кириши</t>
  </si>
  <si>
    <t>Концерт «Свет православия»</t>
  </si>
  <si>
    <t>День Государственного флага РФ</t>
  </si>
  <si>
    <t>Семинар в рамках проекта «Дом дружбы»</t>
  </si>
  <si>
    <t>Мероприятие, посвященное Дню народного единства «Все флаги в гости к нам»</t>
  </si>
  <si>
    <t>Подпрограмма  «Создание условий для эффективного выполнения органами местного самоуправления своих полномочий»</t>
  </si>
  <si>
    <t>Обеспечение информирования населения в печатных средствах массовой информации.</t>
  </si>
  <si>
    <t>Реализация проектов гражданских инициатив.</t>
  </si>
  <si>
    <t>Содействие депутатам совета депутатов Киришского городского поселения в проведении встреч с избирателями</t>
  </si>
  <si>
    <t>Содействие информированию населения о социально значимых мероприятиях</t>
  </si>
  <si>
    <t>Муниципальная программа
«Развитие физической культуры и спорта в Киришском городском поселении»</t>
  </si>
  <si>
    <t>Проведение на территории муниципального образования официальных физкультурных и спортивных мероприятий. Участие сборных команд муниципального образования в межрегиональных, областных, всероссийских, международных физкультурных мероприятиях и спортивных соревнованиях среди различных групп населения</t>
  </si>
  <si>
    <t>Развитие спорта высших достижений
и системы подготовки спортивного резерва</t>
  </si>
  <si>
    <t>Участие сборных команд муниципального образования в межрегиональных, всероссийских, международных спортивных соревнованиях, учебно-тренировочных сборах</t>
  </si>
  <si>
    <t>Развитие адаптивной физической культуры и спорта для лиц с ограниченными возможностями здоровья и инвалидов</t>
  </si>
  <si>
    <t>Содержание участков лыжной трассы</t>
  </si>
  <si>
    <t>Охрана конно-спортивного комплекса</t>
  </si>
  <si>
    <t>Муниципальная программа «Развитие культуры в
Киришском городском поселении»</t>
  </si>
  <si>
    <t>Подпрограмма «Библиотечное обслуживание и популяризация чтения»</t>
  </si>
  <si>
    <t>Библиотечное обслуживание, методическое обеспечение библиотек</t>
  </si>
  <si>
    <t>МАУК "МРБ Киришского муниципального района</t>
  </si>
  <si>
    <t>Подпрограмма «Профессиональное искусство, народное творчество и культурно-досуговая деятельность»</t>
  </si>
  <si>
    <t>Проведение программы в рамках соревнований "Лыжня России"</t>
  </si>
  <si>
    <t>Международный женский день 
8 марта</t>
  </si>
  <si>
    <t>День Победы</t>
  </si>
  <si>
    <t>День работников жилищно-коммунального хозяйства</t>
  </si>
  <si>
    <t>День образования Ленинградской области, День строителя</t>
  </si>
  <si>
    <t>Фестиваль "Открытое сердце", посвященный Дню инвалида</t>
  </si>
  <si>
    <t xml:space="preserve"> Приобретение подарочной, цветочной и сувенирной продукции, наградной атрибутики</t>
  </si>
  <si>
    <t>Организация деятельности культурно-досуговых учреждений, поддержка самодеятельного народного творчества</t>
  </si>
  <si>
    <t>Организация и проведение культурно-массовых мероприятий в МАУ "МДЦ "Восход"</t>
  </si>
  <si>
    <t>Муниципальная программа "Управление муниципальными финансами и муниципальным долгом Киришского городского поселения"</t>
  </si>
  <si>
    <t>Подпрограмма "Создание условий для эффективного управления муниципальными финансами, повышения устойчивости бюджета"</t>
  </si>
  <si>
    <t>Создание условий для обеспечения бюджетного процесса высоко-технологичной, унифицированной информационной инфраструктурой</t>
  </si>
  <si>
    <t>Обеспечение условий для устойчивого исполнения расходных обязательств бюджета</t>
  </si>
  <si>
    <t>Подпрограмма "Управление муниципальным долгом"</t>
  </si>
  <si>
    <t>Мониторинг состояния объема муниципального долга и расходов на его обслуживание</t>
  </si>
  <si>
    <t>Планирование расходов на обслуживание муниципального долга и соблюдение сроков исполнения долговых обязательств</t>
  </si>
  <si>
    <t xml:space="preserve">Муниципальная программа "Благоустройство Киришского городского поселения" </t>
  </si>
  <si>
    <t>Подпрограмма "Организация благоустройства территории"</t>
  </si>
  <si>
    <t>Содержание благоустроенных территорий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</si>
  <si>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</si>
  <si>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Благоустройство и оформление улиц и дорог</t>
  </si>
  <si>
    <t>Обустройство детских площадок</t>
  </si>
  <si>
    <t>Организация ритуальных услуг и содержания городских кладбищ</t>
  </si>
  <si>
    <t>Мероприятия по борьбе с борщевиком Сосновского</t>
  </si>
  <si>
    <t>Подпрограмма "Формирование комфортной городской среды"</t>
  </si>
  <si>
    <t xml:space="preserve">Подпрограмма  «Молодежь города Кириши» </t>
  </si>
  <si>
    <t>Проведение муниципальных официальных физкультурных и спортивных мероприятий для лиц с ограниченными возможностями здоровья и инвалидов. Участие сборных команд муниципального образования лиц с ограниченными возможностями здоровья и инвалидов в межрегиональных, областных, всероссийских, международных физкультурных и спортивных мероприятиях. Доставка спортсменов, участников к месту проведения официальных физкультурных и спортивных мероприятиях</t>
  </si>
  <si>
    <t>Без финансирования</t>
  </si>
  <si>
    <t>Подпрограмма «Обеспечение первичных мер пожарной безопасности»</t>
  </si>
  <si>
    <t>Участие в деятельности комиссии по предупреждению и ликвидации чрезвычайных ситуаций  и обеспечению пожарной безопасности Киришского муниципального района</t>
  </si>
  <si>
    <t>Текущий ремонт и поддержание в исправном состоянии средств наружного пожарного водоснабжения (пожарный гидрант)</t>
  </si>
  <si>
    <t xml:space="preserve">Очистка чердаков, подвалов и мест общего пользования многоквартирных жилых домов от сгораемого мусора </t>
  </si>
  <si>
    <t>Информационное сопровождение, противопожарная пропаганда, распространение листовок, памяток на противопожарную тематику, в т.ч. информирование населения о пожарах и их последствиях</t>
  </si>
  <si>
    <t>Обновление информационных уголков по пожарной безопасности в многоквартирных домах, пунктах приема коммунальных платежей</t>
  </si>
  <si>
    <t>2</t>
  </si>
  <si>
    <t>2.1</t>
  </si>
  <si>
    <t>2.2</t>
  </si>
  <si>
    <t>3</t>
  </si>
  <si>
    <t>3.1</t>
  </si>
  <si>
    <t>Организация и проведение ярмарочных мероприятий</t>
  </si>
  <si>
    <t>1.3.</t>
  </si>
  <si>
    <t xml:space="preserve">Материальная помощь на  адаптацию (перепланировку) жилых помещений  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</si>
  <si>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</si>
  <si>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Транспортные услуги по доставке пожилых людей и инвалидов на областные и районные мероприятия, выставки творчества</t>
  </si>
  <si>
    <t>Льготное зубопротезирование отдельных категорий граждан</t>
  </si>
  <si>
    <t>2.3</t>
  </si>
  <si>
    <t>2.4</t>
  </si>
  <si>
    <t>2.5</t>
  </si>
  <si>
    <t>2.6</t>
  </si>
  <si>
    <t>2.7</t>
  </si>
  <si>
    <t>2.8</t>
  </si>
  <si>
    <t>2.9</t>
  </si>
  <si>
    <t>3.2</t>
  </si>
  <si>
    <t>2.1.</t>
  </si>
  <si>
    <t>3.1.</t>
  </si>
  <si>
    <t>4.1.</t>
  </si>
  <si>
    <t>4.2.</t>
  </si>
  <si>
    <t>4.3.</t>
  </si>
  <si>
    <t>4.4.</t>
  </si>
  <si>
    <t>4.5.</t>
  </si>
  <si>
    <t>1.1.3</t>
  </si>
  <si>
    <t>1.1.4</t>
  </si>
  <si>
    <t>1.1.5</t>
  </si>
  <si>
    <t>Содержание свободных помещений муниципального жилищного фонда</t>
  </si>
  <si>
    <t>Ремонтные работы</t>
  </si>
  <si>
    <t>Ремонт дорожного покрытия дорог</t>
  </si>
  <si>
    <t>1.1</t>
  </si>
  <si>
    <t>1.1.1</t>
  </si>
  <si>
    <t>1.1.1.1</t>
  </si>
  <si>
    <t>1.1.1.1.1</t>
  </si>
  <si>
    <t>1.1.1.2</t>
  </si>
  <si>
    <t>1.1.1.3</t>
  </si>
  <si>
    <t>1.1.1.4</t>
  </si>
  <si>
    <t>1.1.1.5</t>
  </si>
  <si>
    <t>1.1.2</t>
  </si>
  <si>
    <t>Обеспечение деятельности муниципальных казенных учреждений</t>
  </si>
  <si>
    <t>2.1.1</t>
  </si>
  <si>
    <t>2.1.2</t>
  </si>
  <si>
    <t>3.1.1</t>
  </si>
  <si>
    <t>3.1.3</t>
  </si>
  <si>
    <t>3.1.4</t>
  </si>
  <si>
    <t>3.1.5</t>
  </si>
  <si>
    <t>3.1.6</t>
  </si>
  <si>
    <t>4.1</t>
  </si>
  <si>
    <t>1.1.1.2.1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</si>
  <si>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 Киришском городском поселении</t>
  </si>
  <si>
    <t>Подпрограмма "Энергосбережение и повышение энергетической эффективности "</t>
  </si>
  <si>
    <t>Реконструкция трубопроводов ТС ул.Нефтехимиков 12КМН-ТК1МЭ м-н "Березки"</t>
  </si>
  <si>
    <t>Реконструкция трубопроводов ТС ул.Нефтехимиков 29 (11КМН-Нефтехимиков 29) - (участок от 11КМН до УТ11Н6)</t>
  </si>
  <si>
    <t>Реконструкция трубопроводов ТС магистраль 3ТП-11 КМН м-не Е (участок от 9КМН до камеры 10КМН)</t>
  </si>
  <si>
    <t>Электроснабжение уличного освещения</t>
  </si>
  <si>
    <t xml:space="preserve">Электроснабжение светофорных объектов </t>
  </si>
  <si>
    <t>Газоснабжение мемориала "Памяти павших"</t>
  </si>
  <si>
    <t>Установка и замена приборов учета</t>
  </si>
  <si>
    <t>Замена приборов учета электрической энергии в жилых помещениях муниципального жилищного фонда</t>
  </si>
  <si>
    <t>1.2</t>
  </si>
  <si>
    <t>1.3</t>
  </si>
  <si>
    <t>1.4</t>
  </si>
  <si>
    <t>1.5</t>
  </si>
  <si>
    <t>1.6</t>
  </si>
  <si>
    <t>Подпрограмма "Водоснабжение и водоотведение на территории муниципального образования"</t>
  </si>
  <si>
    <t>1.6.1</t>
  </si>
  <si>
    <t>1.6.2</t>
  </si>
  <si>
    <t>1.1.3.</t>
  </si>
  <si>
    <t>1.1.4.</t>
  </si>
  <si>
    <t>1.3.1</t>
  </si>
  <si>
    <t>1.3.2</t>
  </si>
  <si>
    <t>1.3.3</t>
  </si>
  <si>
    <t>1.3.4</t>
  </si>
  <si>
    <t>1.3.5</t>
  </si>
  <si>
    <t>1.3.6</t>
  </si>
  <si>
    <t>1.4.1</t>
  </si>
  <si>
    <t>1.4.2</t>
  </si>
  <si>
    <t xml:space="preserve">Реализация общественно значимых мероприятий в области духовного развития личности </t>
  </si>
  <si>
    <t>2.1.3</t>
  </si>
  <si>
    <t>2.1.4</t>
  </si>
  <si>
    <t>2.1.5</t>
  </si>
  <si>
    <t>2.1.6</t>
  </si>
  <si>
    <t>Транспортные услуги по доставке делегаций к месту проведения мероприятий и обратно</t>
  </si>
  <si>
    <t>4.1.2</t>
  </si>
  <si>
    <t>4.2</t>
  </si>
  <si>
    <t>4.3</t>
  </si>
  <si>
    <t>4.3.1</t>
  </si>
  <si>
    <t>4.3.2</t>
  </si>
  <si>
    <t>4.4</t>
  </si>
  <si>
    <t>4.5</t>
  </si>
  <si>
    <t>Опубликование нормативно-правовых актов органа местного самоуправления в печатных средствах массовой информации</t>
  </si>
  <si>
    <t>Предоставление постоянного доступа к сети Интернет в Общественной приемной</t>
  </si>
  <si>
    <t>Уборка помещений Общественной приемной</t>
  </si>
  <si>
    <t>Содействие информированию населения в средствах массовой информации</t>
  </si>
  <si>
    <t>4</t>
  </si>
  <si>
    <t>Организация занятий в спортивных секциях спортивного клуба «Молодость» МКУ «Спорт и молодость»</t>
  </si>
  <si>
    <t>Организация занятий в спортивных секциях
МАУ «Ледовая арена «Кириши»</t>
  </si>
  <si>
    <t>1.7</t>
  </si>
  <si>
    <t>4.5.1</t>
  </si>
  <si>
    <t>2.2.1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</si>
  <si>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</si>
  <si>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</si>
  <si>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</si>
  <si>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</si>
  <si>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</si>
  <si>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</si>
  <si>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</si>
  <si>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</si>
  <si>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Содержание и техническое обслуживание информационного киоска</t>
  </si>
  <si>
    <t xml:space="preserve">Содержание городского пляжа </t>
  </si>
  <si>
    <t>Обеспечение деятельности муниципальных казенных учреждений в сфере благоустройства территории</t>
  </si>
  <si>
    <t>Ремонтные работы на мемориале «Памяти Павших»</t>
  </si>
  <si>
    <t>1</t>
  </si>
  <si>
    <t>1.5.1</t>
  </si>
  <si>
    <t>1.5.2</t>
  </si>
  <si>
    <t>1.5.3</t>
  </si>
  <si>
    <t>1.5.4</t>
  </si>
  <si>
    <t>Актуализация схемы теплоснабжения города Кириши</t>
  </si>
  <si>
    <t>на 2020 год (тыс. руб.)</t>
  </si>
  <si>
    <t>Проезд между ТЦ «Ладога» и зданием типографии</t>
  </si>
  <si>
    <t>Дорога ул. Энергетиков  (четная сторона вдоль дома № 20)</t>
  </si>
  <si>
    <t>Проливка битумом швов в асфальтобетоне</t>
  </si>
  <si>
    <t>Ремонт автомобильной дороги переулок Почтовый г. Кириши</t>
  </si>
  <si>
    <t>Проектирование ремонта путепровода через "Октябрьскую железную дорогу"</t>
  </si>
  <si>
    <t>Обеспечение работы уличного освещения</t>
  </si>
  <si>
    <t xml:space="preserve">Актуализация схемы водоснабжения и водоотведения </t>
  </si>
  <si>
    <t xml:space="preserve">Устройство парковочных мест для инвалидов </t>
  </si>
  <si>
    <t>Благоустройство парков и скверов (парк "Прибрежный")</t>
  </si>
  <si>
    <t>Благоустройство парков и скверов (сквер "Снегурочка")</t>
  </si>
  <si>
    <t xml:space="preserve">Благоустройство  парков и скверов (площадь "Праздничная") </t>
  </si>
  <si>
    <t xml:space="preserve">Устройство элементов праздничной иллюминации </t>
  </si>
  <si>
    <t>Изготовление (приобретение) праздничных конструкций</t>
  </si>
  <si>
    <t>Содержание детских игровых  площадок</t>
  </si>
  <si>
    <t xml:space="preserve">Обустройство детской игровой площадки по адресу: г. Кириши,  пр. Героев, д. 18-20-22-24-26 </t>
  </si>
  <si>
    <t xml:space="preserve">Обустройство детской игровой площадки по адресу: г. Кириши,
ул. Мира, д. 23-25  
</t>
  </si>
  <si>
    <t xml:space="preserve">Обустройство детской игровой площадки по адресу: г. Кириши,  ул. Нефтехимиков, д. 8  </t>
  </si>
  <si>
    <t xml:space="preserve">Благоустройство территории "Сквер у памятника Ленину" </t>
  </si>
  <si>
    <t>Награждение детей, рожденных на Киришской земле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</si>
  <si>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</si>
  <si>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Весенняя Вахта Памяти – 2020»</t>
  </si>
  <si>
    <t>«Осенняя Вахта Памяти – 2020»</t>
  </si>
  <si>
    <t xml:space="preserve"> Материально-техническое обеспечение деятельности молодежного коворкинг-центра</t>
  </si>
  <si>
    <t xml:space="preserve">Реализация комплекса мер
 по поддержке общественных организаций в части организации                               и проведения социально значимых мероприятий </t>
  </si>
  <si>
    <t>4.5.2</t>
  </si>
  <si>
    <t>4.5.3</t>
  </si>
  <si>
    <t>Опубликование муниципальных правовых актов органа местного самоуправления в сетевом издании</t>
  </si>
  <si>
    <t>Информирование населения о социально-экономическом развитии Киришского городского поселения</t>
  </si>
  <si>
    <t>Информирование населения о деятельности органов местного самоуправления</t>
  </si>
  <si>
    <t>Обеспечение деятельности МКУ «Спорт и молодость»</t>
  </si>
  <si>
    <t>Организация занятий физической культурой и спортом в МАУ «Ледовая арена «Кириши»</t>
  </si>
  <si>
    <t>Укрепление материально-технической базы  МКУ «Спорт и молодость»</t>
  </si>
  <si>
    <t>Ремонт имущества</t>
  </si>
  <si>
    <t>Приобретение спортивного оборудования, инвентаря и других товаров</t>
  </si>
  <si>
    <t xml:space="preserve">Пропаганда физической культуры, спорта и
здорового образа жизни
</t>
  </si>
  <si>
    <t xml:space="preserve">Доставка спортсменов, участников к месту проведения официальных физкультурных и
спортивных мероприятий
</t>
  </si>
  <si>
    <t>Обеспечение деятельности  МКУ «Спорт и молодость»</t>
  </si>
  <si>
    <t>Приобретение спортивного оборудования, инвентаря, спортивной одежды и обуви</t>
  </si>
  <si>
    <t>Участие сборных команд муниципального образования в межрегиональных, всероссийских, спортивных соревнованиях</t>
  </si>
  <si>
    <t>Укрепление материально- технической базы
МКУ «Спорт и молодость»</t>
  </si>
  <si>
    <t>Приобретение спортивного оборудования, инвентаря</t>
  </si>
  <si>
    <t>Приобретение спортивного оборудования</t>
  </si>
  <si>
    <t>Реконструкция стадиона «Нефтяник», расположенного по адресу: Ленинградская область, г. Кириши, ул. Строителей д.5</t>
  </si>
  <si>
    <t>Проектирование сети наружного водоснабжения за границы земельного участка от ул. Романтиков до стадиона «Нефтяник» для выполнения работ по реконструкции стадиона «Нефтяник»</t>
  </si>
  <si>
    <t>Получение положительного заключения проектно-сметной документации в ГАУ «Леноблэкспертиза» по объекту «Реконструкции стадиона «Нефтяник»</t>
  </si>
  <si>
    <t>2.4.1</t>
  </si>
  <si>
    <t>4.2.1</t>
  </si>
  <si>
    <t>4.2.2</t>
  </si>
  <si>
    <t>Аренда рекламного места для размещения баннеров к праздничным мероприятиям на рекламном щите (биллборде).</t>
  </si>
  <si>
    <t>Установка приборов учета холодного и горячего водоснабжения в жилых помещениях муниципального жилищного фонда</t>
  </si>
  <si>
    <t>за   2020 год</t>
  </si>
  <si>
    <t>Фактический объем финансирования за  2020 г.</t>
  </si>
  <si>
    <t>Выполнено на отчетную дату на 31.12.2020 г.</t>
  </si>
  <si>
    <t>Ремонт перекрестка автомобильных дорог ул. Восточная от ул. Северная до пр. Героев</t>
  </si>
  <si>
    <t>1.1.1.1.2</t>
  </si>
  <si>
    <t>Водоотводная канава дороги пр. Победы (в районе д.33)</t>
  </si>
  <si>
    <t>1.1.1.6</t>
  </si>
  <si>
    <t>Ремонт автомобильной дороги по ул. Нефтехимиков ( участок от дома № 10 до дома №14, участок от дома № 26 до церкви)</t>
  </si>
  <si>
    <t>Ремонт проездов и подходов к подъездам многоквартирных жилых домов  по адресу  пешеходная дорожка по ул. Декабристов Бестужевых д.11</t>
  </si>
  <si>
    <t>Ремонт проездов и подходов к подъездам многоквартирных жилых домов  по адресу  пешеходная дорожка  между домами по ул. Нефтехимиков д.12 и ул. Нефтехимиков д.16</t>
  </si>
  <si>
    <t>Благоустройство общественных территорий</t>
  </si>
  <si>
    <t>Муниципальная программа «Стимулирование экономической активности  Киришского городского поселения»</t>
  </si>
  <si>
    <t>Изменение количества субъектов малого и среднего предпринимательства</t>
  </si>
  <si>
    <t>Изменение оборота малых предприятий</t>
  </si>
  <si>
    <t>Изменение объема отгруженных товаров собственного производства (работ, услуг) средних и малых организаций</t>
  </si>
  <si>
    <t xml:space="preserve">Количество субъектов малого и среднего предпринимательства, получивших имущественную поддержку  в том числе: количество субъектов малого и среднего предпринимательства получивших имущественную поддержку, по муниципальной преференции </t>
  </si>
  <si>
    <t>Количество объектов недвижимого муниципального имущества, переданного во владение субъектам МСП, в том числе: количество объектов недвижимого муниципального имущества, переданного во владение по муниципальной преференции</t>
  </si>
  <si>
    <t>Изменение количества объектов в перечнях муниципального имущества, предназначенного для представления во владение субъектам малого и среднего предпринимательства и организациям, образующим инфраструктуру поддержки малого и среднего предпринимательства</t>
  </si>
  <si>
    <t>Площадь объектов недвижимого муниципального имущества, переданного во владение (пользование) субъектам малого и среднего предпринимательства, в том числе: площадь объектов недвижимого муниципального имущества, переданного во владение по муниципальной преференции</t>
  </si>
  <si>
    <t>Наполняемость организаций инфраструктуры имущественной поддержки (бизнес-инкубатора)</t>
  </si>
  <si>
    <t>Доля закупок товаров (работ, услуг) у субъектов малого предпринимательства в совокупном годовом объеме закупок</t>
  </si>
  <si>
    <t>Доля уникальных субъектов малого и среднего предпринимательства, которым на безвозмездной основе предоставлена информационная, консультационная и образовательная поддержка</t>
  </si>
  <si>
    <t xml:space="preserve">Посещаемость бань </t>
  </si>
  <si>
    <t>Доля выполнения рейсов автобусами, осуществляющими перевозки по муниципальным маршрутам регулярных перевозок</t>
  </si>
  <si>
    <t>Актуализированный генеральный план Киришского городского поселения</t>
  </si>
  <si>
    <t>ед</t>
  </si>
  <si>
    <t>Муниципальная программа «Социальная поддержка отдельных категорий граждан в  Киришском городском поселении»</t>
  </si>
  <si>
    <t>Доля граждан, имеющих право и получивших меры социальной поддержки, в общем числе граждан, обратившихся за получением мер социальной поддержки и имеющих право</t>
  </si>
  <si>
    <t>Количество детей, находящихся в трудной жизненной ситуации, получивших летнее оздоровление</t>
  </si>
  <si>
    <t>Муниципальная программа «Безопасность Киришского городского поселения»</t>
  </si>
  <si>
    <t>Уровень аварийности</t>
  </si>
  <si>
    <t>Уровень преступности</t>
  </si>
  <si>
    <t>Количество валовых выбросов, загрязняющих атмосферу</t>
  </si>
  <si>
    <t>тыс.т</t>
  </si>
  <si>
    <t>Уровень снижения риска возникновения пожаров</t>
  </si>
  <si>
    <t>Муниципальная программа «Обеспечение качественным жильем граждан на территории Киришского городского поселения»</t>
  </si>
  <si>
    <t>Доля площади муниципального жилищного фонда, обеспеченного оплатой взносов на капитальный ремонт</t>
  </si>
  <si>
    <t>Доля площади многоквартирных домов, в которых проведен капитальный ремонт с учетом софинансирования из местного бюджета</t>
  </si>
  <si>
    <t>Доля площади свободного муниципального жилищного фонда, содержащейся  в нормативном состоянии</t>
  </si>
  <si>
    <t>Площадь отремонтированных жилых помещений</t>
  </si>
  <si>
    <t>Доля выполненных работ  по организации дорожного движения</t>
  </si>
  <si>
    <t>Муниципальная программа «Обеспечение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поселении»</t>
  </si>
  <si>
    <t>Доля сетей уличного освещения, отремонтированных с использованием энергосберегающих технологий, по отношению  к общей протяженности сетей уличного освещения</t>
  </si>
  <si>
    <t>Доля реконструированных с использованием энергосберегающих технологий тепловых сетей по отношению  к общей протяженности сетей теплоснабжения</t>
  </si>
  <si>
    <t>Доля жилых помещений муниципального жилищного фонда, оснащенных индивидуальными приборами учета</t>
  </si>
  <si>
    <t>Объемы потребления природного газа в натуральном выражении</t>
  </si>
  <si>
    <t>Муниципальная программа «Устойчивое общественное развитие Киришского городского поселения»</t>
  </si>
  <si>
    <t xml:space="preserve">Доля молодежи, охваченной мероприятиями по различным направлениям молодежной политики </t>
  </si>
  <si>
    <t xml:space="preserve">Доля участников мероприятий, направленных на социальную поддержку и защиту ветеранов </t>
  </si>
  <si>
    <t xml:space="preserve">Доля участников мероприятий, направленных на гармонизацию межнациональных и межконфессиональных отношений </t>
  </si>
  <si>
    <t xml:space="preserve">Доля реализованных общественно значимых мероприятий в области духовного развития личности </t>
  </si>
  <si>
    <t>Доля реализованных проектов гражданских инициатив</t>
  </si>
  <si>
    <t>Муниципальная программа «Развитие физической культуры и спорта в Киришском городском поселении»</t>
  </si>
  <si>
    <t>Доля населения, систематически занимающегося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</si>
  <si>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</t>
  </si>
  <si>
    <t>Муниципальная программа «Развитие культуры в  Киришском городском поселении»</t>
  </si>
  <si>
    <t xml:space="preserve">Доля пользователей библиотек </t>
  </si>
  <si>
    <t>Посещаемость библиотек</t>
  </si>
  <si>
    <t xml:space="preserve">Доля посещаемости фестивалей, выставок, смотров, конкурсов и информационно-просветительских мероприятий </t>
  </si>
  <si>
    <t xml:space="preserve">Посещаемость мероприятий в сфере культуры и искусства </t>
  </si>
  <si>
    <t>Муниципальная программа «Управление муниципальными финансами и муниципальным долгом  Киришского городского поселения»</t>
  </si>
  <si>
    <t xml:space="preserve">Доля муниципальных учреждений, обеспеченных возможностью работы в автоматизированных системах исполнения бюджета </t>
  </si>
  <si>
    <t xml:space="preserve">Доля расходов бюджета, формируемых в рамках муниципальных программ </t>
  </si>
  <si>
    <t xml:space="preserve">Доля просроченной кредиторской задолженности в расходах бюджета </t>
  </si>
  <si>
    <t>Обеспечение исполнения расходных обязательств бюджета</t>
  </si>
  <si>
    <t xml:space="preserve">Доля расходов на обслуживание муниципального долга </t>
  </si>
  <si>
    <t>менее 5</t>
  </si>
  <si>
    <t>Просроченная задолженность по долговым обязательствам бюджета</t>
  </si>
  <si>
    <t>тыс. руб.</t>
  </si>
  <si>
    <t>Муниципальная программа "Благоустройство Киришского городского поселения"</t>
  </si>
  <si>
    <t>Доля благоустроенных территорий, содержащихся в нормативном состоянии (с нарастающим итогом)</t>
  </si>
  <si>
    <t>Количество твердых коммунальных отходов, вывозимых с несанкционированных свалок, на 1 000 человек населения</t>
  </si>
  <si>
    <t>м.куб.</t>
  </si>
  <si>
    <t>Доля благоустроенных парков и скверов (с нарастающим итогом)</t>
  </si>
  <si>
    <t>Количество обустроенных детских площадок</t>
  </si>
  <si>
    <t>Количество реализованных проектов по благоустройству общественных территорий (с нарастающим итогом)</t>
  </si>
  <si>
    <t>Сведения о фактически достигнутых значениях показателей (индикаторов) муниципальных программ за 2020 год</t>
  </si>
  <si>
    <t>Охват населения официальным печатным изданием</t>
  </si>
  <si>
    <t>1.8</t>
  </si>
  <si>
    <t>Фактическое значение показателя ниже планового на 2,02 %, что связано с уменьшением доли граждан, имеющих право на получение меры социальной поддержки, в общем числе граждан обратившихся за получением меры социальной поддерки</t>
  </si>
  <si>
    <t>Капитальный ремонт не проводился</t>
  </si>
  <si>
    <t>Показатель не достигнут</t>
  </si>
  <si>
    <t>Уменьшение произошло в связи с ухудшением эпидемиологической ситуации, а также по причине закрытия Отдела центральной библиотеки (г. Кириши, ул. Энергетиков, д.1).</t>
  </si>
  <si>
    <t>в связи с ухудшением эпидемиологической обстановки.</t>
  </si>
  <si>
    <t>Информация отсутствует</t>
  </si>
  <si>
    <t>Включено в перечень - 14 объектов, исключено из перечня - 6 объектов.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</si>
</sst>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?"/>
    <numFmt numFmtId="166" formatCode="_-* #,##0.0\ _₽_-;\-* #,##0.0\ _₽_-;_-* &quot;-&quot;?\ _₽_-;_-@_-"/>
    <numFmt numFmtId="167" formatCode="00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 diagonalUp="1" diagonalDown="1"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43" fontId="4" fillId="0" borderId="0" xfId="0" applyNumberFormat="1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0" xfId="0" applyFont="1" applyFill="1" applyProtection="1">
      <protection locked="0"/>
    </xf>
    <xf numFmtId="49" fontId="7" fillId="0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vertical="center" wrapText="1"/>
      <protection locked="0"/>
    </xf>
    <xf numFmtId="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1" xfId="1" applyNumberFormat="1" applyFont="1" applyFill="1" applyBorder="1" applyAlignment="1" applyProtection="1">
      <alignment horizontal="center" vertical="center"/>
      <protection locked="0"/>
    </xf>
    <xf numFmtId="4" fontId="8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Protection="1"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4" fontId="12" fillId="2" borderId="1" xfId="1" applyNumberFormat="1" applyFont="1" applyFill="1" applyBorder="1" applyAlignment="1" applyProtection="1">
      <alignment horizontal="center" vertical="center" wrapText="1"/>
    </xf>
    <xf numFmtId="4" fontId="12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4" fontId="12" fillId="0" borderId="1" xfId="1" applyNumberFormat="1" applyFont="1" applyFill="1" applyBorder="1" applyAlignment="1" applyProtection="1">
      <alignment horizontal="center" vertical="center" wrapText="1"/>
    </xf>
    <xf numFmtId="4" fontId="12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2" fillId="3" borderId="1" xfId="1" applyNumberFormat="1" applyFont="1" applyFill="1" applyBorder="1" applyAlignment="1" applyProtection="1">
      <alignment horizontal="center" vertical="center" wrapText="1"/>
    </xf>
    <xf numFmtId="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Protection="1">
      <protection locked="0"/>
    </xf>
    <xf numFmtId="0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vertical="center" wrapText="1"/>
      <protection locked="0"/>
    </xf>
    <xf numFmtId="4" fontId="14" fillId="0" borderId="1" xfId="1" applyNumberFormat="1" applyFont="1" applyFill="1" applyBorder="1" applyAlignment="1" applyProtection="1">
      <alignment horizontal="center" vertical="center" wrapText="1"/>
    </xf>
    <xf numFmtId="4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  <protection locked="0"/>
    </xf>
    <xf numFmtId="167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vertical="center" wrapText="1"/>
      <protection locked="0"/>
    </xf>
    <xf numFmtId="4" fontId="12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4" fontId="10" fillId="0" borderId="1" xfId="1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left" vertical="center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 wrapText="1"/>
      <protection locked="0"/>
    </xf>
    <xf numFmtId="4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4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49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4" fontId="1" fillId="2" borderId="1" xfId="1" applyNumberFormat="1" applyFont="1" applyFill="1" applyBorder="1" applyAlignment="1" applyProtection="1">
      <alignment horizontal="center" vertical="center"/>
    </xf>
    <xf numFmtId="4" fontId="10" fillId="2" borderId="1" xfId="1" applyNumberFormat="1" applyFont="1" applyFill="1" applyBorder="1" applyAlignment="1" applyProtection="1">
      <alignment horizontal="center" vertical="center" wrapText="1"/>
    </xf>
    <xf numFmtId="4" fontId="1" fillId="2" borderId="1" xfId="1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/>
    </xf>
    <xf numFmtId="4" fontId="10" fillId="0" borderId="1" xfId="1" applyNumberFormat="1" applyFont="1" applyFill="1" applyBorder="1" applyAlignment="1" applyProtection="1">
      <alignment horizontal="center" vertical="center"/>
    </xf>
    <xf numFmtId="4" fontId="7" fillId="0" borderId="2" xfId="1" applyNumberFormat="1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center" vertical="center"/>
      <protection locked="0"/>
    </xf>
    <xf numFmtId="4" fontId="10" fillId="2" borderId="1" xfId="1" applyNumberFormat="1" applyFont="1" applyFill="1" applyBorder="1" applyAlignment="1" applyProtection="1">
      <alignment horizontal="center" vertical="center"/>
    </xf>
    <xf numFmtId="14" fontId="14" fillId="0" borderId="1" xfId="0" applyNumberFormat="1" applyFont="1" applyFill="1" applyBorder="1" applyAlignment="1" applyProtection="1">
      <alignment horizontal="center" vertical="center"/>
      <protection locked="0"/>
    </xf>
    <xf numFmtId="4" fontId="7" fillId="3" borderId="1" xfId="1" applyNumberFormat="1" applyFont="1" applyFill="1" applyBorder="1" applyAlignment="1" applyProtection="1">
      <alignment horizontal="center" vertical="center" wrapText="1"/>
    </xf>
    <xf numFmtId="4" fontId="14" fillId="3" borderId="1" xfId="1" applyNumberFormat="1" applyFont="1" applyFill="1" applyBorder="1" applyAlignment="1" applyProtection="1">
      <alignment horizontal="center" vertical="center" wrapText="1"/>
    </xf>
    <xf numFmtId="49" fontId="12" fillId="0" borderId="6" xfId="0" applyNumberFormat="1" applyFont="1" applyFill="1" applyBorder="1" applyAlignment="1" applyProtection="1">
      <alignment horizontal="center" vertical="center"/>
      <protection locked="0"/>
    </xf>
    <xf numFmtId="4" fontId="10" fillId="0" borderId="1" xfId="1" applyNumberFormat="1" applyFont="1" applyFill="1" applyBorder="1" applyAlignment="1" applyProtection="1">
      <alignment horizontal="center" vertical="center" wrapText="1"/>
    </xf>
    <xf numFmtId="4" fontId="12" fillId="0" borderId="2" xfId="1" applyNumberFormat="1" applyFont="1" applyFill="1" applyBorder="1" applyAlignment="1" applyProtection="1">
      <alignment horizontal="center" vertical="center" wrapText="1"/>
    </xf>
    <xf numFmtId="4" fontId="12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Protection="1">
      <protection locked="0"/>
    </xf>
    <xf numFmtId="4" fontId="10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" fontId="1" fillId="0" borderId="1" xfId="1" applyNumberFormat="1" applyFont="1" applyFill="1" applyBorder="1" applyAlignment="1" applyProtection="1">
      <alignment horizontal="center" vertical="center" textRotation="90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10" fillId="2" borderId="1" xfId="0" applyFont="1" applyFill="1" applyBorder="1" applyAlignment="1" applyProtection="1">
      <alignment horizontal="justify" wrapText="1"/>
      <protection locked="0"/>
    </xf>
    <xf numFmtId="4" fontId="10" fillId="2" borderId="1" xfId="1" applyNumberFormat="1" applyFont="1" applyFill="1" applyBorder="1" applyAlignment="1" applyProtection="1">
      <alignment horizontal="center" vertical="center" textRotation="90" wrapText="1"/>
      <protection locked="0"/>
    </xf>
    <xf numFmtId="0" fontId="10" fillId="0" borderId="1" xfId="0" applyFont="1" applyFill="1" applyBorder="1" applyAlignment="1" applyProtection="1">
      <alignment horizontal="justify" wrapText="1"/>
      <protection locked="0"/>
    </xf>
    <xf numFmtId="0" fontId="1" fillId="0" borderId="1" xfId="0" applyFont="1" applyFill="1" applyBorder="1" applyAlignment="1" applyProtection="1">
      <alignment horizontal="justify" wrapText="1"/>
      <protection locked="0"/>
    </xf>
    <xf numFmtId="4" fontId="10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Protection="1">
      <protection locked="0"/>
    </xf>
    <xf numFmtId="4" fontId="12" fillId="0" borderId="1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vertical="center" wrapText="1"/>
    </xf>
    <xf numFmtId="4" fontId="1" fillId="0" borderId="1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</xf>
    <xf numFmtId="4" fontId="8" fillId="0" borderId="1" xfId="1" applyNumberFormat="1" applyFont="1" applyFill="1" applyBorder="1" applyAlignment="1" applyProtection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" fontId="14" fillId="0" borderId="5" xfId="1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Protection="1">
      <protection locked="0"/>
    </xf>
    <xf numFmtId="0" fontId="8" fillId="0" borderId="7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49" fontId="8" fillId="0" borderId="6" xfId="0" applyNumberFormat="1" applyFont="1" applyFill="1" applyBorder="1" applyAlignment="1" applyProtection="1">
      <alignment horizontal="left" vertical="center" wrapText="1"/>
      <protection locked="0"/>
    </xf>
    <xf numFmtId="0" fontId="7" fillId="0" borderId="6" xfId="0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  <protection locked="0"/>
    </xf>
    <xf numFmtId="49" fontId="14" fillId="0" borderId="6" xfId="0" applyNumberFormat="1" applyFont="1" applyFill="1" applyBorder="1" applyAlignment="1" applyProtection="1">
      <alignment horizontal="left" vertical="center"/>
      <protection locked="0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" fontId="1" fillId="0" borderId="0" xfId="0" applyNumberFormat="1" applyFont="1" applyAlignment="1">
      <alignment vertical="center"/>
    </xf>
    <xf numFmtId="49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15" fillId="0" borderId="1" xfId="0" applyNumberFormat="1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 applyProtection="1">
      <alignment vertical="center" wrapText="1"/>
      <protection locked="0"/>
    </xf>
    <xf numFmtId="2" fontId="1" fillId="0" borderId="1" xfId="0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 wrapText="1"/>
    </xf>
    <xf numFmtId="4" fontId="8" fillId="0" borderId="7" xfId="1" applyNumberFormat="1" applyFont="1" applyFill="1" applyBorder="1" applyAlignment="1" applyProtection="1">
      <alignment horizontal="center" vertical="center" wrapText="1"/>
      <protection locked="0"/>
    </xf>
    <xf numFmtId="4" fontId="12" fillId="0" borderId="5" xfId="1" applyNumberFormat="1" applyFont="1" applyFill="1" applyBorder="1" applyAlignment="1" applyProtection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49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6" xfId="0" applyFont="1" applyFill="1" applyBorder="1" applyAlignment="1" applyProtection="1">
      <alignment vertical="center" wrapText="1"/>
      <protection locked="0"/>
    </xf>
    <xf numFmtId="0" fontId="7" fillId="0" borderId="7" xfId="0" applyFont="1" applyFill="1" applyBorder="1" applyAlignment="1" applyProtection="1">
      <alignment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14" xfId="0" applyNumberFormat="1" applyFont="1" applyBorder="1" applyAlignment="1" applyProtection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wrapText="1"/>
    </xf>
    <xf numFmtId="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8" fillId="0" borderId="1" xfId="0" applyFont="1" applyFill="1" applyBorder="1" applyAlignment="1" applyProtection="1">
      <alignment wrapText="1"/>
      <protection locked="0"/>
    </xf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 applyProtection="1">
      <alignment vertical="center" wrapText="1"/>
      <protection locked="0"/>
    </xf>
    <xf numFmtId="49" fontId="1" fillId="0" borderId="7" xfId="0" applyNumberFormat="1" applyFont="1" applyFill="1" applyBorder="1" applyAlignment="1" applyProtection="1">
      <alignment vertical="center" wrapText="1"/>
      <protection locked="0"/>
    </xf>
    <xf numFmtId="49" fontId="12" fillId="2" borderId="6" xfId="0" applyNumberFormat="1" applyFont="1" applyFill="1" applyBorder="1" applyAlignment="1" applyProtection="1">
      <alignment horizontal="left" vertical="center" wrapText="1"/>
      <protection locked="0"/>
    </xf>
    <xf numFmtId="49" fontId="12" fillId="2" borderId="7" xfId="0" applyNumberFormat="1" applyFont="1" applyFill="1" applyBorder="1" applyAlignment="1" applyProtection="1">
      <alignment horizontal="left" vertical="center" wrapText="1"/>
      <protection locked="0"/>
    </xf>
    <xf numFmtId="0" fontId="14" fillId="0" borderId="8" xfId="0" applyFont="1" applyFill="1" applyBorder="1" applyAlignment="1" applyProtection="1">
      <alignment horizontal="left" vertical="center" wrapText="1"/>
      <protection locked="0"/>
    </xf>
    <xf numFmtId="0" fontId="14" fillId="0" borderId="9" xfId="0" applyFont="1" applyFill="1" applyBorder="1" applyAlignment="1" applyProtection="1">
      <alignment horizontal="left" vertical="center" wrapText="1"/>
      <protection locked="0"/>
    </xf>
    <xf numFmtId="49" fontId="14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8" xfId="0" applyNumberFormat="1" applyFont="1" applyFill="1" applyBorder="1" applyAlignment="1" applyProtection="1">
      <alignment horizontal="left" vertical="center"/>
      <protection locked="0"/>
    </xf>
    <xf numFmtId="49" fontId="14" fillId="0" borderId="9" xfId="0" applyNumberFormat="1" applyFont="1" applyFill="1" applyBorder="1" applyAlignment="1" applyProtection="1">
      <alignment horizontal="left" vertical="center"/>
      <protection locked="0"/>
    </xf>
    <xf numFmtId="49" fontId="14" fillId="0" borderId="6" xfId="0" applyNumberFormat="1" applyFont="1" applyFill="1" applyBorder="1" applyAlignment="1" applyProtection="1">
      <alignment horizontal="left" vertical="center"/>
      <protection locked="0"/>
    </xf>
    <xf numFmtId="49" fontId="14" fillId="0" borderId="7" xfId="0" applyNumberFormat="1" applyFont="1" applyFill="1" applyBorder="1" applyAlignment="1" applyProtection="1">
      <alignment horizontal="left" vertical="center"/>
      <protection locked="0"/>
    </xf>
    <xf numFmtId="49" fontId="12" fillId="0" borderId="6" xfId="0" applyNumberFormat="1" applyFont="1" applyFill="1" applyBorder="1" applyAlignment="1" applyProtection="1">
      <alignment horizontal="left" vertical="center" wrapText="1"/>
    </xf>
    <xf numFmtId="49" fontId="12" fillId="0" borderId="7" xfId="0" applyNumberFormat="1" applyFont="1" applyFill="1" applyBorder="1" applyAlignment="1" applyProtection="1">
      <alignment horizontal="left" vertical="center" wrapText="1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7" xfId="0" applyFont="1" applyFill="1" applyBorder="1" applyAlignment="1" applyProtection="1">
      <alignment horizontal="left" vertical="center" wrapText="1"/>
      <protection locked="0"/>
    </xf>
    <xf numFmtId="49" fontId="12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2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1" fillId="0" borderId="8" xfId="0" applyFont="1" applyFill="1" applyBorder="1" applyAlignment="1" applyProtection="1">
      <alignment horizontal="center" vertical="center" textRotation="90" wrapText="1"/>
      <protection locked="0"/>
    </xf>
    <xf numFmtId="0" fontId="1" fillId="0" borderId="9" xfId="0" applyFont="1" applyFill="1" applyBorder="1" applyAlignment="1" applyProtection="1">
      <alignment horizontal="center" vertical="center" textRotation="90" wrapText="1"/>
      <protection locked="0"/>
    </xf>
    <xf numFmtId="0" fontId="1" fillId="0" borderId="12" xfId="0" applyFont="1" applyFill="1" applyBorder="1" applyAlignment="1" applyProtection="1">
      <alignment horizontal="center" vertical="center" textRotation="90" wrapText="1"/>
      <protection locked="0"/>
    </xf>
    <xf numFmtId="0" fontId="1" fillId="0" borderId="13" xfId="0" applyFont="1" applyFill="1" applyBorder="1" applyAlignment="1" applyProtection="1">
      <alignment horizontal="center" vertical="center" textRotation="90" wrapText="1"/>
      <protection locked="0"/>
    </xf>
    <xf numFmtId="0" fontId="1" fillId="0" borderId="10" xfId="0" applyFont="1" applyFill="1" applyBorder="1" applyAlignment="1" applyProtection="1">
      <alignment horizontal="center" vertical="center" textRotation="90" wrapText="1"/>
      <protection locked="0"/>
    </xf>
    <xf numFmtId="0" fontId="1" fillId="0" borderId="11" xfId="0" applyFont="1" applyFill="1" applyBorder="1" applyAlignment="1" applyProtection="1">
      <alignment horizontal="center" vertical="center" textRotation="90" wrapText="1"/>
      <protection locked="0"/>
    </xf>
    <xf numFmtId="0" fontId="10" fillId="2" borderId="6" xfId="0" applyFont="1" applyFill="1" applyBorder="1" applyAlignment="1" applyProtection="1">
      <alignment horizontal="center" vertical="center" wrapText="1"/>
      <protection locked="0"/>
    </xf>
    <xf numFmtId="0" fontId="10" fillId="2" borderId="7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left" vertical="center" wrapText="1"/>
      <protection locked="0"/>
    </xf>
    <xf numFmtId="0" fontId="10" fillId="3" borderId="9" xfId="0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10" fillId="0" borderId="8" xfId="0" applyFont="1" applyFill="1" applyBorder="1" applyAlignment="1" applyProtection="1">
      <alignment horizontal="left" vertical="center" wrapText="1"/>
      <protection locked="0"/>
    </xf>
    <xf numFmtId="0" fontId="10" fillId="0" borderId="9" xfId="0" applyFont="1" applyFill="1" applyBorder="1" applyAlignment="1" applyProtection="1">
      <alignment horizontal="left" vertical="center" wrapText="1"/>
      <protection locked="0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1" fillId="3" borderId="7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0" fontId="10" fillId="0" borderId="6" xfId="0" applyFont="1" applyFill="1" applyBorder="1" applyAlignment="1" applyProtection="1">
      <alignment horizontal="left" vertical="center"/>
      <protection locked="0"/>
    </xf>
    <xf numFmtId="0" fontId="10" fillId="0" borderId="7" xfId="0" applyFont="1" applyFill="1" applyBorder="1" applyAlignment="1" applyProtection="1">
      <alignment horizontal="left" vertical="center"/>
      <protection locked="0"/>
    </xf>
    <xf numFmtId="49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1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7" xfId="0" applyNumberFormat="1" applyFont="1" applyFill="1" applyBorder="1" applyAlignment="1" applyProtection="1">
      <alignment horizontal="left" vertical="center" wrapText="1"/>
      <protection locked="0"/>
    </xf>
    <xf numFmtId="49" fontId="1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left" vertical="center" wrapText="1"/>
      <protection locked="0"/>
    </xf>
    <xf numFmtId="0" fontId="14" fillId="0" borderId="7" xfId="0" applyFont="1" applyFill="1" applyBorder="1" applyAlignment="1" applyProtection="1">
      <alignment horizontal="left" vertical="center" wrapText="1"/>
      <protection locked="0"/>
    </xf>
    <xf numFmtId="165" fontId="12" fillId="2" borderId="6" xfId="0" applyNumberFormat="1" applyFont="1" applyFill="1" applyBorder="1" applyAlignment="1" applyProtection="1">
      <alignment horizontal="center" vertical="center" wrapText="1"/>
      <protection locked="0"/>
    </xf>
    <xf numFmtId="165" fontId="1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4" fontId="11" fillId="0" borderId="0" xfId="0" applyNumberFormat="1" applyFont="1" applyProtection="1">
      <protection locked="0"/>
    </xf>
    <xf numFmtId="0" fontId="16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U239"/>
  <sheetViews>
    <sheetView tabSelected="1" topLeftCell="A198" zoomScale="90" zoomScaleNormal="90" workbookViewId="0">
      <selection activeCell="J245" sqref="J245"/>
    </sheetView>
  </sheetViews>
  <sheetFormatPr defaultRowHeight="12.75" outlineLevelRow="5" x14ac:dyDescent="0.2"/>
  <cols>
    <col min="1" max="1" width="8.140625" style="18" customWidth="1"/>
    <col min="2" max="2" width="7" style="122" customWidth="1"/>
    <col min="3" max="3" width="47.28515625" style="123" customWidth="1"/>
    <col min="4" max="4" width="12.140625" style="18" customWidth="1"/>
    <col min="5" max="5" width="13.85546875" style="18" customWidth="1"/>
    <col min="6" max="6" width="11.5703125" style="18" customWidth="1"/>
    <col min="7" max="7" width="11.7109375" style="18" customWidth="1"/>
    <col min="8" max="8" width="13.140625" style="18" customWidth="1"/>
    <col min="9" max="9" width="9.42578125" style="18" customWidth="1"/>
    <col min="10" max="10" width="11.5703125" style="18" customWidth="1"/>
    <col min="11" max="11" width="12" style="18" customWidth="1"/>
    <col min="12" max="12" width="11.7109375" style="18" customWidth="1"/>
    <col min="13" max="13" width="12.28515625" style="18" customWidth="1"/>
    <col min="14" max="14" width="7.85546875" style="18" customWidth="1"/>
    <col min="15" max="15" width="10.42578125" style="18" customWidth="1"/>
    <col min="16" max="16" width="9.140625" style="18" customWidth="1"/>
    <col min="17" max="17" width="11.28515625" style="18" customWidth="1"/>
    <col min="18" max="18" width="11.42578125" style="18" customWidth="1"/>
    <col min="19" max="19" width="8.28515625" style="18" customWidth="1"/>
    <col min="20" max="20" width="14.28515625" style="18" customWidth="1"/>
    <col min="21" max="16384" width="9.140625" style="27"/>
  </cols>
  <sheetData>
    <row r="2" spans="1:20" ht="17.25" customHeight="1" x14ac:dyDescent="0.2">
      <c r="A2" s="207" t="s">
        <v>10</v>
      </c>
      <c r="B2" s="207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</row>
    <row r="3" spans="1:20" x14ac:dyDescent="0.2">
      <c r="A3" s="209" t="s">
        <v>13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</row>
    <row r="4" spans="1:20" x14ac:dyDescent="0.2">
      <c r="A4" s="209" t="s">
        <v>371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</row>
    <row r="6" spans="1:20" ht="23.25" customHeight="1" x14ac:dyDescent="0.2">
      <c r="A6" s="210" t="s">
        <v>0</v>
      </c>
      <c r="B6" s="212" t="s">
        <v>1</v>
      </c>
      <c r="C6" s="213"/>
      <c r="D6" s="211" t="s">
        <v>2</v>
      </c>
      <c r="E6" s="210" t="s">
        <v>3</v>
      </c>
      <c r="F6" s="210"/>
      <c r="G6" s="210"/>
      <c r="H6" s="210"/>
      <c r="I6" s="210"/>
      <c r="J6" s="210" t="s">
        <v>372</v>
      </c>
      <c r="K6" s="210"/>
      <c r="L6" s="210"/>
      <c r="M6" s="210"/>
      <c r="N6" s="210"/>
      <c r="O6" s="210" t="s">
        <v>373</v>
      </c>
      <c r="P6" s="210"/>
      <c r="Q6" s="210"/>
      <c r="R6" s="210"/>
      <c r="S6" s="210"/>
      <c r="T6" s="210" t="s">
        <v>75</v>
      </c>
    </row>
    <row r="7" spans="1:20" x14ac:dyDescent="0.2">
      <c r="A7" s="210"/>
      <c r="B7" s="214"/>
      <c r="C7" s="215"/>
      <c r="D7" s="211"/>
      <c r="E7" s="210" t="s">
        <v>320</v>
      </c>
      <c r="F7" s="210"/>
      <c r="G7" s="210"/>
      <c r="H7" s="210"/>
      <c r="I7" s="210"/>
      <c r="J7" s="210" t="s">
        <v>4</v>
      </c>
      <c r="K7" s="210"/>
      <c r="L7" s="210"/>
      <c r="M7" s="210"/>
      <c r="N7" s="210"/>
      <c r="O7" s="210" t="s">
        <v>4</v>
      </c>
      <c r="P7" s="210"/>
      <c r="Q7" s="210"/>
      <c r="R7" s="210"/>
      <c r="S7" s="210"/>
      <c r="T7" s="210"/>
    </row>
    <row r="8" spans="1:20" ht="109.5" customHeight="1" x14ac:dyDescent="0.2">
      <c r="A8" s="210"/>
      <c r="B8" s="216"/>
      <c r="C8" s="217"/>
      <c r="D8" s="211"/>
      <c r="E8" s="17" t="s">
        <v>9</v>
      </c>
      <c r="F8" s="17" t="s">
        <v>5</v>
      </c>
      <c r="G8" s="17" t="s">
        <v>6</v>
      </c>
      <c r="H8" s="17" t="s">
        <v>30</v>
      </c>
      <c r="I8" s="17" t="s">
        <v>7</v>
      </c>
      <c r="J8" s="17" t="s">
        <v>9</v>
      </c>
      <c r="K8" s="17" t="s">
        <v>8</v>
      </c>
      <c r="L8" s="17" t="s">
        <v>6</v>
      </c>
      <c r="M8" s="17" t="s">
        <v>30</v>
      </c>
      <c r="N8" s="17" t="s">
        <v>7</v>
      </c>
      <c r="O8" s="17" t="s">
        <v>9</v>
      </c>
      <c r="P8" s="17" t="s">
        <v>8</v>
      </c>
      <c r="Q8" s="17" t="s">
        <v>6</v>
      </c>
      <c r="R8" s="17" t="s">
        <v>30</v>
      </c>
      <c r="S8" s="17" t="s">
        <v>7</v>
      </c>
      <c r="T8" s="210"/>
    </row>
    <row r="9" spans="1:20" ht="48.75" customHeight="1" x14ac:dyDescent="0.2">
      <c r="A9" s="28">
        <v>1</v>
      </c>
      <c r="B9" s="218" t="s">
        <v>95</v>
      </c>
      <c r="C9" s="219"/>
      <c r="D9" s="29"/>
      <c r="E9" s="30">
        <f>F9+G9+H9+I9</f>
        <v>19884.949999999997</v>
      </c>
      <c r="F9" s="31"/>
      <c r="G9" s="32"/>
      <c r="H9" s="30">
        <f>H10+H14</f>
        <v>19884.949999999997</v>
      </c>
      <c r="I9" s="32"/>
      <c r="J9" s="30">
        <f>K9+L9+M9+N9</f>
        <v>19884.949999999997</v>
      </c>
      <c r="K9" s="31"/>
      <c r="L9" s="32"/>
      <c r="M9" s="30">
        <f>M10+M14</f>
        <v>19884.949999999997</v>
      </c>
      <c r="N9" s="32"/>
      <c r="O9" s="30">
        <f>P9+Q9+R9+S9</f>
        <v>19884.949999999997</v>
      </c>
      <c r="P9" s="31"/>
      <c r="Q9" s="32"/>
      <c r="R9" s="30">
        <f>R10+R14</f>
        <v>19884.949999999997</v>
      </c>
      <c r="S9" s="32"/>
      <c r="T9" s="39">
        <f>O9/E9*100</f>
        <v>100</v>
      </c>
    </row>
    <row r="10" spans="1:20" s="40" customFormat="1" ht="34.5" customHeight="1" outlineLevel="1" x14ac:dyDescent="0.2">
      <c r="A10" s="33">
        <v>1</v>
      </c>
      <c r="B10" s="220" t="s">
        <v>96</v>
      </c>
      <c r="C10" s="221"/>
      <c r="D10" s="34"/>
      <c r="E10" s="35">
        <f t="shared" ref="E10:E11" si="0">F10+G10+H10+I10</f>
        <v>4237.2299999999996</v>
      </c>
      <c r="F10" s="36"/>
      <c r="G10" s="37"/>
      <c r="H10" s="38">
        <f>SUM(H11:H13)</f>
        <v>4237.2299999999996</v>
      </c>
      <c r="I10" s="37"/>
      <c r="J10" s="35">
        <f t="shared" ref="J10:J11" si="1">K10+L10+M10+N10</f>
        <v>4237.2299999999996</v>
      </c>
      <c r="K10" s="36"/>
      <c r="L10" s="37"/>
      <c r="M10" s="38">
        <f>SUM(M11:M13)</f>
        <v>4237.2299999999996</v>
      </c>
      <c r="N10" s="37"/>
      <c r="O10" s="35">
        <f t="shared" ref="O10:O11" si="2">P10+Q10+R10+S10</f>
        <v>4237.2299999999996</v>
      </c>
      <c r="P10" s="36"/>
      <c r="Q10" s="37"/>
      <c r="R10" s="38">
        <f>SUM(R11:R13)</f>
        <v>4237.2299999999996</v>
      </c>
      <c r="S10" s="37"/>
      <c r="T10" s="39">
        <f t="shared" ref="T10:T16" si="3">O10/E10*100</f>
        <v>100</v>
      </c>
    </row>
    <row r="11" spans="1:20" ht="30" customHeight="1" outlineLevel="2" x14ac:dyDescent="0.2">
      <c r="A11" s="41" t="s">
        <v>92</v>
      </c>
      <c r="B11" s="226" t="s">
        <v>97</v>
      </c>
      <c r="C11" s="227"/>
      <c r="D11" s="42"/>
      <c r="E11" s="43">
        <f t="shared" si="0"/>
        <v>4227</v>
      </c>
      <c r="F11" s="44"/>
      <c r="G11" s="45"/>
      <c r="H11" s="44">
        <v>4227</v>
      </c>
      <c r="I11" s="45"/>
      <c r="J11" s="43">
        <f t="shared" si="1"/>
        <v>4227</v>
      </c>
      <c r="K11" s="45"/>
      <c r="L11" s="45"/>
      <c r="M11" s="44">
        <v>4227</v>
      </c>
      <c r="N11" s="45"/>
      <c r="O11" s="43">
        <f t="shared" si="2"/>
        <v>4227</v>
      </c>
      <c r="P11" s="45"/>
      <c r="Q11" s="45"/>
      <c r="R11" s="44">
        <v>4227</v>
      </c>
      <c r="S11" s="45"/>
      <c r="T11" s="46">
        <f t="shared" si="3"/>
        <v>100</v>
      </c>
    </row>
    <row r="12" spans="1:20" ht="30" customHeight="1" outlineLevel="2" x14ac:dyDescent="0.2">
      <c r="A12" s="47" t="s">
        <v>103</v>
      </c>
      <c r="B12" s="228" t="s">
        <v>98</v>
      </c>
      <c r="C12" s="229"/>
      <c r="D12" s="42"/>
      <c r="E12" s="43">
        <f>F12+G12+H12+I12</f>
        <v>0</v>
      </c>
      <c r="F12" s="48"/>
      <c r="G12" s="46"/>
      <c r="H12" s="48">
        <v>0</v>
      </c>
      <c r="I12" s="46"/>
      <c r="J12" s="43">
        <f>K12+L12+M12+N12</f>
        <v>0</v>
      </c>
      <c r="K12" s="46"/>
      <c r="L12" s="46"/>
      <c r="M12" s="48">
        <v>0</v>
      </c>
      <c r="N12" s="46"/>
      <c r="O12" s="43">
        <f>P12+Q12+R12+S12</f>
        <v>0</v>
      </c>
      <c r="P12" s="46"/>
      <c r="Q12" s="46"/>
      <c r="R12" s="48">
        <v>0</v>
      </c>
      <c r="S12" s="46"/>
      <c r="T12" s="46" t="s">
        <v>193</v>
      </c>
    </row>
    <row r="13" spans="1:20" ht="24.75" customHeight="1" outlineLevel="2" x14ac:dyDescent="0.2">
      <c r="A13" s="47" t="s">
        <v>206</v>
      </c>
      <c r="B13" s="228" t="s">
        <v>205</v>
      </c>
      <c r="C13" s="229"/>
      <c r="D13" s="42"/>
      <c r="E13" s="43">
        <f>F13+G13+H13+I13</f>
        <v>10.23</v>
      </c>
      <c r="F13" s="48"/>
      <c r="G13" s="46"/>
      <c r="H13" s="48">
        <v>10.23</v>
      </c>
      <c r="I13" s="46"/>
      <c r="J13" s="43">
        <f>K13+L13+M13+N13</f>
        <v>10.23</v>
      </c>
      <c r="K13" s="46"/>
      <c r="L13" s="46"/>
      <c r="M13" s="48">
        <v>10.23</v>
      </c>
      <c r="N13" s="46"/>
      <c r="O13" s="43">
        <f>P13+Q13+R13+S13</f>
        <v>10.23</v>
      </c>
      <c r="P13" s="46"/>
      <c r="Q13" s="46"/>
      <c r="R13" s="48">
        <v>10.23</v>
      </c>
      <c r="S13" s="46"/>
      <c r="T13" s="46">
        <f t="shared" si="3"/>
        <v>100</v>
      </c>
    </row>
    <row r="14" spans="1:20" s="40" customFormat="1" ht="33" customHeight="1" outlineLevel="1" x14ac:dyDescent="0.2">
      <c r="A14" s="49" t="s">
        <v>200</v>
      </c>
      <c r="B14" s="222" t="s">
        <v>99</v>
      </c>
      <c r="C14" s="223"/>
      <c r="D14" s="50"/>
      <c r="E14" s="35">
        <f t="shared" ref="E14:E16" si="4">F14+G14+H14+I14</f>
        <v>15647.72</v>
      </c>
      <c r="F14" s="51"/>
      <c r="G14" s="39"/>
      <c r="H14" s="35">
        <f>SUM(H15:H16)</f>
        <v>15647.72</v>
      </c>
      <c r="I14" s="39"/>
      <c r="J14" s="35">
        <f t="shared" ref="J14:J16" si="5">K14+L14+M14+N14</f>
        <v>15647.72</v>
      </c>
      <c r="K14" s="39"/>
      <c r="L14" s="39"/>
      <c r="M14" s="35">
        <f>SUM(M15:M16)</f>
        <v>15647.72</v>
      </c>
      <c r="N14" s="39"/>
      <c r="O14" s="35">
        <f t="shared" ref="O14:O16" si="6">P14+Q14+R14+S14</f>
        <v>15647.72</v>
      </c>
      <c r="P14" s="39"/>
      <c r="Q14" s="39"/>
      <c r="R14" s="35">
        <f>SUM(R15:R16)</f>
        <v>15647.72</v>
      </c>
      <c r="S14" s="39"/>
      <c r="T14" s="39">
        <f t="shared" si="3"/>
        <v>100</v>
      </c>
    </row>
    <row r="15" spans="1:20" ht="20.25" customHeight="1" outlineLevel="2" x14ac:dyDescent="0.2">
      <c r="A15" s="52" t="s">
        <v>201</v>
      </c>
      <c r="B15" s="228" t="s">
        <v>100</v>
      </c>
      <c r="C15" s="229"/>
      <c r="D15" s="42"/>
      <c r="E15" s="43">
        <f t="shared" si="4"/>
        <v>13601.49</v>
      </c>
      <c r="F15" s="48"/>
      <c r="G15" s="46"/>
      <c r="H15" s="48">
        <v>13601.49</v>
      </c>
      <c r="I15" s="46"/>
      <c r="J15" s="43">
        <f t="shared" si="5"/>
        <v>13601.49</v>
      </c>
      <c r="K15" s="46"/>
      <c r="L15" s="46"/>
      <c r="M15" s="48">
        <v>13601.49</v>
      </c>
      <c r="N15" s="46"/>
      <c r="O15" s="43">
        <f t="shared" si="6"/>
        <v>13601.49</v>
      </c>
      <c r="P15" s="46"/>
      <c r="Q15" s="46"/>
      <c r="R15" s="48">
        <v>13601.49</v>
      </c>
      <c r="S15" s="46"/>
      <c r="T15" s="46">
        <f t="shared" si="3"/>
        <v>100</v>
      </c>
    </row>
    <row r="16" spans="1:20" ht="47.25" customHeight="1" outlineLevel="2" x14ac:dyDescent="0.2">
      <c r="A16" s="52" t="s">
        <v>202</v>
      </c>
      <c r="B16" s="228" t="s">
        <v>101</v>
      </c>
      <c r="C16" s="229"/>
      <c r="D16" s="42"/>
      <c r="E16" s="43">
        <f t="shared" si="4"/>
        <v>2046.23</v>
      </c>
      <c r="F16" s="48"/>
      <c r="G16" s="46"/>
      <c r="H16" s="48">
        <v>2046.23</v>
      </c>
      <c r="I16" s="46"/>
      <c r="J16" s="43">
        <f t="shared" si="5"/>
        <v>2046.23</v>
      </c>
      <c r="K16" s="46"/>
      <c r="L16" s="46"/>
      <c r="M16" s="48">
        <v>2046.23</v>
      </c>
      <c r="N16" s="46"/>
      <c r="O16" s="43">
        <f t="shared" si="6"/>
        <v>2046.23</v>
      </c>
      <c r="P16" s="46"/>
      <c r="Q16" s="46"/>
      <c r="R16" s="48">
        <v>2046.23</v>
      </c>
      <c r="S16" s="46"/>
      <c r="T16" s="46">
        <f t="shared" si="3"/>
        <v>100</v>
      </c>
    </row>
    <row r="17" spans="1:20" ht="45.75" customHeight="1" x14ac:dyDescent="0.2">
      <c r="A17" s="28">
        <v>2</v>
      </c>
      <c r="B17" s="218" t="s">
        <v>104</v>
      </c>
      <c r="C17" s="219"/>
      <c r="D17" s="29"/>
      <c r="E17" s="30">
        <f>F17+G17+H17+I17</f>
        <v>12198.329999999998</v>
      </c>
      <c r="F17" s="31"/>
      <c r="G17" s="32"/>
      <c r="H17" s="30">
        <f>H18+H29</f>
        <v>12198.329999999998</v>
      </c>
      <c r="I17" s="32"/>
      <c r="J17" s="30">
        <f>K17+L17+M17+N17</f>
        <v>11040.369999999999</v>
      </c>
      <c r="K17" s="32"/>
      <c r="L17" s="32"/>
      <c r="M17" s="30">
        <f>M18+M29</f>
        <v>11040.369999999999</v>
      </c>
      <c r="N17" s="32"/>
      <c r="O17" s="30">
        <f>P17+Q17+R17+S17</f>
        <v>11040.369999999999</v>
      </c>
      <c r="P17" s="32"/>
      <c r="Q17" s="32"/>
      <c r="R17" s="30">
        <f>R18+R29</f>
        <v>11040.369999999999</v>
      </c>
      <c r="S17" s="53"/>
      <c r="T17" s="39">
        <f>R17/E17*100</f>
        <v>90.507225169346967</v>
      </c>
    </row>
    <row r="18" spans="1:20" ht="31.5" customHeight="1" outlineLevel="1" x14ac:dyDescent="0.2">
      <c r="A18" s="54">
        <v>1</v>
      </c>
      <c r="B18" s="224" t="s">
        <v>105</v>
      </c>
      <c r="C18" s="225"/>
      <c r="D18" s="34"/>
      <c r="E18" s="35">
        <f t="shared" ref="E18:E38" si="7">F18+G18+H18+I18</f>
        <v>3737.98</v>
      </c>
      <c r="F18" s="51"/>
      <c r="G18" s="39"/>
      <c r="H18" s="35">
        <f>H19+H20+H23+H24+H25+H26+H27+H28</f>
        <v>3737.98</v>
      </c>
      <c r="I18" s="39"/>
      <c r="J18" s="35">
        <f>K18+L18+M18+N18</f>
        <v>3346.7</v>
      </c>
      <c r="K18" s="39"/>
      <c r="L18" s="39"/>
      <c r="M18" s="35">
        <f>M19+M20+M23+M24+M25+M26+M27+M28</f>
        <v>3346.7</v>
      </c>
      <c r="N18" s="39"/>
      <c r="O18" s="35">
        <f t="shared" ref="O18:O38" si="8">P18+Q18+R18+S18</f>
        <v>3346.7</v>
      </c>
      <c r="P18" s="39"/>
      <c r="Q18" s="39"/>
      <c r="R18" s="35">
        <f>R19+R20+R23+R24+R25+R26+R27+R28</f>
        <v>3346.7</v>
      </c>
      <c r="S18" s="39"/>
      <c r="T18" s="39">
        <f>R18/E18*100</f>
        <v>89.532314244591987</v>
      </c>
    </row>
    <row r="19" spans="1:20" ht="23.25" customHeight="1" outlineLevel="2" x14ac:dyDescent="0.2">
      <c r="A19" s="52" t="s">
        <v>232</v>
      </c>
      <c r="B19" s="226" t="s">
        <v>19</v>
      </c>
      <c r="C19" s="227"/>
      <c r="D19" s="42"/>
      <c r="E19" s="43">
        <f t="shared" si="7"/>
        <v>150</v>
      </c>
      <c r="F19" s="48"/>
      <c r="G19" s="46"/>
      <c r="H19" s="48">
        <v>150</v>
      </c>
      <c r="I19" s="46"/>
      <c r="J19" s="43">
        <f t="shared" ref="J19:J37" si="9">K19+L19+M19+N19</f>
        <v>96</v>
      </c>
      <c r="K19" s="46"/>
      <c r="L19" s="46"/>
      <c r="M19" s="48">
        <v>96</v>
      </c>
      <c r="N19" s="46"/>
      <c r="O19" s="43">
        <f t="shared" si="8"/>
        <v>96</v>
      </c>
      <c r="P19" s="46"/>
      <c r="Q19" s="46"/>
      <c r="R19" s="48">
        <v>96</v>
      </c>
      <c r="S19" s="46"/>
      <c r="T19" s="46">
        <f t="shared" ref="T19:T29" si="10">O19/E19*100</f>
        <v>64</v>
      </c>
    </row>
    <row r="20" spans="1:20" ht="18" customHeight="1" outlineLevel="2" x14ac:dyDescent="0.2">
      <c r="A20" s="52" t="s">
        <v>261</v>
      </c>
      <c r="B20" s="228" t="s">
        <v>106</v>
      </c>
      <c r="C20" s="229"/>
      <c r="D20" s="42"/>
      <c r="E20" s="43">
        <f t="shared" si="7"/>
        <v>213.38</v>
      </c>
      <c r="F20" s="48"/>
      <c r="G20" s="46"/>
      <c r="H20" s="55">
        <f>SUM(H21:H22)</f>
        <v>213.38</v>
      </c>
      <c r="I20" s="46"/>
      <c r="J20" s="43">
        <f t="shared" si="9"/>
        <v>15</v>
      </c>
      <c r="K20" s="46"/>
      <c r="L20" s="46"/>
      <c r="M20" s="55">
        <f>SUM(M21:M22)</f>
        <v>15</v>
      </c>
      <c r="N20" s="46"/>
      <c r="O20" s="43">
        <f t="shared" si="8"/>
        <v>15</v>
      </c>
      <c r="P20" s="46"/>
      <c r="Q20" s="46"/>
      <c r="R20" s="55">
        <f>SUM(R21:R22)</f>
        <v>15</v>
      </c>
      <c r="S20" s="46"/>
      <c r="T20" s="46">
        <f t="shared" si="10"/>
        <v>7.0297122504452147</v>
      </c>
    </row>
    <row r="21" spans="1:20" s="25" customFormat="1" ht="31.5" customHeight="1" outlineLevel="3" x14ac:dyDescent="0.2">
      <c r="A21" s="56" t="s">
        <v>90</v>
      </c>
      <c r="B21" s="124"/>
      <c r="C21" s="121" t="s">
        <v>107</v>
      </c>
      <c r="D21" s="20"/>
      <c r="E21" s="26">
        <f t="shared" si="7"/>
        <v>193.38</v>
      </c>
      <c r="F21" s="21"/>
      <c r="G21" s="24"/>
      <c r="H21" s="21">
        <v>193.38</v>
      </c>
      <c r="I21" s="24"/>
      <c r="J21" s="26">
        <f t="shared" si="9"/>
        <v>0</v>
      </c>
      <c r="K21" s="24"/>
      <c r="L21" s="24"/>
      <c r="M21" s="21">
        <v>0</v>
      </c>
      <c r="N21" s="24"/>
      <c r="O21" s="26">
        <f t="shared" si="8"/>
        <v>0</v>
      </c>
      <c r="P21" s="24"/>
      <c r="Q21" s="24"/>
      <c r="R21" s="21">
        <v>0</v>
      </c>
      <c r="S21" s="24"/>
      <c r="T21" s="24">
        <f t="shared" si="10"/>
        <v>0</v>
      </c>
    </row>
    <row r="22" spans="1:20" s="25" customFormat="1" ht="31.5" customHeight="1" outlineLevel="3" x14ac:dyDescent="0.2">
      <c r="A22" s="56" t="s">
        <v>91</v>
      </c>
      <c r="B22" s="124"/>
      <c r="C22" s="121" t="s">
        <v>26</v>
      </c>
      <c r="D22" s="20"/>
      <c r="E22" s="26">
        <f t="shared" si="7"/>
        <v>20</v>
      </c>
      <c r="F22" s="21"/>
      <c r="G22" s="24"/>
      <c r="H22" s="21">
        <v>20</v>
      </c>
      <c r="I22" s="24"/>
      <c r="J22" s="26">
        <f t="shared" si="9"/>
        <v>15</v>
      </c>
      <c r="K22" s="24"/>
      <c r="L22" s="24"/>
      <c r="M22" s="21">
        <v>15</v>
      </c>
      <c r="N22" s="24"/>
      <c r="O22" s="26">
        <f t="shared" si="8"/>
        <v>15</v>
      </c>
      <c r="P22" s="24"/>
      <c r="Q22" s="24"/>
      <c r="R22" s="21">
        <v>15</v>
      </c>
      <c r="S22" s="24"/>
      <c r="T22" s="24">
        <f t="shared" si="10"/>
        <v>75</v>
      </c>
    </row>
    <row r="23" spans="1:20" ht="20.25" customHeight="1" outlineLevel="2" x14ac:dyDescent="0.2">
      <c r="A23" s="52" t="s">
        <v>262</v>
      </c>
      <c r="B23" s="228" t="s">
        <v>20</v>
      </c>
      <c r="C23" s="229"/>
      <c r="D23" s="42"/>
      <c r="E23" s="43">
        <f t="shared" si="7"/>
        <v>960</v>
      </c>
      <c r="F23" s="48"/>
      <c r="G23" s="46"/>
      <c r="H23" s="48">
        <v>960</v>
      </c>
      <c r="I23" s="46"/>
      <c r="J23" s="43">
        <f t="shared" si="9"/>
        <v>953</v>
      </c>
      <c r="K23" s="46"/>
      <c r="L23" s="46"/>
      <c r="M23" s="48">
        <v>953</v>
      </c>
      <c r="N23" s="46"/>
      <c r="O23" s="43">
        <f t="shared" si="8"/>
        <v>953</v>
      </c>
      <c r="P23" s="46"/>
      <c r="Q23" s="46"/>
      <c r="R23" s="48">
        <v>953</v>
      </c>
      <c r="S23" s="46"/>
      <c r="T23" s="46">
        <f t="shared" si="10"/>
        <v>99.270833333333329</v>
      </c>
    </row>
    <row r="24" spans="1:20" ht="27.75" customHeight="1" outlineLevel="2" x14ac:dyDescent="0.2">
      <c r="A24" s="52" t="s">
        <v>263</v>
      </c>
      <c r="B24" s="228" t="s">
        <v>21</v>
      </c>
      <c r="C24" s="229"/>
      <c r="D24" s="42"/>
      <c r="E24" s="43">
        <f t="shared" si="7"/>
        <v>60</v>
      </c>
      <c r="F24" s="48"/>
      <c r="G24" s="46"/>
      <c r="H24" s="48">
        <v>60</v>
      </c>
      <c r="I24" s="46"/>
      <c r="J24" s="43">
        <f t="shared" si="9"/>
        <v>0</v>
      </c>
      <c r="K24" s="46"/>
      <c r="L24" s="46"/>
      <c r="M24" s="48">
        <v>0</v>
      </c>
      <c r="N24" s="46"/>
      <c r="O24" s="43">
        <f t="shared" si="8"/>
        <v>0</v>
      </c>
      <c r="P24" s="46"/>
      <c r="Q24" s="46"/>
      <c r="R24" s="48">
        <v>0</v>
      </c>
      <c r="S24" s="46"/>
      <c r="T24" s="46">
        <f t="shared" si="10"/>
        <v>0</v>
      </c>
    </row>
    <row r="25" spans="1:20" ht="19.5" customHeight="1" outlineLevel="2" x14ac:dyDescent="0.2">
      <c r="A25" s="52" t="s">
        <v>264</v>
      </c>
      <c r="B25" s="226" t="s">
        <v>22</v>
      </c>
      <c r="C25" s="227"/>
      <c r="D25" s="42"/>
      <c r="E25" s="43">
        <f t="shared" si="7"/>
        <v>544</v>
      </c>
      <c r="F25" s="48"/>
      <c r="G25" s="46"/>
      <c r="H25" s="48">
        <v>544</v>
      </c>
      <c r="I25" s="46"/>
      <c r="J25" s="43">
        <f t="shared" si="9"/>
        <v>484</v>
      </c>
      <c r="K25" s="46"/>
      <c r="L25" s="46"/>
      <c r="M25" s="48">
        <v>484</v>
      </c>
      <c r="N25" s="46"/>
      <c r="O25" s="43">
        <f t="shared" si="8"/>
        <v>484</v>
      </c>
      <c r="P25" s="46"/>
      <c r="Q25" s="46"/>
      <c r="R25" s="48">
        <v>484</v>
      </c>
      <c r="S25" s="46"/>
      <c r="T25" s="46">
        <f t="shared" si="10"/>
        <v>88.970588235294116</v>
      </c>
    </row>
    <row r="26" spans="1:20" ht="27.75" customHeight="1" outlineLevel="2" x14ac:dyDescent="0.2">
      <c r="A26" s="52" t="s">
        <v>265</v>
      </c>
      <c r="B26" s="226" t="s">
        <v>23</v>
      </c>
      <c r="C26" s="227"/>
      <c r="D26" s="42"/>
      <c r="E26" s="43">
        <f t="shared" si="7"/>
        <v>156</v>
      </c>
      <c r="F26" s="48"/>
      <c r="G26" s="46"/>
      <c r="H26" s="48">
        <v>156</v>
      </c>
      <c r="I26" s="46"/>
      <c r="J26" s="43">
        <f t="shared" si="9"/>
        <v>156</v>
      </c>
      <c r="K26" s="46"/>
      <c r="L26" s="46"/>
      <c r="M26" s="48">
        <v>156</v>
      </c>
      <c r="N26" s="46"/>
      <c r="O26" s="43">
        <f t="shared" si="8"/>
        <v>156</v>
      </c>
      <c r="P26" s="46"/>
      <c r="Q26" s="46"/>
      <c r="R26" s="48">
        <v>156</v>
      </c>
      <c r="S26" s="46"/>
      <c r="T26" s="46">
        <f t="shared" si="10"/>
        <v>100</v>
      </c>
    </row>
    <row r="27" spans="1:20" ht="40.5" customHeight="1" outlineLevel="2" x14ac:dyDescent="0.2">
      <c r="A27" s="52" t="s">
        <v>299</v>
      </c>
      <c r="B27" s="226" t="s">
        <v>24</v>
      </c>
      <c r="C27" s="227"/>
      <c r="D27" s="42"/>
      <c r="E27" s="43">
        <f t="shared" si="7"/>
        <v>1080</v>
      </c>
      <c r="F27" s="48"/>
      <c r="G27" s="46"/>
      <c r="H27" s="48">
        <v>1080</v>
      </c>
      <c r="I27" s="46"/>
      <c r="J27" s="43">
        <f t="shared" si="9"/>
        <v>1080</v>
      </c>
      <c r="K27" s="46"/>
      <c r="L27" s="46"/>
      <c r="M27" s="48">
        <v>1080</v>
      </c>
      <c r="N27" s="46"/>
      <c r="O27" s="43">
        <f t="shared" si="8"/>
        <v>1080</v>
      </c>
      <c r="P27" s="46"/>
      <c r="Q27" s="46"/>
      <c r="R27" s="48">
        <v>1080</v>
      </c>
      <c r="S27" s="46"/>
      <c r="T27" s="46">
        <f t="shared" si="10"/>
        <v>100</v>
      </c>
    </row>
    <row r="28" spans="1:20" ht="21.75" customHeight="1" outlineLevel="2" x14ac:dyDescent="0.2">
      <c r="A28" s="52" t="s">
        <v>449</v>
      </c>
      <c r="B28" s="226" t="s">
        <v>25</v>
      </c>
      <c r="C28" s="227"/>
      <c r="D28" s="42"/>
      <c r="E28" s="43">
        <f t="shared" si="7"/>
        <v>574.6</v>
      </c>
      <c r="F28" s="48"/>
      <c r="G28" s="46"/>
      <c r="H28" s="48">
        <v>574.6</v>
      </c>
      <c r="I28" s="46"/>
      <c r="J28" s="43">
        <f t="shared" si="9"/>
        <v>562.70000000000005</v>
      </c>
      <c r="K28" s="46"/>
      <c r="L28" s="46"/>
      <c r="M28" s="48">
        <v>562.70000000000005</v>
      </c>
      <c r="N28" s="46"/>
      <c r="O28" s="43">
        <f t="shared" si="8"/>
        <v>562.70000000000005</v>
      </c>
      <c r="P28" s="46"/>
      <c r="Q28" s="46"/>
      <c r="R28" s="48">
        <v>562.70000000000005</v>
      </c>
      <c r="S28" s="46"/>
      <c r="T28" s="46">
        <f t="shared" si="10"/>
        <v>97.928994082840234</v>
      </c>
    </row>
    <row r="29" spans="1:20" ht="36.75" customHeight="1" outlineLevel="1" x14ac:dyDescent="0.2">
      <c r="A29" s="57">
        <v>2</v>
      </c>
      <c r="B29" s="222" t="s">
        <v>108</v>
      </c>
      <c r="C29" s="223"/>
      <c r="D29" s="34"/>
      <c r="E29" s="35">
        <f>F29+G29+H29+I29</f>
        <v>8460.3499999999985</v>
      </c>
      <c r="F29" s="51"/>
      <c r="G29" s="58"/>
      <c r="H29" s="35">
        <f>SUM(H30:H38)</f>
        <v>8460.3499999999985</v>
      </c>
      <c r="I29" s="39"/>
      <c r="J29" s="35">
        <f t="shared" si="9"/>
        <v>7693.67</v>
      </c>
      <c r="K29" s="39"/>
      <c r="L29" s="39"/>
      <c r="M29" s="35">
        <f>SUM(M30:M38)</f>
        <v>7693.67</v>
      </c>
      <c r="N29" s="39"/>
      <c r="O29" s="35">
        <f t="shared" si="8"/>
        <v>7693.67</v>
      </c>
      <c r="P29" s="39"/>
      <c r="Q29" s="39"/>
      <c r="R29" s="35">
        <f>SUM(R30:R38)</f>
        <v>7693.67</v>
      </c>
      <c r="S29" s="39"/>
      <c r="T29" s="39">
        <f t="shared" si="10"/>
        <v>90.937963559427232</v>
      </c>
    </row>
    <row r="30" spans="1:20" ht="28.5" customHeight="1" outlineLevel="2" x14ac:dyDescent="0.2">
      <c r="A30" s="59" t="s">
        <v>201</v>
      </c>
      <c r="B30" s="228" t="s">
        <v>27</v>
      </c>
      <c r="C30" s="229"/>
      <c r="D30" s="60"/>
      <c r="E30" s="43">
        <f t="shared" si="7"/>
        <v>121.31</v>
      </c>
      <c r="F30" s="48"/>
      <c r="G30" s="61"/>
      <c r="H30" s="48">
        <v>121.31</v>
      </c>
      <c r="I30" s="46"/>
      <c r="J30" s="43">
        <f t="shared" si="9"/>
        <v>9</v>
      </c>
      <c r="K30" s="46"/>
      <c r="L30" s="46"/>
      <c r="M30" s="48">
        <v>9</v>
      </c>
      <c r="N30" s="46"/>
      <c r="O30" s="43">
        <f t="shared" si="8"/>
        <v>9</v>
      </c>
      <c r="P30" s="46"/>
      <c r="Q30" s="46"/>
      <c r="R30" s="48">
        <v>9</v>
      </c>
      <c r="S30" s="46"/>
      <c r="T30" s="46">
        <f>O30/E30*100</f>
        <v>7.4190091501112843</v>
      </c>
    </row>
    <row r="31" spans="1:20" ht="37.5" customHeight="1" outlineLevel="2" x14ac:dyDescent="0.2">
      <c r="A31" s="59" t="s">
        <v>202</v>
      </c>
      <c r="B31" s="228" t="s">
        <v>74</v>
      </c>
      <c r="C31" s="229"/>
      <c r="D31" s="60"/>
      <c r="E31" s="43">
        <f t="shared" si="7"/>
        <v>561.6</v>
      </c>
      <c r="F31" s="48"/>
      <c r="G31" s="61"/>
      <c r="H31" s="48">
        <v>561.6</v>
      </c>
      <c r="I31" s="46"/>
      <c r="J31" s="43">
        <f t="shared" si="9"/>
        <v>489.6</v>
      </c>
      <c r="K31" s="46"/>
      <c r="L31" s="46"/>
      <c r="M31" s="48">
        <v>489.6</v>
      </c>
      <c r="N31" s="46"/>
      <c r="O31" s="43">
        <f t="shared" si="8"/>
        <v>489.6</v>
      </c>
      <c r="P31" s="46"/>
      <c r="Q31" s="46"/>
      <c r="R31" s="48">
        <v>489.6</v>
      </c>
      <c r="S31" s="46"/>
      <c r="T31" s="46">
        <f t="shared" ref="T31:T38" si="11">O31/E31*100</f>
        <v>87.179487179487182</v>
      </c>
    </row>
    <row r="32" spans="1:20" ht="31.5" customHeight="1" outlineLevel="2" x14ac:dyDescent="0.2">
      <c r="A32" s="59" t="s">
        <v>211</v>
      </c>
      <c r="B32" s="228" t="s">
        <v>78</v>
      </c>
      <c r="C32" s="229"/>
      <c r="D32" s="60"/>
      <c r="E32" s="43">
        <f t="shared" si="7"/>
        <v>132.5</v>
      </c>
      <c r="F32" s="48"/>
      <c r="G32" s="61"/>
      <c r="H32" s="48">
        <v>132.5</v>
      </c>
      <c r="I32" s="46"/>
      <c r="J32" s="43">
        <f t="shared" si="9"/>
        <v>60</v>
      </c>
      <c r="K32" s="46"/>
      <c r="L32" s="46"/>
      <c r="M32" s="48">
        <v>60</v>
      </c>
      <c r="N32" s="46"/>
      <c r="O32" s="43">
        <f t="shared" si="8"/>
        <v>60</v>
      </c>
      <c r="P32" s="46"/>
      <c r="Q32" s="46"/>
      <c r="R32" s="48">
        <v>60</v>
      </c>
      <c r="S32" s="46"/>
      <c r="T32" s="46">
        <f t="shared" si="11"/>
        <v>45.283018867924532</v>
      </c>
    </row>
    <row r="33" spans="1:21" ht="25.5" customHeight="1" outlineLevel="2" x14ac:dyDescent="0.2">
      <c r="A33" s="59" t="s">
        <v>212</v>
      </c>
      <c r="B33" s="228" t="s">
        <v>207</v>
      </c>
      <c r="C33" s="229"/>
      <c r="D33" s="60"/>
      <c r="E33" s="43">
        <f t="shared" si="7"/>
        <v>300</v>
      </c>
      <c r="F33" s="48"/>
      <c r="G33" s="61"/>
      <c r="H33" s="48">
        <v>300</v>
      </c>
      <c r="I33" s="46"/>
      <c r="J33" s="43">
        <f t="shared" si="9"/>
        <v>0</v>
      </c>
      <c r="K33" s="46"/>
      <c r="L33" s="46"/>
      <c r="M33" s="48">
        <v>0</v>
      </c>
      <c r="N33" s="46"/>
      <c r="O33" s="43">
        <f t="shared" si="8"/>
        <v>0</v>
      </c>
      <c r="P33" s="46"/>
      <c r="Q33" s="46"/>
      <c r="R33" s="48">
        <v>0</v>
      </c>
      <c r="S33" s="46"/>
      <c r="T33" s="46">
        <f t="shared" si="11"/>
        <v>0</v>
      </c>
    </row>
    <row r="34" spans="1:21" ht="58.5" customHeight="1" outlineLevel="2" x14ac:dyDescent="0.2">
      <c r="A34" s="59" t="s">
        <v>213</v>
      </c>
      <c r="B34" s="228" t="s">
        <v>208</v>
      </c>
      <c r="C34" s="229"/>
      <c r="D34" s="60"/>
      <c r="E34" s="43">
        <f t="shared" si="7"/>
        <v>819.42</v>
      </c>
      <c r="F34" s="48"/>
      <c r="G34" s="61"/>
      <c r="H34" s="48">
        <v>819.42</v>
      </c>
      <c r="I34" s="46"/>
      <c r="J34" s="43">
        <f t="shared" si="9"/>
        <v>670.35</v>
      </c>
      <c r="K34" s="46"/>
      <c r="L34" s="46"/>
      <c r="M34" s="48">
        <v>670.35</v>
      </c>
      <c r="N34" s="46"/>
      <c r="O34" s="43">
        <f t="shared" si="8"/>
        <v>670.35</v>
      </c>
      <c r="P34" s="46"/>
      <c r="Q34" s="46"/>
      <c r="R34" s="48">
        <v>670.35</v>
      </c>
      <c r="S34" s="46"/>
      <c r="T34" s="46">
        <f t="shared" si="11"/>
        <v>81.807864098996859</v>
      </c>
    </row>
    <row r="35" spans="1:21" ht="72" customHeight="1" outlineLevel="2" x14ac:dyDescent="0.2">
      <c r="A35" s="59" t="s">
        <v>214</v>
      </c>
      <c r="B35" s="228" t="s">
        <v>28</v>
      </c>
      <c r="C35" s="229"/>
      <c r="D35" s="60"/>
      <c r="E35" s="43">
        <f t="shared" si="7"/>
        <v>72</v>
      </c>
      <c r="F35" s="48"/>
      <c r="G35" s="61"/>
      <c r="H35" s="48">
        <v>72</v>
      </c>
      <c r="I35" s="46"/>
      <c r="J35" s="43">
        <f t="shared" si="9"/>
        <v>72</v>
      </c>
      <c r="K35" s="46"/>
      <c r="L35" s="46"/>
      <c r="M35" s="48">
        <v>72</v>
      </c>
      <c r="N35" s="46"/>
      <c r="O35" s="43">
        <f t="shared" si="8"/>
        <v>72</v>
      </c>
      <c r="P35" s="46"/>
      <c r="Q35" s="46"/>
      <c r="R35" s="48">
        <v>72</v>
      </c>
      <c r="S35" s="46"/>
      <c r="T35" s="46">
        <f t="shared" si="11"/>
        <v>100</v>
      </c>
    </row>
    <row r="36" spans="1:21" ht="54.75" customHeight="1" outlineLevel="2" x14ac:dyDescent="0.2">
      <c r="A36" s="59" t="s">
        <v>215</v>
      </c>
      <c r="B36" s="228" t="s">
        <v>109</v>
      </c>
      <c r="C36" s="229"/>
      <c r="D36" s="60"/>
      <c r="E36" s="43">
        <f t="shared" si="7"/>
        <v>2340.8000000000002</v>
      </c>
      <c r="F36" s="48"/>
      <c r="G36" s="61"/>
      <c r="H36" s="48">
        <v>2340.8000000000002</v>
      </c>
      <c r="I36" s="46"/>
      <c r="J36" s="43">
        <f t="shared" si="9"/>
        <v>2340.8000000000002</v>
      </c>
      <c r="K36" s="46"/>
      <c r="L36" s="46"/>
      <c r="M36" s="48">
        <v>2340.8000000000002</v>
      </c>
      <c r="N36" s="46"/>
      <c r="O36" s="43">
        <f>P36+Q36+R36+S36</f>
        <v>2340.8000000000002</v>
      </c>
      <c r="P36" s="46"/>
      <c r="Q36" s="46"/>
      <c r="R36" s="48">
        <v>2340.8000000000002</v>
      </c>
      <c r="S36" s="46"/>
      <c r="T36" s="46">
        <f t="shared" si="11"/>
        <v>100</v>
      </c>
    </row>
    <row r="37" spans="1:21" ht="18.75" customHeight="1" outlineLevel="2" x14ac:dyDescent="0.2">
      <c r="A37" s="59" t="s">
        <v>216</v>
      </c>
      <c r="B37" s="228" t="s">
        <v>210</v>
      </c>
      <c r="C37" s="229"/>
      <c r="D37" s="60"/>
      <c r="E37" s="43">
        <f t="shared" si="7"/>
        <v>4051.92</v>
      </c>
      <c r="F37" s="48"/>
      <c r="G37" s="61"/>
      <c r="H37" s="48">
        <v>4051.92</v>
      </c>
      <c r="I37" s="46"/>
      <c r="J37" s="43">
        <f t="shared" si="9"/>
        <v>4051.92</v>
      </c>
      <c r="K37" s="46"/>
      <c r="L37" s="46"/>
      <c r="M37" s="48">
        <v>4051.92</v>
      </c>
      <c r="N37" s="46"/>
      <c r="O37" s="43">
        <f t="shared" si="8"/>
        <v>4051.92</v>
      </c>
      <c r="P37" s="46"/>
      <c r="Q37" s="46"/>
      <c r="R37" s="48">
        <v>4051.92</v>
      </c>
      <c r="S37" s="46"/>
      <c r="T37" s="46">
        <f t="shared" si="11"/>
        <v>100</v>
      </c>
    </row>
    <row r="38" spans="1:21" ht="33" customHeight="1" outlineLevel="2" x14ac:dyDescent="0.2">
      <c r="A38" s="59" t="s">
        <v>217</v>
      </c>
      <c r="B38" s="228" t="s">
        <v>209</v>
      </c>
      <c r="C38" s="229"/>
      <c r="D38" s="60"/>
      <c r="E38" s="43">
        <f t="shared" si="7"/>
        <v>60.8</v>
      </c>
      <c r="F38" s="48"/>
      <c r="G38" s="61"/>
      <c r="H38" s="48">
        <v>60.8</v>
      </c>
      <c r="I38" s="46"/>
      <c r="J38" s="43">
        <f>K38+L38+M38+N38</f>
        <v>0</v>
      </c>
      <c r="K38" s="46"/>
      <c r="L38" s="46"/>
      <c r="M38" s="48">
        <v>0</v>
      </c>
      <c r="N38" s="46"/>
      <c r="O38" s="43">
        <f t="shared" si="8"/>
        <v>0</v>
      </c>
      <c r="P38" s="46"/>
      <c r="Q38" s="46"/>
      <c r="R38" s="48">
        <v>0</v>
      </c>
      <c r="S38" s="46"/>
      <c r="T38" s="46">
        <f t="shared" si="11"/>
        <v>0</v>
      </c>
    </row>
    <row r="39" spans="1:21" ht="48.75" customHeight="1" x14ac:dyDescent="0.2">
      <c r="A39" s="28">
        <v>3</v>
      </c>
      <c r="B39" s="205" t="s">
        <v>110</v>
      </c>
      <c r="C39" s="206"/>
      <c r="D39" s="62"/>
      <c r="E39" s="30">
        <f>F39+G39+H39+I39</f>
        <v>37430.25</v>
      </c>
      <c r="F39" s="31"/>
      <c r="G39" s="63"/>
      <c r="H39" s="30">
        <f>H40+H43+H45+H47</f>
        <v>35614.559999999998</v>
      </c>
      <c r="I39" s="30">
        <f>I40+I43+I45+I47</f>
        <v>1815.69</v>
      </c>
      <c r="J39" s="30">
        <f>K39+L39+M39+N39</f>
        <v>37024.92</v>
      </c>
      <c r="K39" s="32"/>
      <c r="L39" s="32"/>
      <c r="M39" s="30">
        <f>M40+M43+M45</f>
        <v>35209.229999999996</v>
      </c>
      <c r="N39" s="30">
        <f>N40+N43+N45+N47</f>
        <v>1815.69</v>
      </c>
      <c r="O39" s="30">
        <f>P39+Q39+R39+S39</f>
        <v>37024.92</v>
      </c>
      <c r="P39" s="32"/>
      <c r="Q39" s="32"/>
      <c r="R39" s="30">
        <f>R40+R43+R45</f>
        <v>35209.229999999996</v>
      </c>
      <c r="S39" s="30">
        <f>S40+S43+S45+S47</f>
        <v>1815.69</v>
      </c>
      <c r="T39" s="39">
        <f>O39/E39*100</f>
        <v>98.917105816819287</v>
      </c>
    </row>
    <row r="40" spans="1:21" ht="33" customHeight="1" outlineLevel="1" x14ac:dyDescent="0.2">
      <c r="A40" s="54">
        <v>1</v>
      </c>
      <c r="B40" s="199" t="s">
        <v>111</v>
      </c>
      <c r="C40" s="200"/>
      <c r="D40" s="34"/>
      <c r="E40" s="35">
        <f>F40+G40+H40+I40</f>
        <v>2821.1</v>
      </c>
      <c r="F40" s="51"/>
      <c r="G40" s="39"/>
      <c r="H40" s="35">
        <f>H41+H42</f>
        <v>2821.1</v>
      </c>
      <c r="I40" s="39"/>
      <c r="J40" s="35">
        <f>K40+L40+M40+N40</f>
        <v>2554.65</v>
      </c>
      <c r="K40" s="39"/>
      <c r="L40" s="39"/>
      <c r="M40" s="35">
        <f>M41+M42</f>
        <v>2554.65</v>
      </c>
      <c r="N40" s="39"/>
      <c r="O40" s="35">
        <f>P40+Q40+R40+S40</f>
        <v>2554.65</v>
      </c>
      <c r="P40" s="39"/>
      <c r="Q40" s="39"/>
      <c r="R40" s="35">
        <f>R41+R42</f>
        <v>2554.65</v>
      </c>
      <c r="S40" s="39"/>
      <c r="T40" s="39">
        <f>R40/E40*100</f>
        <v>90.555102619545565</v>
      </c>
    </row>
    <row r="41" spans="1:21" ht="30" customHeight="1" outlineLevel="2" x14ac:dyDescent="0.2">
      <c r="A41" s="16" t="s">
        <v>92</v>
      </c>
      <c r="B41" s="181" t="s">
        <v>112</v>
      </c>
      <c r="C41" s="182"/>
      <c r="D41" s="60"/>
      <c r="E41" s="43">
        <f t="shared" ref="E41:E52" si="12">F41+G41+H41+I41</f>
        <v>2582.4499999999998</v>
      </c>
      <c r="F41" s="48"/>
      <c r="G41" s="46"/>
      <c r="H41" s="43">
        <v>2582.4499999999998</v>
      </c>
      <c r="I41" s="46"/>
      <c r="J41" s="43">
        <f t="shared" ref="J41:J52" si="13">K41+L41+M41+N41</f>
        <v>2316</v>
      </c>
      <c r="K41" s="46"/>
      <c r="L41" s="46"/>
      <c r="M41" s="43">
        <v>2316</v>
      </c>
      <c r="N41" s="46"/>
      <c r="O41" s="43">
        <f t="shared" ref="O41:O52" si="14">P41+Q41+R41+S41</f>
        <v>2316</v>
      </c>
      <c r="P41" s="46"/>
      <c r="Q41" s="46"/>
      <c r="R41" s="43">
        <v>2316</v>
      </c>
      <c r="S41" s="46"/>
      <c r="T41" s="46">
        <f t="shared" ref="T41:T44" si="15">R41/E41*100</f>
        <v>89.682278456504491</v>
      </c>
      <c r="U41" s="261"/>
    </row>
    <row r="42" spans="1:21" s="25" customFormat="1" ht="18" customHeight="1" outlineLevel="2" x14ac:dyDescent="0.2">
      <c r="A42" s="56" t="s">
        <v>261</v>
      </c>
      <c r="B42" s="237" t="s">
        <v>113</v>
      </c>
      <c r="C42" s="238"/>
      <c r="D42" s="20"/>
      <c r="E42" s="43">
        <f t="shared" si="12"/>
        <v>238.65</v>
      </c>
      <c r="F42" s="21"/>
      <c r="G42" s="24"/>
      <c r="H42" s="21">
        <v>238.65</v>
      </c>
      <c r="I42" s="24"/>
      <c r="J42" s="43">
        <f t="shared" ref="J42" si="16">K42+L42+M42+N42</f>
        <v>238.65</v>
      </c>
      <c r="K42" s="24"/>
      <c r="L42" s="24"/>
      <c r="M42" s="21">
        <v>238.65</v>
      </c>
      <c r="N42" s="24"/>
      <c r="O42" s="43">
        <f t="shared" ref="O42" si="17">P42+Q42+R42+S42</f>
        <v>238.65</v>
      </c>
      <c r="P42" s="24"/>
      <c r="Q42" s="24"/>
      <c r="R42" s="21">
        <v>238.65</v>
      </c>
      <c r="S42" s="24"/>
      <c r="T42" s="46">
        <f t="shared" si="15"/>
        <v>100</v>
      </c>
    </row>
    <row r="43" spans="1:21" ht="36" customHeight="1" outlineLevel="1" x14ac:dyDescent="0.2">
      <c r="A43" s="54">
        <v>2</v>
      </c>
      <c r="B43" s="199" t="s">
        <v>114</v>
      </c>
      <c r="C43" s="200"/>
      <c r="D43" s="34"/>
      <c r="E43" s="35">
        <f t="shared" si="12"/>
        <v>1502.94</v>
      </c>
      <c r="F43" s="51"/>
      <c r="G43" s="39"/>
      <c r="H43" s="35">
        <f>H44</f>
        <v>1502.94</v>
      </c>
      <c r="I43" s="39"/>
      <c r="J43" s="35">
        <f t="shared" si="13"/>
        <v>1265.9100000000001</v>
      </c>
      <c r="K43" s="39"/>
      <c r="L43" s="39"/>
      <c r="M43" s="35">
        <f>M44</f>
        <v>1265.9100000000001</v>
      </c>
      <c r="N43" s="39"/>
      <c r="O43" s="35">
        <f t="shared" si="14"/>
        <v>1265.9100000000001</v>
      </c>
      <c r="P43" s="39"/>
      <c r="Q43" s="39"/>
      <c r="R43" s="35">
        <f>R44</f>
        <v>1265.9100000000001</v>
      </c>
      <c r="S43" s="39"/>
      <c r="T43" s="39">
        <f t="shared" si="15"/>
        <v>84.228911333785788</v>
      </c>
    </row>
    <row r="44" spans="1:21" ht="21.75" customHeight="1" outlineLevel="2" x14ac:dyDescent="0.2">
      <c r="A44" s="16" t="s">
        <v>219</v>
      </c>
      <c r="B44" s="181" t="s">
        <v>115</v>
      </c>
      <c r="C44" s="182"/>
      <c r="D44" s="60"/>
      <c r="E44" s="43">
        <f t="shared" si="12"/>
        <v>1502.94</v>
      </c>
      <c r="F44" s="48"/>
      <c r="G44" s="46"/>
      <c r="H44" s="48">
        <v>1502.94</v>
      </c>
      <c r="I44" s="46"/>
      <c r="J44" s="43">
        <f t="shared" si="13"/>
        <v>1265.9100000000001</v>
      </c>
      <c r="K44" s="46"/>
      <c r="L44" s="46"/>
      <c r="M44" s="48">
        <v>1265.9100000000001</v>
      </c>
      <c r="N44" s="46"/>
      <c r="O44" s="43">
        <f t="shared" si="14"/>
        <v>1265.9100000000001</v>
      </c>
      <c r="P44" s="46"/>
      <c r="Q44" s="46"/>
      <c r="R44" s="48">
        <v>1265.9100000000001</v>
      </c>
      <c r="S44" s="46"/>
      <c r="T44" s="46">
        <f t="shared" si="15"/>
        <v>84.228911333785788</v>
      </c>
      <c r="U44" s="261"/>
    </row>
    <row r="45" spans="1:21" ht="73.5" customHeight="1" outlineLevel="1" x14ac:dyDescent="0.2">
      <c r="A45" s="54">
        <v>3</v>
      </c>
      <c r="B45" s="199" t="s">
        <v>116</v>
      </c>
      <c r="C45" s="200"/>
      <c r="D45" s="34"/>
      <c r="E45" s="35">
        <f t="shared" si="12"/>
        <v>31290.52</v>
      </c>
      <c r="F45" s="51"/>
      <c r="G45" s="39"/>
      <c r="H45" s="35">
        <f>SUM(H46:H46)</f>
        <v>31290.52</v>
      </c>
      <c r="I45" s="51"/>
      <c r="J45" s="35">
        <f t="shared" si="13"/>
        <v>31388.67</v>
      </c>
      <c r="K45" s="39"/>
      <c r="L45" s="39"/>
      <c r="M45" s="35">
        <f>SUM(M46:M46)</f>
        <v>31388.67</v>
      </c>
      <c r="N45" s="51"/>
      <c r="O45" s="35">
        <f t="shared" si="14"/>
        <v>31388.67</v>
      </c>
      <c r="P45" s="39"/>
      <c r="Q45" s="39"/>
      <c r="R45" s="35">
        <f>SUM(R46:R46)</f>
        <v>31388.67</v>
      </c>
      <c r="S45" s="51"/>
      <c r="T45" s="39">
        <f>O45/E45*100</f>
        <v>100.31367327867993</v>
      </c>
    </row>
    <row r="46" spans="1:21" ht="57" customHeight="1" outlineLevel="2" x14ac:dyDescent="0.2">
      <c r="A46" s="16" t="s">
        <v>220</v>
      </c>
      <c r="B46" s="181" t="s">
        <v>117</v>
      </c>
      <c r="C46" s="182"/>
      <c r="D46" s="60"/>
      <c r="E46" s="43">
        <f t="shared" si="12"/>
        <v>31290.52</v>
      </c>
      <c r="F46" s="48"/>
      <c r="G46" s="46"/>
      <c r="H46" s="48">
        <v>31290.52</v>
      </c>
      <c r="I46" s="46"/>
      <c r="J46" s="43">
        <f>K46+L46+M46+N46</f>
        <v>31388.67</v>
      </c>
      <c r="K46" s="66"/>
      <c r="L46" s="46"/>
      <c r="M46" s="48">
        <v>31388.67</v>
      </c>
      <c r="N46" s="46"/>
      <c r="O46" s="43">
        <f>P46+Q46+R46+S46</f>
        <v>31388.67</v>
      </c>
      <c r="P46" s="66"/>
      <c r="Q46" s="46"/>
      <c r="R46" s="48">
        <v>31388.67</v>
      </c>
      <c r="S46" s="46"/>
      <c r="T46" s="46">
        <f t="shared" ref="T46:T50" si="18">O46/E46*100</f>
        <v>100.31367327867993</v>
      </c>
    </row>
    <row r="47" spans="1:21" ht="28.5" customHeight="1" outlineLevel="1" x14ac:dyDescent="0.2">
      <c r="A47" s="54">
        <v>4</v>
      </c>
      <c r="B47" s="199" t="s">
        <v>194</v>
      </c>
      <c r="C47" s="200"/>
      <c r="D47" s="34"/>
      <c r="E47" s="43">
        <f t="shared" si="12"/>
        <v>1815.69</v>
      </c>
      <c r="F47" s="51"/>
      <c r="G47" s="39"/>
      <c r="H47" s="51"/>
      <c r="I47" s="39">
        <f>SUM(I48:I52)</f>
        <v>1815.69</v>
      </c>
      <c r="J47" s="43">
        <f>K47+L47+M47+N47</f>
        <v>1815.69</v>
      </c>
      <c r="K47" s="100"/>
      <c r="L47" s="39"/>
      <c r="M47" s="51"/>
      <c r="N47" s="39">
        <f>SUM(N48:N52)</f>
        <v>1815.69</v>
      </c>
      <c r="O47" s="43">
        <f t="shared" si="14"/>
        <v>1815.69</v>
      </c>
      <c r="P47" s="100"/>
      <c r="Q47" s="39"/>
      <c r="R47" s="51"/>
      <c r="S47" s="39">
        <f>SUM(S48:S52)</f>
        <v>1815.69</v>
      </c>
      <c r="T47" s="46">
        <f t="shared" si="18"/>
        <v>100</v>
      </c>
    </row>
    <row r="48" spans="1:21" ht="48" customHeight="1" outlineLevel="2" x14ac:dyDescent="0.2">
      <c r="A48" s="109" t="s">
        <v>221</v>
      </c>
      <c r="B48" s="181" t="s">
        <v>195</v>
      </c>
      <c r="C48" s="182"/>
      <c r="D48" s="60"/>
      <c r="E48" s="43">
        <f t="shared" si="12"/>
        <v>0</v>
      </c>
      <c r="F48" s="48"/>
      <c r="G48" s="46"/>
      <c r="H48" s="48"/>
      <c r="I48" s="46">
        <v>0</v>
      </c>
      <c r="J48" s="43">
        <f t="shared" si="13"/>
        <v>0</v>
      </c>
      <c r="K48" s="66"/>
      <c r="L48" s="46"/>
      <c r="M48" s="48"/>
      <c r="N48" s="46">
        <v>0</v>
      </c>
      <c r="O48" s="43">
        <f t="shared" si="14"/>
        <v>0</v>
      </c>
      <c r="P48" s="66"/>
      <c r="Q48" s="46"/>
      <c r="R48" s="48"/>
      <c r="S48" s="46">
        <v>0</v>
      </c>
      <c r="T48" s="46" t="s">
        <v>193</v>
      </c>
    </row>
    <row r="49" spans="1:20" ht="31.5" customHeight="1" outlineLevel="2" x14ac:dyDescent="0.2">
      <c r="A49" s="108" t="s">
        <v>222</v>
      </c>
      <c r="B49" s="181" t="s">
        <v>196</v>
      </c>
      <c r="C49" s="182"/>
      <c r="D49" s="60"/>
      <c r="E49" s="43">
        <f t="shared" si="12"/>
        <v>9.69</v>
      </c>
      <c r="F49" s="48"/>
      <c r="G49" s="46"/>
      <c r="H49" s="48"/>
      <c r="I49" s="46">
        <v>9.69</v>
      </c>
      <c r="J49" s="43">
        <f t="shared" si="13"/>
        <v>9.69</v>
      </c>
      <c r="K49" s="66"/>
      <c r="L49" s="46"/>
      <c r="M49" s="48"/>
      <c r="N49" s="46">
        <v>9.69</v>
      </c>
      <c r="O49" s="43">
        <f t="shared" si="14"/>
        <v>9.69</v>
      </c>
      <c r="P49" s="66"/>
      <c r="Q49" s="46"/>
      <c r="R49" s="48"/>
      <c r="S49" s="46">
        <v>9.69</v>
      </c>
      <c r="T49" s="46">
        <f t="shared" si="18"/>
        <v>100</v>
      </c>
    </row>
    <row r="50" spans="1:20" ht="31.5" customHeight="1" outlineLevel="2" x14ac:dyDescent="0.2">
      <c r="A50" s="108" t="s">
        <v>223</v>
      </c>
      <c r="B50" s="181" t="s">
        <v>197</v>
      </c>
      <c r="C50" s="182"/>
      <c r="D50" s="60"/>
      <c r="E50" s="43">
        <f t="shared" si="12"/>
        <v>1806</v>
      </c>
      <c r="F50" s="48"/>
      <c r="G50" s="46"/>
      <c r="H50" s="48"/>
      <c r="I50" s="132">
        <v>1806</v>
      </c>
      <c r="J50" s="43">
        <f t="shared" si="13"/>
        <v>1806</v>
      </c>
      <c r="K50" s="66"/>
      <c r="L50" s="46"/>
      <c r="M50" s="48"/>
      <c r="N50" s="48">
        <v>1806</v>
      </c>
      <c r="O50" s="43">
        <f t="shared" si="14"/>
        <v>1806</v>
      </c>
      <c r="P50" s="66"/>
      <c r="Q50" s="46"/>
      <c r="R50" s="48"/>
      <c r="S50" s="48">
        <v>1806</v>
      </c>
      <c r="T50" s="46">
        <f t="shared" si="18"/>
        <v>100</v>
      </c>
    </row>
    <row r="51" spans="1:20" ht="57" customHeight="1" outlineLevel="2" x14ac:dyDescent="0.2">
      <c r="A51" s="108" t="s">
        <v>224</v>
      </c>
      <c r="B51" s="181" t="s">
        <v>198</v>
      </c>
      <c r="C51" s="182"/>
      <c r="D51" s="60"/>
      <c r="E51" s="43">
        <f t="shared" si="12"/>
        <v>0</v>
      </c>
      <c r="F51" s="48"/>
      <c r="G51" s="46"/>
      <c r="H51" s="48"/>
      <c r="I51" s="46">
        <v>0</v>
      </c>
      <c r="J51" s="43">
        <f t="shared" si="13"/>
        <v>0</v>
      </c>
      <c r="K51" s="66"/>
      <c r="L51" s="46"/>
      <c r="M51" s="48"/>
      <c r="N51" s="46">
        <v>0</v>
      </c>
      <c r="O51" s="43">
        <f t="shared" si="14"/>
        <v>0</v>
      </c>
      <c r="P51" s="66"/>
      <c r="Q51" s="46"/>
      <c r="R51" s="48"/>
      <c r="S51" s="46">
        <v>0</v>
      </c>
      <c r="T51" s="46" t="s">
        <v>193</v>
      </c>
    </row>
    <row r="52" spans="1:20" ht="42" customHeight="1" outlineLevel="2" x14ac:dyDescent="0.2">
      <c r="A52" s="108" t="s">
        <v>225</v>
      </c>
      <c r="B52" s="181" t="s">
        <v>199</v>
      </c>
      <c r="C52" s="182"/>
      <c r="D52" s="60"/>
      <c r="E52" s="43">
        <f t="shared" si="12"/>
        <v>0</v>
      </c>
      <c r="F52" s="48"/>
      <c r="G52" s="46"/>
      <c r="H52" s="48"/>
      <c r="I52" s="46">
        <v>0</v>
      </c>
      <c r="J52" s="43">
        <f t="shared" si="13"/>
        <v>0</v>
      </c>
      <c r="K52" s="66"/>
      <c r="L52" s="46"/>
      <c r="M52" s="48"/>
      <c r="N52" s="46">
        <v>0</v>
      </c>
      <c r="O52" s="43">
        <f t="shared" si="14"/>
        <v>0</v>
      </c>
      <c r="P52" s="66"/>
      <c r="Q52" s="46"/>
      <c r="R52" s="48"/>
      <c r="S52" s="46">
        <v>0</v>
      </c>
      <c r="T52" s="46" t="s">
        <v>193</v>
      </c>
    </row>
    <row r="53" spans="1:20" ht="51.75" customHeight="1" x14ac:dyDescent="0.2">
      <c r="A53" s="28">
        <v>4</v>
      </c>
      <c r="B53" s="205" t="s">
        <v>118</v>
      </c>
      <c r="C53" s="206"/>
      <c r="D53" s="67"/>
      <c r="E53" s="30">
        <f>F53+G53+H53</f>
        <v>13056.259999999998</v>
      </c>
      <c r="F53" s="31"/>
      <c r="G53" s="30"/>
      <c r="H53" s="30">
        <f>SUM(H54:H57)</f>
        <v>13056.259999999998</v>
      </c>
      <c r="I53" s="32"/>
      <c r="J53" s="30">
        <f>K53+L53+M53</f>
        <v>13046.650000000001</v>
      </c>
      <c r="K53" s="31"/>
      <c r="L53" s="30"/>
      <c r="M53" s="30">
        <f>SUM(M54:M57)</f>
        <v>13046.650000000001</v>
      </c>
      <c r="N53" s="32"/>
      <c r="O53" s="30">
        <f>P53+Q53+R53</f>
        <v>13046.650000000001</v>
      </c>
      <c r="P53" s="31"/>
      <c r="Q53" s="30"/>
      <c r="R53" s="30">
        <f>SUM(R54:R57)</f>
        <v>13046.650000000001</v>
      </c>
      <c r="S53" s="32"/>
      <c r="T53" s="39">
        <f>O53/E53*100</f>
        <v>99.92639546087473</v>
      </c>
    </row>
    <row r="54" spans="1:20" ht="30" customHeight="1" outlineLevel="1" x14ac:dyDescent="0.2">
      <c r="A54" s="68">
        <v>1</v>
      </c>
      <c r="B54" s="181" t="s">
        <v>121</v>
      </c>
      <c r="C54" s="182"/>
      <c r="D54" s="42"/>
      <c r="E54" s="43">
        <f>F54+G54+H54</f>
        <v>1882.74</v>
      </c>
      <c r="F54" s="61"/>
      <c r="G54" s="46"/>
      <c r="H54" s="48">
        <v>1882.74</v>
      </c>
      <c r="I54" s="46"/>
      <c r="J54" s="43">
        <f>K54+L54+M54</f>
        <v>1882.74</v>
      </c>
      <c r="K54" s="46"/>
      <c r="L54" s="46"/>
      <c r="M54" s="48">
        <v>1882.74</v>
      </c>
      <c r="N54" s="46"/>
      <c r="O54" s="43">
        <f>P54+Q54+R54</f>
        <v>1882.74</v>
      </c>
      <c r="P54" s="46"/>
      <c r="Q54" s="46"/>
      <c r="R54" s="48">
        <v>1882.74</v>
      </c>
      <c r="S54" s="46"/>
      <c r="T54" s="46">
        <f t="shared" ref="T54:T57" si="19">O54/E54*100</f>
        <v>100</v>
      </c>
    </row>
    <row r="55" spans="1:20" ht="46.5" customHeight="1" outlineLevel="1" x14ac:dyDescent="0.2">
      <c r="A55" s="68">
        <v>2</v>
      </c>
      <c r="B55" s="181" t="s">
        <v>119</v>
      </c>
      <c r="C55" s="182"/>
      <c r="D55" s="42"/>
      <c r="E55" s="43">
        <f t="shared" ref="E55:E57" si="20">F55+G55+H55</f>
        <v>9739.93</v>
      </c>
      <c r="F55" s="61"/>
      <c r="G55" s="46"/>
      <c r="H55" s="48">
        <v>9739.93</v>
      </c>
      <c r="I55" s="46"/>
      <c r="J55" s="43">
        <f>K55+L55+M55</f>
        <v>9731.27</v>
      </c>
      <c r="K55" s="46"/>
      <c r="L55" s="46"/>
      <c r="M55" s="48">
        <v>9731.27</v>
      </c>
      <c r="N55" s="46"/>
      <c r="O55" s="43">
        <f t="shared" ref="O55:O57" si="21">P55+Q55+R55</f>
        <v>9731.27</v>
      </c>
      <c r="P55" s="46"/>
      <c r="Q55" s="46"/>
      <c r="R55" s="48">
        <v>9731.27</v>
      </c>
      <c r="S55" s="46"/>
      <c r="T55" s="46">
        <f t="shared" si="19"/>
        <v>99.911087656687471</v>
      </c>
    </row>
    <row r="56" spans="1:20" ht="35.25" customHeight="1" outlineLevel="1" x14ac:dyDescent="0.2">
      <c r="A56" s="68">
        <v>4</v>
      </c>
      <c r="B56" s="181" t="s">
        <v>229</v>
      </c>
      <c r="C56" s="182"/>
      <c r="D56" s="42"/>
      <c r="E56" s="43">
        <f t="shared" ref="E56" si="22">F56+G56+H56</f>
        <v>843.8</v>
      </c>
      <c r="F56" s="61"/>
      <c r="G56" s="46"/>
      <c r="H56" s="46">
        <v>843.8</v>
      </c>
      <c r="I56" s="46"/>
      <c r="J56" s="43">
        <f t="shared" ref="J56:J57" si="23">K56+L56+M56</f>
        <v>842.85</v>
      </c>
      <c r="K56" s="46"/>
      <c r="L56" s="46"/>
      <c r="M56" s="48">
        <v>842.85</v>
      </c>
      <c r="N56" s="46"/>
      <c r="O56" s="43">
        <f t="shared" si="21"/>
        <v>842.85</v>
      </c>
      <c r="P56" s="46"/>
      <c r="Q56" s="46"/>
      <c r="R56" s="48">
        <v>842.85</v>
      </c>
      <c r="S56" s="46"/>
      <c r="T56" s="46">
        <f t="shared" si="19"/>
        <v>99.88741407916568</v>
      </c>
    </row>
    <row r="57" spans="1:20" ht="26.25" customHeight="1" outlineLevel="1" x14ac:dyDescent="0.2">
      <c r="A57" s="68">
        <v>5</v>
      </c>
      <c r="B57" s="181" t="s">
        <v>120</v>
      </c>
      <c r="C57" s="182"/>
      <c r="D57" s="42"/>
      <c r="E57" s="43">
        <f t="shared" si="20"/>
        <v>589.79</v>
      </c>
      <c r="F57" s="48"/>
      <c r="G57" s="48"/>
      <c r="H57" s="46">
        <v>589.79</v>
      </c>
      <c r="I57" s="46"/>
      <c r="J57" s="43">
        <f t="shared" si="23"/>
        <v>589.79</v>
      </c>
      <c r="K57" s="48"/>
      <c r="L57" s="48"/>
      <c r="M57" s="48">
        <v>589.79</v>
      </c>
      <c r="N57" s="46"/>
      <c r="O57" s="43">
        <f t="shared" si="21"/>
        <v>589.79</v>
      </c>
      <c r="P57" s="48"/>
      <c r="Q57" s="48"/>
      <c r="R57" s="48">
        <v>589.79</v>
      </c>
      <c r="S57" s="46"/>
      <c r="T57" s="46">
        <f t="shared" si="19"/>
        <v>100</v>
      </c>
    </row>
    <row r="58" spans="1:20" ht="60" customHeight="1" x14ac:dyDescent="0.2">
      <c r="A58" s="28">
        <v>5</v>
      </c>
      <c r="B58" s="205" t="s">
        <v>14</v>
      </c>
      <c r="C58" s="206"/>
      <c r="D58" s="29"/>
      <c r="E58" s="30">
        <f>F58+G58+H58+I58</f>
        <v>204791.33000000002</v>
      </c>
      <c r="F58" s="63"/>
      <c r="G58" s="30">
        <f>G59</f>
        <v>2472.5</v>
      </c>
      <c r="H58" s="30">
        <f>H59+H74+H78+H83</f>
        <v>202318.83000000002</v>
      </c>
      <c r="I58" s="53"/>
      <c r="J58" s="30">
        <f>K58+L58+M58+N58</f>
        <v>196420.1</v>
      </c>
      <c r="K58" s="31"/>
      <c r="L58" s="30">
        <f>L59</f>
        <v>2472.5</v>
      </c>
      <c r="M58" s="30">
        <f>M59+M74+M78+M83</f>
        <v>193947.6</v>
      </c>
      <c r="N58" s="53"/>
      <c r="O58" s="30">
        <f>P58+Q58+R58+S58</f>
        <v>196420.1</v>
      </c>
      <c r="P58" s="31"/>
      <c r="Q58" s="30">
        <f>Q59</f>
        <v>2472.5</v>
      </c>
      <c r="R58" s="30">
        <f>R59+R74+R78+R83</f>
        <v>193947.6</v>
      </c>
      <c r="S58" s="53"/>
      <c r="T58" s="39">
        <f>O58/E58*100</f>
        <v>95.912312303455423</v>
      </c>
    </row>
    <row r="59" spans="1:20" ht="72.75" customHeight="1" outlineLevel="1" x14ac:dyDescent="0.2">
      <c r="A59" s="54">
        <v>1</v>
      </c>
      <c r="B59" s="199" t="s">
        <v>15</v>
      </c>
      <c r="C59" s="200"/>
      <c r="D59" s="34"/>
      <c r="E59" s="35">
        <f>F59+G59+H59+I59</f>
        <v>21837.66</v>
      </c>
      <c r="F59" s="51"/>
      <c r="G59" s="35">
        <f>G60</f>
        <v>2472.5</v>
      </c>
      <c r="H59" s="35">
        <f>H60</f>
        <v>19365.16</v>
      </c>
      <c r="I59" s="39"/>
      <c r="J59" s="35">
        <f>K59+L59+M59+N59</f>
        <v>21837.66</v>
      </c>
      <c r="K59" s="51"/>
      <c r="L59" s="35">
        <f>L60</f>
        <v>2472.5</v>
      </c>
      <c r="M59" s="35">
        <f>M60</f>
        <v>19365.16</v>
      </c>
      <c r="N59" s="39"/>
      <c r="O59" s="35">
        <f>P59+Q59+R59+S59</f>
        <v>21837.66</v>
      </c>
      <c r="P59" s="51"/>
      <c r="Q59" s="35">
        <f>Q60</f>
        <v>2472.5</v>
      </c>
      <c r="R59" s="35">
        <f>R60</f>
        <v>19365.16</v>
      </c>
      <c r="S59" s="39"/>
      <c r="T59" s="46">
        <f t="shared" ref="T59:T84" si="24">O59/E59*100</f>
        <v>100</v>
      </c>
    </row>
    <row r="60" spans="1:20" ht="19.5" customHeight="1" outlineLevel="2" x14ac:dyDescent="0.2">
      <c r="A60" s="70" t="s">
        <v>232</v>
      </c>
      <c r="B60" s="189" t="s">
        <v>31</v>
      </c>
      <c r="C60" s="190"/>
      <c r="D60" s="60"/>
      <c r="E60" s="43">
        <f>F60+G60+H60+I60</f>
        <v>21837.66</v>
      </c>
      <c r="F60" s="48"/>
      <c r="G60" s="48">
        <f>G61+G71+G72+G73</f>
        <v>2472.5</v>
      </c>
      <c r="H60" s="48">
        <f>H61+H71+H72+H73</f>
        <v>19365.16</v>
      </c>
      <c r="I60" s="46"/>
      <c r="J60" s="43">
        <f>K60+L60+M60+N60</f>
        <v>21837.66</v>
      </c>
      <c r="K60" s="48"/>
      <c r="L60" s="48">
        <f>L61+L71+L72+L73</f>
        <v>2472.5</v>
      </c>
      <c r="M60" s="48">
        <f>M61+M71+M72+M73</f>
        <v>19365.16</v>
      </c>
      <c r="N60" s="46"/>
      <c r="O60" s="43">
        <f>P60+Q60+R60+S60</f>
        <v>21837.66</v>
      </c>
      <c r="P60" s="48"/>
      <c r="Q60" s="48">
        <f>Q61+Q71+Q72+Q73</f>
        <v>2472.5</v>
      </c>
      <c r="R60" s="48">
        <f>R61+R71+R72+R73</f>
        <v>19365.16</v>
      </c>
      <c r="S60" s="46"/>
      <c r="T60" s="46">
        <f t="shared" si="24"/>
        <v>100</v>
      </c>
    </row>
    <row r="61" spans="1:20" ht="19.5" customHeight="1" outlineLevel="3" x14ac:dyDescent="0.2">
      <c r="A61" s="112" t="s">
        <v>233</v>
      </c>
      <c r="B61" s="181" t="s">
        <v>230</v>
      </c>
      <c r="C61" s="182"/>
      <c r="D61" s="42"/>
      <c r="E61" s="43">
        <f t="shared" ref="E61:E73" si="25">F61+G61+H61+I61</f>
        <v>5140.1699999999992</v>
      </c>
      <c r="F61" s="48"/>
      <c r="G61" s="43"/>
      <c r="H61" s="26">
        <f>H62+H65+H67+H68+H69+H70</f>
        <v>5140.1699999999992</v>
      </c>
      <c r="I61" s="46"/>
      <c r="J61" s="43">
        <f t="shared" ref="J61:J73" si="26">K61+L61+M61+N61</f>
        <v>5140.1699999999992</v>
      </c>
      <c r="K61" s="48"/>
      <c r="L61" s="43"/>
      <c r="M61" s="26">
        <f>M62+M65+M67+M68+M69+M70</f>
        <v>5140.1699999999992</v>
      </c>
      <c r="N61" s="46"/>
      <c r="O61" s="43">
        <f t="shared" ref="O61:O73" si="27">P61+Q61+R61+S61</f>
        <v>5140.1699999999992</v>
      </c>
      <c r="P61" s="48"/>
      <c r="Q61" s="43"/>
      <c r="R61" s="26">
        <f>R62+R65+R67+R68+R69+R70</f>
        <v>5140.1699999999992</v>
      </c>
      <c r="S61" s="46"/>
      <c r="T61" s="46">
        <f t="shared" si="24"/>
        <v>100</v>
      </c>
    </row>
    <row r="62" spans="1:20" outlineLevel="4" x14ac:dyDescent="0.2">
      <c r="A62" s="56" t="s">
        <v>234</v>
      </c>
      <c r="B62" s="124"/>
      <c r="C62" s="162" t="s">
        <v>231</v>
      </c>
      <c r="D62" s="20"/>
      <c r="E62" s="43">
        <f t="shared" si="25"/>
        <v>1060.96</v>
      </c>
      <c r="F62" s="21"/>
      <c r="G62" s="21"/>
      <c r="H62" s="26">
        <f>SUM(H63:H64)</f>
        <v>1060.96</v>
      </c>
      <c r="I62" s="24"/>
      <c r="J62" s="43">
        <f t="shared" si="26"/>
        <v>1060.96</v>
      </c>
      <c r="K62" s="21"/>
      <c r="L62" s="21"/>
      <c r="M62" s="26">
        <f>SUM(M63:M64)</f>
        <v>1060.96</v>
      </c>
      <c r="N62" s="24"/>
      <c r="O62" s="43">
        <f t="shared" si="27"/>
        <v>1060.96</v>
      </c>
      <c r="P62" s="21"/>
      <c r="Q62" s="21"/>
      <c r="R62" s="26">
        <f>SUM(R63:R64)</f>
        <v>1060.96</v>
      </c>
      <c r="S62" s="24"/>
      <c r="T62" s="46">
        <f t="shared" si="24"/>
        <v>100</v>
      </c>
    </row>
    <row r="63" spans="1:20" outlineLevel="5" x14ac:dyDescent="0.2">
      <c r="A63" s="56" t="s">
        <v>235</v>
      </c>
      <c r="B63" s="124"/>
      <c r="C63" s="131" t="s">
        <v>321</v>
      </c>
      <c r="D63" s="20"/>
      <c r="E63" s="43">
        <f t="shared" si="25"/>
        <v>940.86</v>
      </c>
      <c r="F63" s="21"/>
      <c r="G63" s="21"/>
      <c r="H63" s="21">
        <v>940.86</v>
      </c>
      <c r="I63" s="24"/>
      <c r="J63" s="43">
        <f t="shared" si="26"/>
        <v>940.86</v>
      </c>
      <c r="K63" s="21"/>
      <c r="L63" s="21"/>
      <c r="M63" s="21">
        <v>940.86</v>
      </c>
      <c r="N63" s="24"/>
      <c r="O63" s="43">
        <f t="shared" si="27"/>
        <v>940.86</v>
      </c>
      <c r="P63" s="21"/>
      <c r="Q63" s="21"/>
      <c r="R63" s="21">
        <v>940.86</v>
      </c>
      <c r="S63" s="24"/>
      <c r="T63" s="46">
        <f t="shared" si="24"/>
        <v>100</v>
      </c>
    </row>
    <row r="64" spans="1:20" ht="25.5" outlineLevel="5" x14ac:dyDescent="0.2">
      <c r="A64" s="56" t="s">
        <v>375</v>
      </c>
      <c r="B64" s="124"/>
      <c r="C64" s="131" t="s">
        <v>374</v>
      </c>
      <c r="D64" s="20"/>
      <c r="E64" s="43">
        <f t="shared" si="25"/>
        <v>120.1</v>
      </c>
      <c r="F64" s="21"/>
      <c r="G64" s="21"/>
      <c r="H64" s="21">
        <v>120.1</v>
      </c>
      <c r="I64" s="24"/>
      <c r="J64" s="43">
        <f t="shared" si="26"/>
        <v>120.1</v>
      </c>
      <c r="K64" s="21"/>
      <c r="L64" s="21"/>
      <c r="M64" s="21">
        <v>120.1</v>
      </c>
      <c r="N64" s="24"/>
      <c r="O64" s="43">
        <f t="shared" si="27"/>
        <v>120.1</v>
      </c>
      <c r="P64" s="21"/>
      <c r="Q64" s="21"/>
      <c r="R64" s="21">
        <v>120.1</v>
      </c>
      <c r="S64" s="24"/>
      <c r="T64" s="46">
        <f t="shared" si="24"/>
        <v>100</v>
      </c>
    </row>
    <row r="65" spans="1:20" outlineLevel="4" x14ac:dyDescent="0.2">
      <c r="A65" s="56" t="s">
        <v>236</v>
      </c>
      <c r="B65" s="124"/>
      <c r="C65" s="129" t="s">
        <v>32</v>
      </c>
      <c r="D65" s="20"/>
      <c r="E65" s="43">
        <f t="shared" si="25"/>
        <v>452.24</v>
      </c>
      <c r="F65" s="21"/>
      <c r="G65" s="21"/>
      <c r="H65" s="26">
        <f>SUM(H66:H66)</f>
        <v>452.24</v>
      </c>
      <c r="I65" s="24"/>
      <c r="J65" s="43">
        <f t="shared" si="26"/>
        <v>452.24</v>
      </c>
      <c r="K65" s="21"/>
      <c r="L65" s="21"/>
      <c r="M65" s="26">
        <f>SUM(M66:M66)</f>
        <v>452.24</v>
      </c>
      <c r="N65" s="24"/>
      <c r="O65" s="43">
        <f t="shared" si="27"/>
        <v>452.24</v>
      </c>
      <c r="P65" s="21"/>
      <c r="Q65" s="21"/>
      <c r="R65" s="26">
        <f>SUM(R66:R66)</f>
        <v>452.24</v>
      </c>
      <c r="S65" s="24"/>
      <c r="T65" s="46">
        <f t="shared" si="24"/>
        <v>100</v>
      </c>
    </row>
    <row r="66" spans="1:20" ht="25.5" outlineLevel="5" x14ac:dyDescent="0.2">
      <c r="A66" s="56" t="s">
        <v>250</v>
      </c>
      <c r="B66" s="124"/>
      <c r="C66" s="131" t="s">
        <v>322</v>
      </c>
      <c r="D66" s="20"/>
      <c r="E66" s="43">
        <f t="shared" si="25"/>
        <v>452.24</v>
      </c>
      <c r="F66" s="21"/>
      <c r="G66" s="21"/>
      <c r="H66" s="21">
        <v>452.24</v>
      </c>
      <c r="I66" s="24"/>
      <c r="J66" s="43">
        <f t="shared" si="26"/>
        <v>452.24</v>
      </c>
      <c r="K66" s="21"/>
      <c r="L66" s="21"/>
      <c r="M66" s="21">
        <v>452.24</v>
      </c>
      <c r="N66" s="24"/>
      <c r="O66" s="43">
        <f t="shared" si="27"/>
        <v>452.24</v>
      </c>
      <c r="P66" s="21"/>
      <c r="Q66" s="21"/>
      <c r="R66" s="21">
        <v>452.24</v>
      </c>
      <c r="S66" s="24"/>
      <c r="T66" s="46">
        <f t="shared" si="24"/>
        <v>100</v>
      </c>
    </row>
    <row r="67" spans="1:20" outlineLevel="4" x14ac:dyDescent="0.2">
      <c r="A67" s="56" t="s">
        <v>237</v>
      </c>
      <c r="B67" s="124"/>
      <c r="C67" s="162" t="s">
        <v>33</v>
      </c>
      <c r="D67" s="20"/>
      <c r="E67" s="43">
        <f t="shared" si="25"/>
        <v>3355.74</v>
      </c>
      <c r="F67" s="21"/>
      <c r="G67" s="21"/>
      <c r="H67" s="21">
        <v>3355.74</v>
      </c>
      <c r="I67" s="24"/>
      <c r="J67" s="43">
        <f t="shared" si="26"/>
        <v>3355.74</v>
      </c>
      <c r="K67" s="21"/>
      <c r="L67" s="21"/>
      <c r="M67" s="21">
        <v>3355.74</v>
      </c>
      <c r="N67" s="24"/>
      <c r="O67" s="43">
        <f t="shared" si="27"/>
        <v>3355.74</v>
      </c>
      <c r="P67" s="21"/>
      <c r="Q67" s="21"/>
      <c r="R67" s="21">
        <v>3355.74</v>
      </c>
      <c r="S67" s="24"/>
      <c r="T67" s="46">
        <f t="shared" si="24"/>
        <v>100</v>
      </c>
    </row>
    <row r="68" spans="1:20" outlineLevel="4" x14ac:dyDescent="0.2">
      <c r="A68" s="56" t="s">
        <v>238</v>
      </c>
      <c r="B68" s="124"/>
      <c r="C68" s="162" t="s">
        <v>323</v>
      </c>
      <c r="D68" s="20"/>
      <c r="E68" s="43">
        <f t="shared" si="25"/>
        <v>8.68</v>
      </c>
      <c r="F68" s="21"/>
      <c r="G68" s="21"/>
      <c r="H68" s="21">
        <v>8.68</v>
      </c>
      <c r="I68" s="24"/>
      <c r="J68" s="43">
        <f t="shared" si="26"/>
        <v>8.68</v>
      </c>
      <c r="K68" s="21"/>
      <c r="L68" s="21"/>
      <c r="M68" s="21">
        <v>8.68</v>
      </c>
      <c r="N68" s="24"/>
      <c r="O68" s="43">
        <f t="shared" si="27"/>
        <v>8.68</v>
      </c>
      <c r="P68" s="21"/>
      <c r="Q68" s="21"/>
      <c r="R68" s="21">
        <v>8.68</v>
      </c>
      <c r="S68" s="24"/>
      <c r="T68" s="46">
        <f t="shared" si="24"/>
        <v>100</v>
      </c>
    </row>
    <row r="69" spans="1:20" ht="25.5" outlineLevel="4" x14ac:dyDescent="0.2">
      <c r="A69" s="56" t="s">
        <v>239</v>
      </c>
      <c r="B69" s="124"/>
      <c r="C69" s="162" t="s">
        <v>34</v>
      </c>
      <c r="D69" s="20"/>
      <c r="E69" s="43">
        <f t="shared" si="25"/>
        <v>103.4</v>
      </c>
      <c r="F69" s="21"/>
      <c r="G69" s="21"/>
      <c r="H69" s="21">
        <v>103.4</v>
      </c>
      <c r="I69" s="24"/>
      <c r="J69" s="43">
        <f t="shared" si="26"/>
        <v>103.4</v>
      </c>
      <c r="K69" s="21"/>
      <c r="L69" s="21"/>
      <c r="M69" s="21">
        <v>103.4</v>
      </c>
      <c r="N69" s="24"/>
      <c r="O69" s="43">
        <f t="shared" si="27"/>
        <v>103.4</v>
      </c>
      <c r="P69" s="21"/>
      <c r="Q69" s="21"/>
      <c r="R69" s="21">
        <v>103.4</v>
      </c>
      <c r="S69" s="24"/>
      <c r="T69" s="46">
        <f t="shared" si="24"/>
        <v>100</v>
      </c>
    </row>
    <row r="70" spans="1:20" outlineLevel="4" x14ac:dyDescent="0.2">
      <c r="A70" s="56" t="s">
        <v>377</v>
      </c>
      <c r="B70" s="124"/>
      <c r="C70" s="162" t="s">
        <v>376</v>
      </c>
      <c r="D70" s="20"/>
      <c r="E70" s="43">
        <f t="shared" si="25"/>
        <v>159.15</v>
      </c>
      <c r="F70" s="21"/>
      <c r="G70" s="21"/>
      <c r="H70" s="21">
        <v>159.15</v>
      </c>
      <c r="I70" s="24"/>
      <c r="J70" s="43">
        <f t="shared" si="26"/>
        <v>159.15</v>
      </c>
      <c r="K70" s="21"/>
      <c r="L70" s="21"/>
      <c r="M70" s="21">
        <v>159.15</v>
      </c>
      <c r="N70" s="24"/>
      <c r="O70" s="43">
        <f t="shared" si="27"/>
        <v>159.15</v>
      </c>
      <c r="P70" s="21"/>
      <c r="Q70" s="21"/>
      <c r="R70" s="21">
        <v>159.15</v>
      </c>
      <c r="S70" s="24"/>
      <c r="T70" s="46">
        <f t="shared" si="24"/>
        <v>100</v>
      </c>
    </row>
    <row r="71" spans="1:20" ht="25.5" customHeight="1" outlineLevel="3" x14ac:dyDescent="0.2">
      <c r="A71" s="56" t="s">
        <v>240</v>
      </c>
      <c r="B71" s="183" t="s">
        <v>325</v>
      </c>
      <c r="C71" s="184"/>
      <c r="D71" s="20"/>
      <c r="E71" s="43">
        <f t="shared" si="25"/>
        <v>11500</v>
      </c>
      <c r="F71" s="21"/>
      <c r="G71" s="21"/>
      <c r="H71" s="21">
        <v>11500</v>
      </c>
      <c r="I71" s="24"/>
      <c r="J71" s="43">
        <f t="shared" si="26"/>
        <v>11500</v>
      </c>
      <c r="K71" s="21"/>
      <c r="L71" s="21"/>
      <c r="M71" s="21">
        <v>11500</v>
      </c>
      <c r="N71" s="24"/>
      <c r="O71" s="43">
        <f t="shared" si="27"/>
        <v>11500</v>
      </c>
      <c r="P71" s="21"/>
      <c r="Q71" s="21"/>
      <c r="R71" s="21">
        <v>11500</v>
      </c>
      <c r="S71" s="24"/>
      <c r="T71" s="46">
        <f t="shared" si="24"/>
        <v>100</v>
      </c>
    </row>
    <row r="72" spans="1:20" ht="25.5" customHeight="1" outlineLevel="3" x14ac:dyDescent="0.2">
      <c r="A72" s="56" t="s">
        <v>226</v>
      </c>
      <c r="B72" s="183" t="s">
        <v>324</v>
      </c>
      <c r="C72" s="184"/>
      <c r="D72" s="20"/>
      <c r="E72" s="43">
        <f t="shared" si="25"/>
        <v>3469.27</v>
      </c>
      <c r="F72" s="21"/>
      <c r="G72" s="21">
        <v>1650.37</v>
      </c>
      <c r="H72" s="21">
        <v>1818.9</v>
      </c>
      <c r="I72" s="24"/>
      <c r="J72" s="43">
        <f t="shared" si="26"/>
        <v>3469.27</v>
      </c>
      <c r="K72" s="21"/>
      <c r="L72" s="21">
        <v>1650.37</v>
      </c>
      <c r="M72" s="21">
        <v>1818.9</v>
      </c>
      <c r="N72" s="24"/>
      <c r="O72" s="43">
        <f t="shared" si="27"/>
        <v>3469.27</v>
      </c>
      <c r="P72" s="21"/>
      <c r="Q72" s="21">
        <v>1650.37</v>
      </c>
      <c r="R72" s="21">
        <v>1818.9</v>
      </c>
      <c r="S72" s="24"/>
      <c r="T72" s="46">
        <f t="shared" si="24"/>
        <v>100</v>
      </c>
    </row>
    <row r="73" spans="1:20" ht="25.5" customHeight="1" outlineLevel="3" x14ac:dyDescent="0.2">
      <c r="A73" s="56" t="s">
        <v>227</v>
      </c>
      <c r="B73" s="183" t="s">
        <v>378</v>
      </c>
      <c r="C73" s="184"/>
      <c r="D73" s="20"/>
      <c r="E73" s="43">
        <f t="shared" si="25"/>
        <v>1728.22</v>
      </c>
      <c r="F73" s="21"/>
      <c r="G73" s="21">
        <v>822.13</v>
      </c>
      <c r="H73" s="21">
        <v>906.09</v>
      </c>
      <c r="I73" s="24"/>
      <c r="J73" s="43">
        <f t="shared" si="26"/>
        <v>1728.22</v>
      </c>
      <c r="K73" s="21"/>
      <c r="L73" s="21">
        <v>822.13</v>
      </c>
      <c r="M73" s="21">
        <v>906.09</v>
      </c>
      <c r="N73" s="24"/>
      <c r="O73" s="43">
        <f t="shared" si="27"/>
        <v>1728.22</v>
      </c>
      <c r="P73" s="21"/>
      <c r="Q73" s="21">
        <v>822.13</v>
      </c>
      <c r="R73" s="21">
        <v>906.09</v>
      </c>
      <c r="S73" s="24"/>
      <c r="T73" s="46">
        <f t="shared" si="24"/>
        <v>100</v>
      </c>
    </row>
    <row r="74" spans="1:20" ht="63.75" customHeight="1" outlineLevel="1" x14ac:dyDescent="0.2">
      <c r="A74" s="110">
        <v>2</v>
      </c>
      <c r="B74" s="199" t="s">
        <v>16</v>
      </c>
      <c r="C74" s="200"/>
      <c r="D74" s="34"/>
      <c r="E74" s="35">
        <f>F74+G74+H74+I74</f>
        <v>115269.97</v>
      </c>
      <c r="F74" s="51"/>
      <c r="G74" s="51"/>
      <c r="H74" s="35">
        <f>H75</f>
        <v>115269.97</v>
      </c>
      <c r="I74" s="39"/>
      <c r="J74" s="35">
        <f>K74+L74+M74+N74</f>
        <v>106898.73999999999</v>
      </c>
      <c r="K74" s="51"/>
      <c r="L74" s="51"/>
      <c r="M74" s="35">
        <f>M75</f>
        <v>106898.73999999999</v>
      </c>
      <c r="N74" s="39"/>
      <c r="O74" s="35">
        <f>P74+Q74+R74+S74</f>
        <v>106898.73999999999</v>
      </c>
      <c r="P74" s="51"/>
      <c r="Q74" s="51"/>
      <c r="R74" s="35">
        <f>R75</f>
        <v>106898.73999999999</v>
      </c>
      <c r="S74" s="39"/>
      <c r="T74" s="46">
        <f t="shared" si="24"/>
        <v>92.737718245263707</v>
      </c>
    </row>
    <row r="75" spans="1:20" ht="21.75" customHeight="1" outlineLevel="2" x14ac:dyDescent="0.2">
      <c r="A75" s="111" t="s">
        <v>201</v>
      </c>
      <c r="B75" s="181" t="s">
        <v>35</v>
      </c>
      <c r="C75" s="182"/>
      <c r="D75" s="60"/>
      <c r="E75" s="43">
        <f t="shared" ref="E75:E77" si="28">F75+G75+H75+I75</f>
        <v>115269.97</v>
      </c>
      <c r="F75" s="48"/>
      <c r="G75" s="48"/>
      <c r="H75" s="35">
        <f>H76+H77</f>
        <v>115269.97</v>
      </c>
      <c r="I75" s="46"/>
      <c r="J75" s="43">
        <f t="shared" ref="J75:J77" si="29">K75+L75+M75+N75</f>
        <v>106898.73999999999</v>
      </c>
      <c r="K75" s="48"/>
      <c r="L75" s="48"/>
      <c r="M75" s="35">
        <f>M76+M77</f>
        <v>106898.73999999999</v>
      </c>
      <c r="N75" s="46"/>
      <c r="O75" s="43">
        <f t="shared" ref="O75:O77" si="30">P75+Q75+R75+S75</f>
        <v>106898.73999999999</v>
      </c>
      <c r="P75" s="48"/>
      <c r="Q75" s="48"/>
      <c r="R75" s="35">
        <f>R76+R77</f>
        <v>106898.73999999999</v>
      </c>
      <c r="S75" s="46"/>
      <c r="T75" s="46">
        <f t="shared" si="24"/>
        <v>92.737718245263707</v>
      </c>
    </row>
    <row r="76" spans="1:20" ht="21.75" customHeight="1" outlineLevel="3" x14ac:dyDescent="0.2">
      <c r="A76" s="70" t="s">
        <v>242</v>
      </c>
      <c r="B76" s="181" t="s">
        <v>35</v>
      </c>
      <c r="C76" s="182"/>
      <c r="D76" s="60"/>
      <c r="E76" s="43">
        <f t="shared" si="28"/>
        <v>31223.88</v>
      </c>
      <c r="F76" s="48"/>
      <c r="G76" s="48"/>
      <c r="H76" s="48">
        <v>31223.88</v>
      </c>
      <c r="I76" s="46"/>
      <c r="J76" s="43">
        <f t="shared" si="29"/>
        <v>28189.48</v>
      </c>
      <c r="K76" s="48"/>
      <c r="L76" s="48"/>
      <c r="M76" s="169">
        <v>28189.48</v>
      </c>
      <c r="N76" s="46"/>
      <c r="O76" s="43">
        <f t="shared" si="30"/>
        <v>28189.48</v>
      </c>
      <c r="P76" s="48"/>
      <c r="Q76" s="48"/>
      <c r="R76" s="169">
        <v>28189.48</v>
      </c>
      <c r="S76" s="46"/>
      <c r="T76" s="46">
        <f t="shared" si="24"/>
        <v>90.281797137319259</v>
      </c>
    </row>
    <row r="77" spans="1:20" ht="21.75" customHeight="1" outlineLevel="3" x14ac:dyDescent="0.2">
      <c r="A77" s="70" t="s">
        <v>243</v>
      </c>
      <c r="B77" s="181" t="s">
        <v>241</v>
      </c>
      <c r="C77" s="182"/>
      <c r="D77" s="60"/>
      <c r="E77" s="43">
        <f t="shared" si="28"/>
        <v>84046.09</v>
      </c>
      <c r="F77" s="48"/>
      <c r="G77" s="48"/>
      <c r="H77" s="21">
        <v>84046.09</v>
      </c>
      <c r="I77" s="46"/>
      <c r="J77" s="43">
        <f t="shared" si="29"/>
        <v>78709.259999999995</v>
      </c>
      <c r="K77" s="48"/>
      <c r="L77" s="48"/>
      <c r="M77" s="134">
        <v>78709.259999999995</v>
      </c>
      <c r="N77" s="46"/>
      <c r="O77" s="43">
        <f t="shared" si="30"/>
        <v>78709.259999999995</v>
      </c>
      <c r="P77" s="48"/>
      <c r="Q77" s="48"/>
      <c r="R77" s="134">
        <v>78709.259999999995</v>
      </c>
      <c r="S77" s="46"/>
      <c r="T77" s="46">
        <f t="shared" si="24"/>
        <v>93.65011507376488</v>
      </c>
    </row>
    <row r="78" spans="1:20" ht="77.25" customHeight="1" outlineLevel="1" x14ac:dyDescent="0.2">
      <c r="A78" s="71">
        <v>3</v>
      </c>
      <c r="B78" s="199" t="s">
        <v>17</v>
      </c>
      <c r="C78" s="200"/>
      <c r="D78" s="34"/>
      <c r="E78" s="35">
        <f>F78+G78+H78+I78</f>
        <v>3002.72</v>
      </c>
      <c r="F78" s="51"/>
      <c r="G78" s="51"/>
      <c r="H78" s="35">
        <f>H79</f>
        <v>3002.72</v>
      </c>
      <c r="I78" s="39"/>
      <c r="J78" s="35">
        <f>K78+L78+M78+N78</f>
        <v>3002.72</v>
      </c>
      <c r="K78" s="51"/>
      <c r="L78" s="51"/>
      <c r="M78" s="35">
        <f>M79</f>
        <v>3002.72</v>
      </c>
      <c r="N78" s="39"/>
      <c r="O78" s="35">
        <f>P78+Q78+R78+S78</f>
        <v>3002.72</v>
      </c>
      <c r="P78" s="51"/>
      <c r="Q78" s="51"/>
      <c r="R78" s="35">
        <f>R79</f>
        <v>3002.72</v>
      </c>
      <c r="S78" s="39"/>
      <c r="T78" s="46">
        <f t="shared" si="24"/>
        <v>100</v>
      </c>
    </row>
    <row r="79" spans="1:20" ht="27.75" customHeight="1" outlineLevel="2" x14ac:dyDescent="0.2">
      <c r="A79" s="72" t="s">
        <v>204</v>
      </c>
      <c r="B79" s="181" t="s">
        <v>36</v>
      </c>
      <c r="C79" s="182"/>
      <c r="D79" s="60"/>
      <c r="E79" s="43">
        <f>F79+G79+H79+I79</f>
        <v>3002.72</v>
      </c>
      <c r="F79" s="48"/>
      <c r="G79" s="48"/>
      <c r="H79" s="43">
        <f>SUM(H80:H82)</f>
        <v>3002.72</v>
      </c>
      <c r="I79" s="46"/>
      <c r="J79" s="43">
        <f t="shared" ref="J79:J84" si="31">K79+L79+M79+N79</f>
        <v>3002.72</v>
      </c>
      <c r="K79" s="48"/>
      <c r="L79" s="48"/>
      <c r="M79" s="43">
        <f>SUM(M80:M82)</f>
        <v>3002.72</v>
      </c>
      <c r="N79" s="46"/>
      <c r="O79" s="43">
        <f t="shared" ref="O79:O84" si="32">P79+Q79+R79+S79</f>
        <v>3002.72</v>
      </c>
      <c r="P79" s="48"/>
      <c r="Q79" s="48"/>
      <c r="R79" s="43">
        <f>SUM(R80:R82)</f>
        <v>3002.72</v>
      </c>
      <c r="S79" s="46"/>
      <c r="T79" s="46">
        <f t="shared" si="24"/>
        <v>100</v>
      </c>
    </row>
    <row r="80" spans="1:20" ht="58.5" customHeight="1" outlineLevel="3" x14ac:dyDescent="0.2">
      <c r="A80" s="19" t="s">
        <v>244</v>
      </c>
      <c r="B80" s="125"/>
      <c r="C80" s="131" t="s">
        <v>37</v>
      </c>
      <c r="D80" s="20"/>
      <c r="E80" s="26">
        <f t="shared" ref="E80:E84" si="33">F80+G80+H80+I80</f>
        <v>2476.4299999999998</v>
      </c>
      <c r="F80" s="21"/>
      <c r="G80" s="21"/>
      <c r="H80" s="21">
        <v>2476.4299999999998</v>
      </c>
      <c r="I80" s="24"/>
      <c r="J80" s="26">
        <f t="shared" si="31"/>
        <v>2476.4299999999998</v>
      </c>
      <c r="K80" s="21"/>
      <c r="L80" s="21"/>
      <c r="M80" s="21">
        <v>2476.4299999999998</v>
      </c>
      <c r="N80" s="24"/>
      <c r="O80" s="26">
        <f t="shared" si="32"/>
        <v>2476.4299999999998</v>
      </c>
      <c r="P80" s="21"/>
      <c r="Q80" s="21"/>
      <c r="R80" s="21">
        <v>2476.4299999999998</v>
      </c>
      <c r="S80" s="24"/>
      <c r="T80" s="24">
        <f t="shared" si="24"/>
        <v>100</v>
      </c>
    </row>
    <row r="81" spans="1:20" ht="58.5" customHeight="1" outlineLevel="3" x14ac:dyDescent="0.2">
      <c r="A81" s="19" t="s">
        <v>29</v>
      </c>
      <c r="B81" s="125"/>
      <c r="C81" s="131" t="s">
        <v>379</v>
      </c>
      <c r="D81" s="20"/>
      <c r="E81" s="26">
        <f t="shared" si="33"/>
        <v>119.45</v>
      </c>
      <c r="F81" s="21"/>
      <c r="G81" s="21"/>
      <c r="H81" s="21">
        <v>119.45</v>
      </c>
      <c r="I81" s="24"/>
      <c r="J81" s="26">
        <f t="shared" si="31"/>
        <v>119.45</v>
      </c>
      <c r="K81" s="21"/>
      <c r="L81" s="21"/>
      <c r="M81" s="21">
        <v>119.45</v>
      </c>
      <c r="N81" s="24"/>
      <c r="O81" s="26">
        <f t="shared" si="32"/>
        <v>119.45</v>
      </c>
      <c r="P81" s="21"/>
      <c r="Q81" s="21"/>
      <c r="R81" s="21">
        <v>119.45</v>
      </c>
      <c r="S81" s="24"/>
      <c r="T81" s="24">
        <f t="shared" si="24"/>
        <v>100</v>
      </c>
    </row>
    <row r="82" spans="1:20" ht="58.5" customHeight="1" outlineLevel="3" x14ac:dyDescent="0.2">
      <c r="A82" s="19" t="s">
        <v>245</v>
      </c>
      <c r="B82" s="125"/>
      <c r="C82" s="131" t="s">
        <v>380</v>
      </c>
      <c r="D82" s="20"/>
      <c r="E82" s="26">
        <f t="shared" si="33"/>
        <v>406.84</v>
      </c>
      <c r="F82" s="21"/>
      <c r="G82" s="21"/>
      <c r="H82" s="21">
        <v>406.84</v>
      </c>
      <c r="I82" s="24"/>
      <c r="J82" s="26">
        <f t="shared" si="31"/>
        <v>406.84</v>
      </c>
      <c r="K82" s="21"/>
      <c r="L82" s="21"/>
      <c r="M82" s="21">
        <v>406.84</v>
      </c>
      <c r="N82" s="24"/>
      <c r="O82" s="26">
        <f t="shared" si="32"/>
        <v>406.84</v>
      </c>
      <c r="P82" s="21"/>
      <c r="Q82" s="21"/>
      <c r="R82" s="21">
        <v>406.84</v>
      </c>
      <c r="S82" s="24"/>
      <c r="T82" s="24">
        <f t="shared" si="24"/>
        <v>100</v>
      </c>
    </row>
    <row r="83" spans="1:20" ht="61.5" customHeight="1" outlineLevel="1" x14ac:dyDescent="0.2">
      <c r="A83" s="71">
        <v>4</v>
      </c>
      <c r="B83" s="199" t="s">
        <v>18</v>
      </c>
      <c r="C83" s="200"/>
      <c r="D83" s="34"/>
      <c r="E83" s="35">
        <f t="shared" si="33"/>
        <v>64680.98</v>
      </c>
      <c r="F83" s="51"/>
      <c r="G83" s="51"/>
      <c r="H83" s="35">
        <f>SUM(H84:H84)</f>
        <v>64680.98</v>
      </c>
      <c r="I83" s="39"/>
      <c r="J83" s="35">
        <f t="shared" si="31"/>
        <v>64680.98</v>
      </c>
      <c r="K83" s="51"/>
      <c r="L83" s="51"/>
      <c r="M83" s="35">
        <f>SUM(M84:M84)</f>
        <v>64680.98</v>
      </c>
      <c r="N83" s="39"/>
      <c r="O83" s="35">
        <f t="shared" si="32"/>
        <v>64680.98</v>
      </c>
      <c r="P83" s="51"/>
      <c r="Q83" s="51"/>
      <c r="R83" s="35">
        <f>SUM(R84:R84)</f>
        <v>64680.98</v>
      </c>
      <c r="S83" s="39"/>
      <c r="T83" s="39">
        <f t="shared" si="24"/>
        <v>100</v>
      </c>
    </row>
    <row r="84" spans="1:20" ht="30" customHeight="1" outlineLevel="2" x14ac:dyDescent="0.2">
      <c r="A84" s="72" t="s">
        <v>249</v>
      </c>
      <c r="B84" s="181" t="s">
        <v>122</v>
      </c>
      <c r="C84" s="182"/>
      <c r="D84" s="60"/>
      <c r="E84" s="43">
        <f t="shared" si="33"/>
        <v>64680.98</v>
      </c>
      <c r="F84" s="48"/>
      <c r="G84" s="48"/>
      <c r="H84" s="48">
        <v>64680.98</v>
      </c>
      <c r="I84" s="46"/>
      <c r="J84" s="43">
        <f t="shared" si="31"/>
        <v>64680.98</v>
      </c>
      <c r="K84" s="48"/>
      <c r="L84" s="69"/>
      <c r="M84" s="48">
        <v>64680.98</v>
      </c>
      <c r="N84" s="46"/>
      <c r="O84" s="43">
        <f t="shared" si="32"/>
        <v>64680.98</v>
      </c>
      <c r="P84" s="48"/>
      <c r="Q84" s="69"/>
      <c r="R84" s="48">
        <v>64680.98</v>
      </c>
      <c r="S84" s="46"/>
      <c r="T84" s="39">
        <f t="shared" si="24"/>
        <v>100</v>
      </c>
    </row>
    <row r="85" spans="1:20" ht="68.25" customHeight="1" x14ac:dyDescent="0.2">
      <c r="A85" s="74">
        <v>6</v>
      </c>
      <c r="B85" s="243" t="s">
        <v>251</v>
      </c>
      <c r="C85" s="244"/>
      <c r="D85" s="67"/>
      <c r="E85" s="30">
        <f>F85+G85+H85+I85</f>
        <v>73573.386200000008</v>
      </c>
      <c r="F85" s="75"/>
      <c r="G85" s="76">
        <f>G86</f>
        <v>8073.87</v>
      </c>
      <c r="H85" s="76">
        <f>H86+H100</f>
        <v>65499.516200000005</v>
      </c>
      <c r="I85" s="77"/>
      <c r="J85" s="30">
        <f>K85+L85+M85+N85</f>
        <v>72236.100000000006</v>
      </c>
      <c r="K85" s="77"/>
      <c r="L85" s="76">
        <f>L86</f>
        <v>7119.2</v>
      </c>
      <c r="M85" s="76">
        <f>M86+M100</f>
        <v>65116.9</v>
      </c>
      <c r="N85" s="77"/>
      <c r="O85" s="30">
        <f>P85+Q85+R85+S85</f>
        <v>72236.100000000006</v>
      </c>
      <c r="P85" s="77"/>
      <c r="Q85" s="76">
        <f>Q86</f>
        <v>7119.2</v>
      </c>
      <c r="R85" s="76">
        <f>R86+R100</f>
        <v>65116.9</v>
      </c>
      <c r="S85" s="53"/>
      <c r="T85" s="39">
        <f>O85/E85*100</f>
        <v>98.18237780117289</v>
      </c>
    </row>
    <row r="86" spans="1:20" ht="51" customHeight="1" outlineLevel="1" x14ac:dyDescent="0.2">
      <c r="A86" s="71">
        <v>1</v>
      </c>
      <c r="B86" s="195" t="s">
        <v>252</v>
      </c>
      <c r="C86" s="196"/>
      <c r="D86" s="34"/>
      <c r="E86" s="35">
        <f>F86+G86+H86+I86</f>
        <v>73513.086200000005</v>
      </c>
      <c r="F86" s="58"/>
      <c r="G86" s="39">
        <f>G87</f>
        <v>8073.87</v>
      </c>
      <c r="H86" s="35">
        <f>H87+H91+H94+H95+H96+H97</f>
        <v>65439.216200000003</v>
      </c>
      <c r="I86" s="39"/>
      <c r="J86" s="35">
        <f>K86+L86+M86+N86</f>
        <v>72175.8</v>
      </c>
      <c r="K86" s="39"/>
      <c r="L86" s="35">
        <f>L87</f>
        <v>7119.2</v>
      </c>
      <c r="M86" s="35">
        <f>M87+M91+M94+M95+M96+M97</f>
        <v>65056.6</v>
      </c>
      <c r="N86" s="39"/>
      <c r="O86" s="35">
        <f>P86+Q86+R86+S86</f>
        <v>72175.8</v>
      </c>
      <c r="P86" s="39"/>
      <c r="Q86" s="35">
        <f>Q87</f>
        <v>7119.2</v>
      </c>
      <c r="R86" s="35">
        <f>R87+R91+R94+R95+R96+R97</f>
        <v>65056.6</v>
      </c>
      <c r="S86" s="39"/>
      <c r="T86" s="39">
        <f t="shared" ref="T86:T101" si="34">O86/E86*100</f>
        <v>98.180886874533087</v>
      </c>
    </row>
    <row r="87" spans="1:20" ht="36" customHeight="1" outlineLevel="2" x14ac:dyDescent="0.2">
      <c r="A87" s="72" t="s">
        <v>232</v>
      </c>
      <c r="B87" s="181" t="s">
        <v>123</v>
      </c>
      <c r="C87" s="182"/>
      <c r="D87" s="60"/>
      <c r="E87" s="43">
        <f>F87+G87+H87+I87</f>
        <v>25362.89</v>
      </c>
      <c r="F87" s="61"/>
      <c r="G87" s="46">
        <f>G89</f>
        <v>8073.87</v>
      </c>
      <c r="H87" s="43">
        <f>SUM(H88:H90)</f>
        <v>17289.02</v>
      </c>
      <c r="I87" s="46"/>
      <c r="J87" s="43">
        <f>K87+L87+M87+N87</f>
        <v>24189.22</v>
      </c>
      <c r="K87" s="46"/>
      <c r="L87" s="66">
        <f>L89</f>
        <v>7119.2</v>
      </c>
      <c r="M87" s="43">
        <f>SUM(M88:M90)</f>
        <v>17070.02</v>
      </c>
      <c r="N87" s="46"/>
      <c r="O87" s="43">
        <f>P87+Q87+R87+S87</f>
        <v>24189.22</v>
      </c>
      <c r="P87" s="46"/>
      <c r="Q87" s="66">
        <f>Q89</f>
        <v>7119.2</v>
      </c>
      <c r="R87" s="43">
        <f>SUM(R88:R90)</f>
        <v>17070.02</v>
      </c>
      <c r="S87" s="46"/>
      <c r="T87" s="46">
        <f t="shared" si="34"/>
        <v>95.372491068643996</v>
      </c>
    </row>
    <row r="88" spans="1:20" ht="38.25" customHeight="1" outlineLevel="3" x14ac:dyDescent="0.2">
      <c r="A88" s="72" t="s">
        <v>233</v>
      </c>
      <c r="B88" s="114"/>
      <c r="C88" s="133" t="s">
        <v>254</v>
      </c>
      <c r="D88" s="60"/>
      <c r="E88" s="43">
        <f t="shared" ref="E88:E99" si="35">F88+G88+H88+I88</f>
        <v>3446.06</v>
      </c>
      <c r="F88" s="61"/>
      <c r="G88" s="46"/>
      <c r="H88" s="48">
        <v>3446.06</v>
      </c>
      <c r="I88" s="46"/>
      <c r="J88" s="43">
        <f t="shared" ref="J88:J90" si="36">K88+L88+M88+N88</f>
        <v>3446.06</v>
      </c>
      <c r="K88" s="46"/>
      <c r="L88" s="66"/>
      <c r="M88" s="48">
        <v>3446.06</v>
      </c>
      <c r="N88" s="46"/>
      <c r="O88" s="43">
        <f t="shared" ref="O88:O90" si="37">P88+Q88+R88+S88</f>
        <v>3446.06</v>
      </c>
      <c r="P88" s="46"/>
      <c r="Q88" s="66"/>
      <c r="R88" s="48">
        <v>3446.06</v>
      </c>
      <c r="S88" s="46"/>
      <c r="T88" s="46">
        <f t="shared" si="34"/>
        <v>100</v>
      </c>
    </row>
    <row r="89" spans="1:20" ht="38.25" customHeight="1" outlineLevel="3" x14ac:dyDescent="0.2">
      <c r="A89" s="72" t="s">
        <v>240</v>
      </c>
      <c r="B89" s="114"/>
      <c r="C89" s="133" t="s">
        <v>253</v>
      </c>
      <c r="D89" s="60"/>
      <c r="E89" s="43">
        <f t="shared" si="35"/>
        <v>9280.31</v>
      </c>
      <c r="F89" s="61"/>
      <c r="G89" s="46">
        <v>8073.87</v>
      </c>
      <c r="H89" s="48">
        <v>1206.44</v>
      </c>
      <c r="I89" s="46"/>
      <c r="J89" s="43">
        <f t="shared" si="36"/>
        <v>8182.99</v>
      </c>
      <c r="K89" s="46"/>
      <c r="L89" s="66">
        <v>7119.2</v>
      </c>
      <c r="M89" s="171">
        <v>1063.79</v>
      </c>
      <c r="N89" s="46"/>
      <c r="O89" s="43">
        <f t="shared" si="37"/>
        <v>8182.99</v>
      </c>
      <c r="P89" s="46"/>
      <c r="Q89" s="66">
        <v>7119.2</v>
      </c>
      <c r="R89" s="171">
        <v>1063.79</v>
      </c>
      <c r="S89" s="46"/>
      <c r="T89" s="46">
        <f t="shared" si="34"/>
        <v>88.175826023053119</v>
      </c>
    </row>
    <row r="90" spans="1:20" ht="38.25" customHeight="1" outlineLevel="3" x14ac:dyDescent="0.2">
      <c r="A90" s="72" t="s">
        <v>226</v>
      </c>
      <c r="B90" s="114"/>
      <c r="C90" s="133" t="s">
        <v>255</v>
      </c>
      <c r="D90" s="60"/>
      <c r="E90" s="43">
        <f t="shared" si="35"/>
        <v>12636.52</v>
      </c>
      <c r="F90" s="61"/>
      <c r="G90" s="46"/>
      <c r="H90" s="48">
        <v>12636.52</v>
      </c>
      <c r="I90" s="46"/>
      <c r="J90" s="43">
        <f t="shared" si="36"/>
        <v>12560.17</v>
      </c>
      <c r="K90" s="46"/>
      <c r="L90" s="66"/>
      <c r="M90" s="171">
        <v>12560.17</v>
      </c>
      <c r="N90" s="46"/>
      <c r="O90" s="43">
        <f t="shared" si="37"/>
        <v>12560.17</v>
      </c>
      <c r="P90" s="46"/>
      <c r="Q90" s="66"/>
      <c r="R90" s="171">
        <v>12560.17</v>
      </c>
      <c r="S90" s="46"/>
      <c r="T90" s="46">
        <f t="shared" si="34"/>
        <v>99.395798843352438</v>
      </c>
    </row>
    <row r="91" spans="1:20" ht="22.5" customHeight="1" outlineLevel="2" x14ac:dyDescent="0.2">
      <c r="A91" s="72" t="s">
        <v>261</v>
      </c>
      <c r="B91" s="181" t="s">
        <v>326</v>
      </c>
      <c r="C91" s="182"/>
      <c r="D91" s="60"/>
      <c r="E91" s="43">
        <f t="shared" si="35"/>
        <v>47181.279999999999</v>
      </c>
      <c r="F91" s="61"/>
      <c r="G91" s="46"/>
      <c r="H91" s="48">
        <f>SUM(H92:H93)</f>
        <v>47181.279999999999</v>
      </c>
      <c r="I91" s="46"/>
      <c r="J91" s="43">
        <f t="shared" ref="J91:J99" si="38">K91+L91+M91+N91</f>
        <v>47106.45</v>
      </c>
      <c r="K91" s="46"/>
      <c r="L91" s="66"/>
      <c r="M91" s="48">
        <f>SUM(M92:M93)</f>
        <v>47106.45</v>
      </c>
      <c r="N91" s="46"/>
      <c r="O91" s="43">
        <f t="shared" ref="O91:O99" si="39">P91+Q91+R91+S91</f>
        <v>47106.45</v>
      </c>
      <c r="P91" s="46"/>
      <c r="Q91" s="66"/>
      <c r="R91" s="48">
        <f>SUM(R92:R93)</f>
        <v>47106.45</v>
      </c>
      <c r="S91" s="46"/>
      <c r="T91" s="46">
        <f t="shared" si="34"/>
        <v>99.841398961622062</v>
      </c>
    </row>
    <row r="92" spans="1:20" ht="22.5" customHeight="1" outlineLevel="3" x14ac:dyDescent="0.2">
      <c r="A92" s="72" t="s">
        <v>90</v>
      </c>
      <c r="B92" s="114"/>
      <c r="C92" s="135" t="s">
        <v>38</v>
      </c>
      <c r="D92" s="60"/>
      <c r="E92" s="43">
        <f t="shared" si="35"/>
        <v>25149.32</v>
      </c>
      <c r="F92" s="61"/>
      <c r="G92" s="46"/>
      <c r="H92" s="136">
        <v>25149.32</v>
      </c>
      <c r="I92" s="46"/>
      <c r="J92" s="43">
        <f t="shared" si="38"/>
        <v>25077.119999999999</v>
      </c>
      <c r="K92" s="46"/>
      <c r="L92" s="66"/>
      <c r="M92" s="171">
        <v>25077.119999999999</v>
      </c>
      <c r="N92" s="46"/>
      <c r="O92" s="43">
        <f t="shared" si="39"/>
        <v>25077.119999999999</v>
      </c>
      <c r="P92" s="46"/>
      <c r="Q92" s="66"/>
      <c r="R92" s="171">
        <v>25077.119999999999</v>
      </c>
      <c r="S92" s="46"/>
      <c r="T92" s="46">
        <f t="shared" si="34"/>
        <v>99.712914703061557</v>
      </c>
    </row>
    <row r="93" spans="1:20" ht="22.5" customHeight="1" outlineLevel="3" x14ac:dyDescent="0.2">
      <c r="A93" s="72" t="s">
        <v>91</v>
      </c>
      <c r="B93" s="114"/>
      <c r="C93" s="135" t="s">
        <v>256</v>
      </c>
      <c r="D93" s="60"/>
      <c r="E93" s="43">
        <f t="shared" si="35"/>
        <v>22031.96</v>
      </c>
      <c r="F93" s="61"/>
      <c r="G93" s="46"/>
      <c r="H93" s="136">
        <v>22031.96</v>
      </c>
      <c r="I93" s="46"/>
      <c r="J93" s="43">
        <f t="shared" si="38"/>
        <v>22029.33</v>
      </c>
      <c r="K93" s="46"/>
      <c r="L93" s="66"/>
      <c r="M93" s="171">
        <v>22029.33</v>
      </c>
      <c r="N93" s="46"/>
      <c r="O93" s="43">
        <f t="shared" si="39"/>
        <v>22029.33</v>
      </c>
      <c r="P93" s="46"/>
      <c r="Q93" s="66"/>
      <c r="R93" s="171">
        <v>22029.33</v>
      </c>
      <c r="S93" s="46"/>
      <c r="T93" s="46">
        <f t="shared" si="34"/>
        <v>99.988062796047203</v>
      </c>
    </row>
    <row r="94" spans="1:20" ht="22.5" customHeight="1" outlineLevel="2" x14ac:dyDescent="0.2">
      <c r="A94" s="72" t="s">
        <v>262</v>
      </c>
      <c r="B94" s="181" t="s">
        <v>257</v>
      </c>
      <c r="C94" s="182"/>
      <c r="D94" s="60"/>
      <c r="E94" s="43">
        <f t="shared" si="35"/>
        <v>531.79999999999995</v>
      </c>
      <c r="F94" s="61"/>
      <c r="G94" s="46"/>
      <c r="H94" s="136">
        <v>531.79999999999995</v>
      </c>
      <c r="I94" s="46"/>
      <c r="J94" s="43">
        <f t="shared" si="38"/>
        <v>486.13</v>
      </c>
      <c r="K94" s="46"/>
      <c r="L94" s="66"/>
      <c r="M94" s="171">
        <v>486.13</v>
      </c>
      <c r="N94" s="46"/>
      <c r="O94" s="43">
        <f t="shared" si="39"/>
        <v>486.13</v>
      </c>
      <c r="P94" s="46"/>
      <c r="Q94" s="66"/>
      <c r="R94" s="171">
        <v>486.13</v>
      </c>
      <c r="S94" s="46"/>
      <c r="T94" s="46">
        <f t="shared" si="34"/>
        <v>91.412185031966914</v>
      </c>
    </row>
    <row r="95" spans="1:20" ht="22.5" customHeight="1" outlineLevel="2" x14ac:dyDescent="0.2">
      <c r="A95" s="72" t="s">
        <v>263</v>
      </c>
      <c r="B95" s="181" t="s">
        <v>258</v>
      </c>
      <c r="C95" s="182"/>
      <c r="D95" s="60"/>
      <c r="E95" s="43">
        <f t="shared" si="35"/>
        <v>110</v>
      </c>
      <c r="F95" s="61"/>
      <c r="G95" s="46"/>
      <c r="H95" s="48">
        <v>110</v>
      </c>
      <c r="I95" s="46"/>
      <c r="J95" s="43">
        <f t="shared" si="38"/>
        <v>89.7</v>
      </c>
      <c r="K95" s="46"/>
      <c r="L95" s="66"/>
      <c r="M95" s="171">
        <v>89.7</v>
      </c>
      <c r="N95" s="46"/>
      <c r="O95" s="43">
        <f t="shared" si="39"/>
        <v>89.7</v>
      </c>
      <c r="P95" s="46"/>
      <c r="Q95" s="66"/>
      <c r="R95" s="171">
        <v>89.7</v>
      </c>
      <c r="S95" s="46"/>
      <c r="T95" s="46">
        <f t="shared" si="34"/>
        <v>81.545454545454547</v>
      </c>
    </row>
    <row r="96" spans="1:20" ht="22.5" customHeight="1" outlineLevel="2" x14ac:dyDescent="0.2">
      <c r="A96" s="72" t="s">
        <v>264</v>
      </c>
      <c r="B96" s="181" t="s">
        <v>319</v>
      </c>
      <c r="C96" s="182"/>
      <c r="D96" s="60"/>
      <c r="E96" s="43">
        <f t="shared" si="35"/>
        <v>200</v>
      </c>
      <c r="F96" s="61"/>
      <c r="G96" s="46"/>
      <c r="H96" s="48">
        <v>200</v>
      </c>
      <c r="I96" s="46"/>
      <c r="J96" s="43">
        <f t="shared" si="38"/>
        <v>200</v>
      </c>
      <c r="K96" s="46"/>
      <c r="L96" s="66"/>
      <c r="M96" s="48">
        <v>200</v>
      </c>
      <c r="N96" s="46"/>
      <c r="O96" s="43">
        <f t="shared" si="39"/>
        <v>200</v>
      </c>
      <c r="P96" s="46"/>
      <c r="Q96" s="66"/>
      <c r="R96" s="48">
        <v>200</v>
      </c>
      <c r="S96" s="46"/>
      <c r="T96" s="46">
        <f t="shared" si="34"/>
        <v>100</v>
      </c>
    </row>
    <row r="97" spans="1:20" ht="22.5" customHeight="1" outlineLevel="2" x14ac:dyDescent="0.2">
      <c r="A97" s="72" t="s">
        <v>265</v>
      </c>
      <c r="B97" s="181" t="s">
        <v>259</v>
      </c>
      <c r="C97" s="182"/>
      <c r="D97" s="60"/>
      <c r="E97" s="43">
        <f t="shared" si="35"/>
        <v>127.11619999999999</v>
      </c>
      <c r="F97" s="61"/>
      <c r="G97" s="46"/>
      <c r="H97" s="48">
        <f>SUM(H98:H99)</f>
        <v>127.11619999999999</v>
      </c>
      <c r="I97" s="46"/>
      <c r="J97" s="43">
        <f t="shared" si="38"/>
        <v>104.3</v>
      </c>
      <c r="K97" s="46"/>
      <c r="L97" s="66"/>
      <c r="M97" s="48">
        <f>SUM(M98:M99)</f>
        <v>104.3</v>
      </c>
      <c r="N97" s="46"/>
      <c r="O97" s="43">
        <f t="shared" si="39"/>
        <v>104.3</v>
      </c>
      <c r="P97" s="46"/>
      <c r="Q97" s="66"/>
      <c r="R97" s="48">
        <f>SUM(R98:R99)</f>
        <v>104.3</v>
      </c>
      <c r="S97" s="46"/>
      <c r="T97" s="46">
        <f t="shared" si="34"/>
        <v>82.05091089884688</v>
      </c>
    </row>
    <row r="98" spans="1:20" ht="30" customHeight="1" outlineLevel="3" x14ac:dyDescent="0.2">
      <c r="A98" s="72" t="s">
        <v>267</v>
      </c>
      <c r="B98" s="201" t="s">
        <v>260</v>
      </c>
      <c r="C98" s="202"/>
      <c r="D98" s="60"/>
      <c r="E98" s="43">
        <f t="shared" si="35"/>
        <v>43.47</v>
      </c>
      <c r="F98" s="61"/>
      <c r="G98" s="46"/>
      <c r="H98" s="170">
        <v>43.47</v>
      </c>
      <c r="I98" s="46"/>
      <c r="J98" s="43">
        <f t="shared" si="38"/>
        <v>43.47</v>
      </c>
      <c r="K98" s="46"/>
      <c r="L98" s="66"/>
      <c r="M98" s="48">
        <v>43.47</v>
      </c>
      <c r="N98" s="46"/>
      <c r="O98" s="43">
        <f t="shared" si="39"/>
        <v>43.47</v>
      </c>
      <c r="P98" s="46"/>
      <c r="Q98" s="66"/>
      <c r="R98" s="48">
        <v>43.47</v>
      </c>
      <c r="S98" s="46"/>
      <c r="T98" s="46">
        <f t="shared" si="34"/>
        <v>100</v>
      </c>
    </row>
    <row r="99" spans="1:20" ht="36.75" customHeight="1" outlineLevel="3" x14ac:dyDescent="0.2">
      <c r="A99" s="72" t="s">
        <v>268</v>
      </c>
      <c r="B99" s="203" t="s">
        <v>370</v>
      </c>
      <c r="C99" s="204"/>
      <c r="D99" s="60"/>
      <c r="E99" s="43">
        <f t="shared" si="35"/>
        <v>83.646199999999993</v>
      </c>
      <c r="F99" s="61"/>
      <c r="G99" s="46"/>
      <c r="H99" s="170">
        <v>83.646199999999993</v>
      </c>
      <c r="I99" s="46"/>
      <c r="J99" s="43">
        <f t="shared" si="38"/>
        <v>60.83</v>
      </c>
      <c r="K99" s="46"/>
      <c r="L99" s="66"/>
      <c r="M99" s="48">
        <v>60.83</v>
      </c>
      <c r="N99" s="46"/>
      <c r="O99" s="43">
        <f t="shared" si="39"/>
        <v>60.83</v>
      </c>
      <c r="P99" s="46"/>
      <c r="Q99" s="66"/>
      <c r="R99" s="48">
        <v>60.83</v>
      </c>
      <c r="S99" s="46"/>
      <c r="T99" s="46">
        <f t="shared" si="34"/>
        <v>72.722968885615842</v>
      </c>
    </row>
    <row r="100" spans="1:20" ht="39" customHeight="1" outlineLevel="1" x14ac:dyDescent="0.2">
      <c r="A100" s="78" t="s">
        <v>200</v>
      </c>
      <c r="B100" s="195" t="s">
        <v>266</v>
      </c>
      <c r="C100" s="196"/>
      <c r="D100" s="34"/>
      <c r="E100" s="35">
        <f>F100+G100+H100+I100</f>
        <v>60.3</v>
      </c>
      <c r="F100" s="58"/>
      <c r="G100" s="79"/>
      <c r="H100" s="79">
        <f>H101</f>
        <v>60.3</v>
      </c>
      <c r="I100" s="39"/>
      <c r="J100" s="35">
        <f>K100+L100+M100+N100</f>
        <v>60.3</v>
      </c>
      <c r="K100" s="39"/>
      <c r="L100" s="79"/>
      <c r="M100" s="79">
        <f>M101</f>
        <v>60.3</v>
      </c>
      <c r="N100" s="39"/>
      <c r="O100" s="35">
        <f t="shared" ref="O100:O101" si="40">P100+Q100+R100+S100</f>
        <v>60.3</v>
      </c>
      <c r="P100" s="39"/>
      <c r="Q100" s="79"/>
      <c r="R100" s="79">
        <f>R101</f>
        <v>60.3</v>
      </c>
      <c r="S100" s="39"/>
      <c r="T100" s="39">
        <f t="shared" si="34"/>
        <v>100</v>
      </c>
    </row>
    <row r="101" spans="1:20" ht="21.75" customHeight="1" outlineLevel="2" x14ac:dyDescent="0.2">
      <c r="A101" s="72" t="s">
        <v>201</v>
      </c>
      <c r="B101" s="181" t="s">
        <v>327</v>
      </c>
      <c r="C101" s="182"/>
      <c r="D101" s="60"/>
      <c r="E101" s="43">
        <f t="shared" ref="E101" si="41">F101+G101+H101+I101</f>
        <v>60.3</v>
      </c>
      <c r="F101" s="61"/>
      <c r="G101" s="48"/>
      <c r="H101" s="46">
        <v>60.3</v>
      </c>
      <c r="I101" s="46"/>
      <c r="J101" s="43">
        <f t="shared" ref="J101" si="42">K101+L101+M101+N101</f>
        <v>60.3</v>
      </c>
      <c r="K101" s="46"/>
      <c r="L101" s="69"/>
      <c r="M101" s="46">
        <v>60.3</v>
      </c>
      <c r="N101" s="46"/>
      <c r="O101" s="43">
        <f t="shared" si="40"/>
        <v>60.3</v>
      </c>
      <c r="P101" s="46"/>
      <c r="Q101" s="69"/>
      <c r="R101" s="46">
        <v>60.3</v>
      </c>
      <c r="S101" s="46"/>
      <c r="T101" s="46">
        <f t="shared" si="34"/>
        <v>100</v>
      </c>
    </row>
    <row r="102" spans="1:20" ht="75.75" customHeight="1" x14ac:dyDescent="0.2">
      <c r="A102" s="74">
        <v>7</v>
      </c>
      <c r="B102" s="205" t="s">
        <v>124</v>
      </c>
      <c r="C102" s="206"/>
      <c r="D102" s="67"/>
      <c r="E102" s="30">
        <f>SUM(F102:I102)</f>
        <v>45364.14</v>
      </c>
      <c r="F102" s="82"/>
      <c r="G102" s="30">
        <f>G103+G122+G126+G134</f>
        <v>6648.91</v>
      </c>
      <c r="H102" s="30">
        <f>H103+H122+H126+H134</f>
        <v>38715.230000000003</v>
      </c>
      <c r="I102" s="30">
        <f>I103+I122+I126+I134</f>
        <v>0</v>
      </c>
      <c r="J102" s="30">
        <f t="shared" ref="J102" si="43">SUM(K102:N102)</f>
        <v>45349.279999999999</v>
      </c>
      <c r="K102" s="76"/>
      <c r="L102" s="30">
        <f>L103+L122+L126+L134</f>
        <v>6648.91</v>
      </c>
      <c r="M102" s="30">
        <f>M103+M122+M126+M134</f>
        <v>38700.370000000003</v>
      </c>
      <c r="N102" s="76"/>
      <c r="O102" s="30">
        <f t="shared" ref="O102" si="44">SUM(P102:S102)</f>
        <v>45349.279999999999</v>
      </c>
      <c r="P102" s="76"/>
      <c r="Q102" s="30">
        <f>Q103+Q122+Q126+Q134</f>
        <v>6648.91</v>
      </c>
      <c r="R102" s="30">
        <f>R103+R122+R126+R134</f>
        <v>38700.370000000003</v>
      </c>
      <c r="S102" s="76"/>
      <c r="T102" s="87">
        <f>O102/E102*100</f>
        <v>99.967242848646535</v>
      </c>
    </row>
    <row r="103" spans="1:20" ht="24.75" customHeight="1" outlineLevel="1" x14ac:dyDescent="0.2">
      <c r="A103" s="71">
        <v>1</v>
      </c>
      <c r="B103" s="199" t="s">
        <v>191</v>
      </c>
      <c r="C103" s="200"/>
      <c r="D103" s="34"/>
      <c r="E103" s="35">
        <f t="shared" ref="E103:E107" si="45">SUM(F103:I103)</f>
        <v>34264.35</v>
      </c>
      <c r="F103" s="58"/>
      <c r="G103" s="35">
        <f>G104+G109+G112+G119+G121</f>
        <v>3443.8</v>
      </c>
      <c r="H103" s="35">
        <f>H104+H109+H112+H119+H121</f>
        <v>30820.55</v>
      </c>
      <c r="I103" s="39"/>
      <c r="J103" s="35">
        <f>SUM(K103:N103)</f>
        <v>34264.35</v>
      </c>
      <c r="K103" s="39"/>
      <c r="L103" s="35">
        <f>L104+L109+L112+L119+L121</f>
        <v>3443.8</v>
      </c>
      <c r="M103" s="35">
        <f>M104+M109+M112+M119+M121</f>
        <v>30820.55</v>
      </c>
      <c r="N103" s="39"/>
      <c r="O103" s="35">
        <f>SUM(P103:S103)</f>
        <v>34264.35</v>
      </c>
      <c r="P103" s="39"/>
      <c r="Q103" s="35">
        <f>Q104+Q109+Q112+Q119+Q121</f>
        <v>3443.8</v>
      </c>
      <c r="R103" s="35">
        <f>R104+R109+R112+R119+R121</f>
        <v>30820.55</v>
      </c>
      <c r="S103" s="39"/>
      <c r="T103" s="39">
        <f>O103/E103*100</f>
        <v>100</v>
      </c>
    </row>
    <row r="104" spans="1:20" ht="46.5" customHeight="1" outlineLevel="2" x14ac:dyDescent="0.2">
      <c r="A104" s="83" t="s">
        <v>92</v>
      </c>
      <c r="B104" s="189" t="s">
        <v>125</v>
      </c>
      <c r="C104" s="190"/>
      <c r="D104" s="60"/>
      <c r="E104" s="43">
        <f t="shared" si="45"/>
        <v>364.1</v>
      </c>
      <c r="F104" s="61"/>
      <c r="G104" s="43">
        <f>SUM(G105:G108)</f>
        <v>119</v>
      </c>
      <c r="H104" s="43">
        <f>SUM(H105:H108)</f>
        <v>245.1</v>
      </c>
      <c r="I104" s="46"/>
      <c r="J104" s="43">
        <f t="shared" ref="J104:J107" si="46">SUM(K104:N104)</f>
        <v>364.1</v>
      </c>
      <c r="K104" s="46"/>
      <c r="L104" s="43">
        <f>SUM(L105:L108)</f>
        <v>119</v>
      </c>
      <c r="M104" s="43">
        <f>SUM(M105:M108)</f>
        <v>245.1</v>
      </c>
      <c r="N104" s="46"/>
      <c r="O104" s="43">
        <f t="shared" ref="O104:O107" si="47">SUM(P104:S104)</f>
        <v>364.1</v>
      </c>
      <c r="P104" s="46"/>
      <c r="Q104" s="43">
        <f>SUM(Q105:Q108)</f>
        <v>119</v>
      </c>
      <c r="R104" s="43">
        <f>SUM(R105:R108)</f>
        <v>245.1</v>
      </c>
      <c r="S104" s="46"/>
      <c r="T104" s="46">
        <f t="shared" ref="T104:T111" si="48">O104/E104*100</f>
        <v>100</v>
      </c>
    </row>
    <row r="105" spans="1:20" s="25" customFormat="1" ht="24" customHeight="1" outlineLevel="3" x14ac:dyDescent="0.2">
      <c r="A105" s="73" t="s">
        <v>93</v>
      </c>
      <c r="B105" s="125"/>
      <c r="C105" s="131" t="s">
        <v>339</v>
      </c>
      <c r="D105" s="20"/>
      <c r="E105" s="26">
        <f t="shared" si="45"/>
        <v>27</v>
      </c>
      <c r="F105" s="22"/>
      <c r="G105" s="21"/>
      <c r="H105" s="147">
        <v>27</v>
      </c>
      <c r="I105" s="24"/>
      <c r="J105" s="26">
        <f t="shared" si="46"/>
        <v>27</v>
      </c>
      <c r="K105" s="24"/>
      <c r="L105" s="21"/>
      <c r="M105" s="147">
        <v>27</v>
      </c>
      <c r="N105" s="24"/>
      <c r="O105" s="26">
        <f t="shared" si="47"/>
        <v>27</v>
      </c>
      <c r="P105" s="24"/>
      <c r="Q105" s="21"/>
      <c r="R105" s="147">
        <v>27</v>
      </c>
      <c r="S105" s="24"/>
      <c r="T105" s="24">
        <f t="shared" si="48"/>
        <v>100</v>
      </c>
    </row>
    <row r="106" spans="1:20" s="25" customFormat="1" ht="24" customHeight="1" outlineLevel="3" x14ac:dyDescent="0.2">
      <c r="A106" s="73" t="s">
        <v>102</v>
      </c>
      <c r="B106" s="125"/>
      <c r="C106" s="131" t="s">
        <v>126</v>
      </c>
      <c r="D106" s="20"/>
      <c r="E106" s="26">
        <f>SUM(F106:I106)</f>
        <v>138.32</v>
      </c>
      <c r="F106" s="22"/>
      <c r="G106" s="21"/>
      <c r="H106" s="147">
        <v>138.32</v>
      </c>
      <c r="I106" s="24"/>
      <c r="J106" s="26">
        <f t="shared" si="46"/>
        <v>138.32</v>
      </c>
      <c r="K106" s="24"/>
      <c r="L106" s="21"/>
      <c r="M106" s="147">
        <v>138.32</v>
      </c>
      <c r="N106" s="24"/>
      <c r="O106" s="26">
        <f t="shared" si="47"/>
        <v>138.32</v>
      </c>
      <c r="P106" s="24"/>
      <c r="Q106" s="21"/>
      <c r="R106" s="147">
        <v>138.32</v>
      </c>
      <c r="S106" s="24"/>
      <c r="T106" s="24">
        <f t="shared" si="48"/>
        <v>100</v>
      </c>
    </row>
    <row r="107" spans="1:20" s="25" customFormat="1" ht="24" customHeight="1" outlineLevel="3" x14ac:dyDescent="0.2">
      <c r="A107" s="73" t="s">
        <v>269</v>
      </c>
      <c r="B107" s="126"/>
      <c r="C107" s="131" t="s">
        <v>340</v>
      </c>
      <c r="D107" s="20"/>
      <c r="E107" s="26">
        <f t="shared" si="45"/>
        <v>152.56</v>
      </c>
      <c r="F107" s="22"/>
      <c r="G107" s="21">
        <v>119</v>
      </c>
      <c r="H107" s="147">
        <v>33.56</v>
      </c>
      <c r="I107" s="24"/>
      <c r="J107" s="26">
        <f t="shared" si="46"/>
        <v>152.56</v>
      </c>
      <c r="K107" s="24"/>
      <c r="L107" s="21">
        <v>119</v>
      </c>
      <c r="M107" s="147">
        <v>33.56</v>
      </c>
      <c r="N107" s="24"/>
      <c r="O107" s="26">
        <f t="shared" si="47"/>
        <v>152.56</v>
      </c>
      <c r="P107" s="24"/>
      <c r="Q107" s="21">
        <v>119</v>
      </c>
      <c r="R107" s="147">
        <v>33.56</v>
      </c>
      <c r="S107" s="24"/>
      <c r="T107" s="24">
        <f t="shared" si="48"/>
        <v>100</v>
      </c>
    </row>
    <row r="108" spans="1:20" s="25" customFormat="1" ht="24" customHeight="1" outlineLevel="3" x14ac:dyDescent="0.2">
      <c r="A108" s="73" t="s">
        <v>270</v>
      </c>
      <c r="B108" s="126"/>
      <c r="C108" s="131" t="s">
        <v>127</v>
      </c>
      <c r="D108" s="20"/>
      <c r="E108" s="26">
        <f>H108</f>
        <v>46.22</v>
      </c>
      <c r="F108" s="22"/>
      <c r="G108" s="21"/>
      <c r="H108" s="147">
        <v>46.22</v>
      </c>
      <c r="I108" s="24"/>
      <c r="J108" s="26">
        <f t="shared" ref="J108" si="49">SUM(K108:N108)</f>
        <v>46.22</v>
      </c>
      <c r="K108" s="24"/>
      <c r="L108" s="21"/>
      <c r="M108" s="147">
        <v>46.22</v>
      </c>
      <c r="N108" s="24"/>
      <c r="O108" s="26">
        <f t="shared" ref="O108" si="50">SUM(P108:S108)</f>
        <v>46.22</v>
      </c>
      <c r="P108" s="24"/>
      <c r="Q108" s="21"/>
      <c r="R108" s="147">
        <v>46.22</v>
      </c>
      <c r="S108" s="24"/>
      <c r="T108" s="24">
        <f t="shared" si="48"/>
        <v>100</v>
      </c>
    </row>
    <row r="109" spans="1:20" ht="41.25" customHeight="1" outlineLevel="2" x14ac:dyDescent="0.2">
      <c r="A109" s="72" t="s">
        <v>103</v>
      </c>
      <c r="B109" s="191" t="s">
        <v>130</v>
      </c>
      <c r="C109" s="192"/>
      <c r="D109" s="60" t="s">
        <v>128</v>
      </c>
      <c r="E109" s="43">
        <f>H109</f>
        <v>29487.99</v>
      </c>
      <c r="F109" s="61"/>
      <c r="G109" s="48"/>
      <c r="H109" s="43">
        <f>SUM(H110:H111)</f>
        <v>29487.99</v>
      </c>
      <c r="I109" s="46"/>
      <c r="J109" s="43">
        <f>M109</f>
        <v>29487.99</v>
      </c>
      <c r="K109" s="46"/>
      <c r="L109" s="69"/>
      <c r="M109" s="43">
        <f>SUM(M110:M111)</f>
        <v>29487.99</v>
      </c>
      <c r="N109" s="46"/>
      <c r="O109" s="43">
        <f>R109</f>
        <v>29487.99</v>
      </c>
      <c r="P109" s="46"/>
      <c r="Q109" s="69"/>
      <c r="R109" s="43">
        <f>SUM(R110:R111)</f>
        <v>29487.99</v>
      </c>
      <c r="S109" s="46"/>
      <c r="T109" s="46">
        <f t="shared" ref="T109" si="51">O109/E109*100</f>
        <v>100</v>
      </c>
    </row>
    <row r="110" spans="1:20" s="25" customFormat="1" ht="45" customHeight="1" outlineLevel="3" x14ac:dyDescent="0.2">
      <c r="A110" s="19" t="s">
        <v>90</v>
      </c>
      <c r="B110" s="126"/>
      <c r="C110" s="131" t="s">
        <v>131</v>
      </c>
      <c r="D110" s="20" t="s">
        <v>129</v>
      </c>
      <c r="E110" s="26">
        <f>G110+H110+I110</f>
        <v>12274.36</v>
      </c>
      <c r="F110" s="22"/>
      <c r="G110" s="21"/>
      <c r="H110" s="147">
        <v>12274.36</v>
      </c>
      <c r="I110" s="21"/>
      <c r="J110" s="26">
        <f>L110+M110+N110</f>
        <v>12274.36</v>
      </c>
      <c r="K110" s="24"/>
      <c r="L110" s="21"/>
      <c r="M110" s="147">
        <v>12274.36</v>
      </c>
      <c r="N110" s="21"/>
      <c r="O110" s="84">
        <f>Q110+R110+S110</f>
        <v>12274.36</v>
      </c>
      <c r="P110" s="24"/>
      <c r="Q110" s="21"/>
      <c r="R110" s="147">
        <v>12274.36</v>
      </c>
      <c r="S110" s="21"/>
      <c r="T110" s="24">
        <f t="shared" si="48"/>
        <v>100</v>
      </c>
    </row>
    <row r="111" spans="1:20" s="25" customFormat="1" ht="45" customHeight="1" outlineLevel="3" x14ac:dyDescent="0.2">
      <c r="A111" s="19" t="s">
        <v>91</v>
      </c>
      <c r="B111" s="126"/>
      <c r="C111" s="131" t="s">
        <v>132</v>
      </c>
      <c r="D111" s="42" t="s">
        <v>47</v>
      </c>
      <c r="E111" s="26">
        <f>G111+H111+I111</f>
        <v>17213.63</v>
      </c>
      <c r="F111" s="22"/>
      <c r="G111" s="21"/>
      <c r="H111" s="147">
        <v>17213.63</v>
      </c>
      <c r="I111" s="24"/>
      <c r="J111" s="26">
        <f>L111+M111+N111</f>
        <v>17213.63</v>
      </c>
      <c r="K111" s="24"/>
      <c r="L111" s="80"/>
      <c r="M111" s="147">
        <v>17213.63</v>
      </c>
      <c r="N111" s="24"/>
      <c r="O111" s="26">
        <f>Q111+R111+S111</f>
        <v>17213.63</v>
      </c>
      <c r="P111" s="24"/>
      <c r="Q111" s="80"/>
      <c r="R111" s="147">
        <v>17213.63</v>
      </c>
      <c r="S111" s="24"/>
      <c r="T111" s="24">
        <f t="shared" si="48"/>
        <v>100</v>
      </c>
    </row>
    <row r="112" spans="1:20" ht="33" customHeight="1" outlineLevel="2" x14ac:dyDescent="0.2">
      <c r="A112" s="81" t="s">
        <v>262</v>
      </c>
      <c r="B112" s="193" t="s">
        <v>133</v>
      </c>
      <c r="C112" s="194"/>
      <c r="D112" s="42" t="s">
        <v>47</v>
      </c>
      <c r="E112" s="85">
        <f t="shared" ref="E112:E145" si="52">G112+H112+I112</f>
        <v>334.15</v>
      </c>
      <c r="F112" s="61"/>
      <c r="G112" s="43">
        <f>SUM(G113:G118)</f>
        <v>216.8</v>
      </c>
      <c r="H112" s="43">
        <f>SUM(H113:H118)</f>
        <v>117.35</v>
      </c>
      <c r="I112" s="46"/>
      <c r="J112" s="85">
        <f t="shared" ref="J112:J145" si="53">L112+M112+N112</f>
        <v>334.15</v>
      </c>
      <c r="K112" s="46"/>
      <c r="L112" s="43">
        <f>SUM(L113:L118)</f>
        <v>216.8</v>
      </c>
      <c r="M112" s="43">
        <f>SUM(M113:M118)</f>
        <v>117.35</v>
      </c>
      <c r="N112" s="46"/>
      <c r="O112" s="85">
        <f t="shared" ref="O112:O145" si="54">Q112+R112+S112</f>
        <v>334.15</v>
      </c>
      <c r="P112" s="46"/>
      <c r="Q112" s="43">
        <f>SUM(Q113:Q118)</f>
        <v>216.8</v>
      </c>
      <c r="R112" s="43">
        <f>SUM(R113:R118)</f>
        <v>117.35</v>
      </c>
      <c r="S112" s="46"/>
      <c r="T112" s="46">
        <f t="shared" ref="T112:T145" si="55">O112/E112*100</f>
        <v>100</v>
      </c>
    </row>
    <row r="113" spans="1:20" s="25" customFormat="1" ht="33" customHeight="1" outlineLevel="3" x14ac:dyDescent="0.2">
      <c r="A113" s="19" t="s">
        <v>271</v>
      </c>
      <c r="B113" s="126"/>
      <c r="C113" s="131" t="s">
        <v>134</v>
      </c>
      <c r="D113" s="20" t="s">
        <v>47</v>
      </c>
      <c r="E113" s="26">
        <f t="shared" si="52"/>
        <v>15</v>
      </c>
      <c r="F113" s="22"/>
      <c r="G113" s="21"/>
      <c r="H113" s="147">
        <v>15</v>
      </c>
      <c r="I113" s="24"/>
      <c r="J113" s="84">
        <f t="shared" si="53"/>
        <v>15</v>
      </c>
      <c r="K113" s="24"/>
      <c r="L113" s="21"/>
      <c r="M113" s="147">
        <v>15</v>
      </c>
      <c r="N113" s="24"/>
      <c r="O113" s="84">
        <f t="shared" si="54"/>
        <v>15</v>
      </c>
      <c r="P113" s="24"/>
      <c r="Q113" s="21"/>
      <c r="R113" s="147">
        <v>15</v>
      </c>
      <c r="S113" s="24"/>
      <c r="T113" s="24">
        <f t="shared" si="55"/>
        <v>100</v>
      </c>
    </row>
    <row r="114" spans="1:20" s="25" customFormat="1" ht="33" customHeight="1" outlineLevel="3" x14ac:dyDescent="0.2">
      <c r="A114" s="19" t="s">
        <v>272</v>
      </c>
      <c r="B114" s="126"/>
      <c r="C114" s="131" t="s">
        <v>341</v>
      </c>
      <c r="D114" s="20" t="s">
        <v>47</v>
      </c>
      <c r="E114" s="26">
        <f t="shared" si="52"/>
        <v>12.5</v>
      </c>
      <c r="F114" s="22"/>
      <c r="G114" s="21"/>
      <c r="H114" s="147">
        <v>12.5</v>
      </c>
      <c r="I114" s="24"/>
      <c r="J114" s="84">
        <f t="shared" si="53"/>
        <v>12.5</v>
      </c>
      <c r="K114" s="24"/>
      <c r="L114" s="21"/>
      <c r="M114" s="147">
        <v>12.5</v>
      </c>
      <c r="N114" s="24"/>
      <c r="O114" s="84">
        <f t="shared" si="54"/>
        <v>12.5</v>
      </c>
      <c r="P114" s="24"/>
      <c r="Q114" s="21"/>
      <c r="R114" s="147">
        <v>12.5</v>
      </c>
      <c r="S114" s="24"/>
      <c r="T114" s="24">
        <f t="shared" si="55"/>
        <v>100</v>
      </c>
    </row>
    <row r="115" spans="1:20" s="25" customFormat="1" ht="33" customHeight="1" outlineLevel="3" x14ac:dyDescent="0.2">
      <c r="A115" s="19" t="s">
        <v>273</v>
      </c>
      <c r="B115" s="126"/>
      <c r="C115" s="131" t="s">
        <v>135</v>
      </c>
      <c r="D115" s="20" t="s">
        <v>47</v>
      </c>
      <c r="E115" s="26">
        <f t="shared" si="52"/>
        <v>45.7</v>
      </c>
      <c r="F115" s="22"/>
      <c r="G115" s="21"/>
      <c r="H115" s="147">
        <v>45.7</v>
      </c>
      <c r="I115" s="24"/>
      <c r="J115" s="84">
        <f t="shared" si="53"/>
        <v>45.7</v>
      </c>
      <c r="K115" s="24"/>
      <c r="L115" s="21"/>
      <c r="M115" s="147">
        <v>45.7</v>
      </c>
      <c r="N115" s="24"/>
      <c r="O115" s="84">
        <f t="shared" si="54"/>
        <v>45.7</v>
      </c>
      <c r="P115" s="24"/>
      <c r="Q115" s="21"/>
      <c r="R115" s="147">
        <v>45.7</v>
      </c>
      <c r="S115" s="24"/>
      <c r="T115" s="24">
        <f t="shared" si="55"/>
        <v>100</v>
      </c>
    </row>
    <row r="116" spans="1:20" s="25" customFormat="1" ht="33" customHeight="1" outlineLevel="3" x14ac:dyDescent="0.2">
      <c r="A116" s="19" t="s">
        <v>274</v>
      </c>
      <c r="B116" s="126"/>
      <c r="C116" s="131" t="s">
        <v>136</v>
      </c>
      <c r="D116" s="20" t="s">
        <v>47</v>
      </c>
      <c r="E116" s="26">
        <f t="shared" si="52"/>
        <v>10.5</v>
      </c>
      <c r="F116" s="22"/>
      <c r="G116" s="21"/>
      <c r="H116" s="147">
        <v>10.5</v>
      </c>
      <c r="I116" s="24"/>
      <c r="J116" s="84">
        <f t="shared" si="53"/>
        <v>10.5</v>
      </c>
      <c r="K116" s="24"/>
      <c r="L116" s="21"/>
      <c r="M116" s="147">
        <v>10.5</v>
      </c>
      <c r="N116" s="24"/>
      <c r="O116" s="84">
        <f t="shared" si="54"/>
        <v>10.5</v>
      </c>
      <c r="P116" s="24"/>
      <c r="Q116" s="21"/>
      <c r="R116" s="147">
        <v>10.5</v>
      </c>
      <c r="S116" s="24"/>
      <c r="T116" s="24">
        <f t="shared" si="55"/>
        <v>100</v>
      </c>
    </row>
    <row r="117" spans="1:20" s="25" customFormat="1" ht="45.75" customHeight="1" outlineLevel="3" x14ac:dyDescent="0.2">
      <c r="A117" s="19" t="s">
        <v>275</v>
      </c>
      <c r="B117" s="126"/>
      <c r="C117" s="131" t="s">
        <v>137</v>
      </c>
      <c r="D117" s="20" t="s">
        <v>47</v>
      </c>
      <c r="E117" s="26">
        <f t="shared" si="52"/>
        <v>216.8</v>
      </c>
      <c r="F117" s="22"/>
      <c r="G117" s="21">
        <v>216.8</v>
      </c>
      <c r="H117" s="147"/>
      <c r="I117" s="24"/>
      <c r="J117" s="84">
        <f t="shared" si="53"/>
        <v>216.8</v>
      </c>
      <c r="K117" s="24"/>
      <c r="L117" s="21">
        <v>216.8</v>
      </c>
      <c r="M117" s="147"/>
      <c r="N117" s="24"/>
      <c r="O117" s="84">
        <f t="shared" si="54"/>
        <v>216.8</v>
      </c>
      <c r="P117" s="24"/>
      <c r="Q117" s="21">
        <v>216.8</v>
      </c>
      <c r="R117" s="147"/>
      <c r="S117" s="24"/>
      <c r="T117" s="24">
        <f t="shared" si="55"/>
        <v>100</v>
      </c>
    </row>
    <row r="118" spans="1:20" s="25" customFormat="1" ht="33" customHeight="1" outlineLevel="3" x14ac:dyDescent="0.2">
      <c r="A118" s="19" t="s">
        <v>276</v>
      </c>
      <c r="B118" s="126"/>
      <c r="C118" s="131" t="s">
        <v>342</v>
      </c>
      <c r="D118" s="20" t="s">
        <v>47</v>
      </c>
      <c r="E118" s="26">
        <f t="shared" si="52"/>
        <v>33.65</v>
      </c>
      <c r="F118" s="22"/>
      <c r="G118" s="21"/>
      <c r="H118" s="147">
        <v>33.65</v>
      </c>
      <c r="I118" s="24"/>
      <c r="J118" s="84">
        <f t="shared" si="53"/>
        <v>33.65</v>
      </c>
      <c r="K118" s="24"/>
      <c r="L118" s="21"/>
      <c r="M118" s="147">
        <v>33.65</v>
      </c>
      <c r="N118" s="24"/>
      <c r="O118" s="84">
        <f t="shared" si="54"/>
        <v>33.65</v>
      </c>
      <c r="P118" s="24"/>
      <c r="Q118" s="21"/>
      <c r="R118" s="147">
        <v>33.65</v>
      </c>
      <c r="S118" s="24"/>
      <c r="T118" s="24">
        <f t="shared" si="55"/>
        <v>100</v>
      </c>
    </row>
    <row r="119" spans="1:20" ht="37.5" customHeight="1" outlineLevel="2" x14ac:dyDescent="0.2">
      <c r="A119" s="81" t="s">
        <v>263</v>
      </c>
      <c r="B119" s="181" t="s">
        <v>138</v>
      </c>
      <c r="C119" s="182"/>
      <c r="D119" s="60" t="s">
        <v>128</v>
      </c>
      <c r="E119" s="85">
        <f t="shared" si="52"/>
        <v>93.49</v>
      </c>
      <c r="F119" s="61"/>
      <c r="G119" s="48"/>
      <c r="H119" s="43">
        <f>SUM(H120:H120)</f>
        <v>93.49</v>
      </c>
      <c r="I119" s="46"/>
      <c r="J119" s="85">
        <f t="shared" si="53"/>
        <v>93.49</v>
      </c>
      <c r="K119" s="46"/>
      <c r="L119" s="69"/>
      <c r="M119" s="43">
        <f>SUM(M120:M120)</f>
        <v>93.49</v>
      </c>
      <c r="N119" s="46"/>
      <c r="O119" s="85">
        <f t="shared" si="54"/>
        <v>93.49</v>
      </c>
      <c r="P119" s="46"/>
      <c r="Q119" s="69"/>
      <c r="R119" s="43">
        <f>SUM(R120:R120)</f>
        <v>93.49</v>
      </c>
      <c r="S119" s="46"/>
      <c r="T119" s="46">
        <f t="shared" si="55"/>
        <v>100</v>
      </c>
    </row>
    <row r="120" spans="1:20" s="25" customFormat="1" ht="33" customHeight="1" outlineLevel="3" x14ac:dyDescent="0.2">
      <c r="A120" s="19" t="s">
        <v>277</v>
      </c>
      <c r="B120" s="126"/>
      <c r="C120" s="131" t="s">
        <v>139</v>
      </c>
      <c r="D120" s="20"/>
      <c r="E120" s="26">
        <f t="shared" si="52"/>
        <v>93.49</v>
      </c>
      <c r="F120" s="22"/>
      <c r="G120" s="21"/>
      <c r="H120" s="147">
        <v>93.49</v>
      </c>
      <c r="I120" s="24"/>
      <c r="J120" s="84">
        <f t="shared" si="53"/>
        <v>93.49</v>
      </c>
      <c r="K120" s="24"/>
      <c r="L120" s="80"/>
      <c r="M120" s="147">
        <v>93.49</v>
      </c>
      <c r="N120" s="24"/>
      <c r="O120" s="84">
        <f t="shared" si="54"/>
        <v>93.49</v>
      </c>
      <c r="P120" s="24"/>
      <c r="Q120" s="80"/>
      <c r="R120" s="147">
        <v>93.49</v>
      </c>
      <c r="S120" s="24"/>
      <c r="T120" s="24">
        <f t="shared" si="55"/>
        <v>100</v>
      </c>
    </row>
    <row r="121" spans="1:20" s="25" customFormat="1" ht="24" customHeight="1" outlineLevel="2" x14ac:dyDescent="0.2">
      <c r="A121" s="19" t="s">
        <v>265</v>
      </c>
      <c r="B121" s="181" t="s">
        <v>343</v>
      </c>
      <c r="C121" s="182"/>
      <c r="D121" s="20"/>
      <c r="E121" s="84">
        <f t="shared" si="52"/>
        <v>3984.62</v>
      </c>
      <c r="F121" s="22"/>
      <c r="G121" s="150">
        <v>3108</v>
      </c>
      <c r="H121" s="150">
        <v>876.62</v>
      </c>
      <c r="I121" s="148"/>
      <c r="J121" s="84">
        <f t="shared" si="53"/>
        <v>3984.62</v>
      </c>
      <c r="K121" s="24"/>
      <c r="L121" s="150">
        <v>3108</v>
      </c>
      <c r="M121" s="150">
        <v>876.62</v>
      </c>
      <c r="N121" s="24"/>
      <c r="O121" s="84">
        <f t="shared" si="54"/>
        <v>3984.62</v>
      </c>
      <c r="P121" s="24"/>
      <c r="Q121" s="150">
        <v>3108</v>
      </c>
      <c r="R121" s="150">
        <v>876.62</v>
      </c>
      <c r="S121" s="24"/>
      <c r="T121" s="24">
        <f t="shared" si="55"/>
        <v>100</v>
      </c>
    </row>
    <row r="122" spans="1:20" s="40" customFormat="1" ht="48" customHeight="1" outlineLevel="1" x14ac:dyDescent="0.2">
      <c r="A122" s="86" t="s">
        <v>200</v>
      </c>
      <c r="B122" s="199" t="s">
        <v>140</v>
      </c>
      <c r="C122" s="200"/>
      <c r="D122" s="50"/>
      <c r="E122" s="38">
        <f t="shared" si="52"/>
        <v>1251.92</v>
      </c>
      <c r="F122" s="79"/>
      <c r="G122" s="149"/>
      <c r="H122" s="149">
        <f>H123</f>
        <v>1251.92</v>
      </c>
      <c r="I122" s="87"/>
      <c r="J122" s="38">
        <f t="shared" si="53"/>
        <v>1251.92</v>
      </c>
      <c r="K122" s="87"/>
      <c r="L122" s="88"/>
      <c r="M122" s="35">
        <f>M123</f>
        <v>1251.92</v>
      </c>
      <c r="N122" s="87"/>
      <c r="O122" s="38">
        <f t="shared" si="54"/>
        <v>1251.92</v>
      </c>
      <c r="P122" s="87"/>
      <c r="Q122" s="88"/>
      <c r="R122" s="35">
        <f>R123</f>
        <v>1251.92</v>
      </c>
      <c r="S122" s="39"/>
      <c r="T122" s="39">
        <f t="shared" si="55"/>
        <v>100</v>
      </c>
    </row>
    <row r="123" spans="1:20" ht="32.25" customHeight="1" outlineLevel="2" x14ac:dyDescent="0.2">
      <c r="A123" s="81" t="s">
        <v>201</v>
      </c>
      <c r="B123" s="181" t="s">
        <v>141</v>
      </c>
      <c r="C123" s="182"/>
      <c r="D123" s="42"/>
      <c r="E123" s="38">
        <f t="shared" si="52"/>
        <v>1251.92</v>
      </c>
      <c r="F123" s="61"/>
      <c r="G123" s="48"/>
      <c r="H123" s="43">
        <f>SUM(H124:H125)</f>
        <v>1251.92</v>
      </c>
      <c r="I123" s="46"/>
      <c r="J123" s="85">
        <f t="shared" si="53"/>
        <v>1251.92</v>
      </c>
      <c r="K123" s="46"/>
      <c r="L123" s="69"/>
      <c r="M123" s="43">
        <f>SUM(M124:M125)</f>
        <v>1251.92</v>
      </c>
      <c r="N123" s="46"/>
      <c r="O123" s="85">
        <f t="shared" si="54"/>
        <v>1251.92</v>
      </c>
      <c r="P123" s="46"/>
      <c r="Q123" s="69"/>
      <c r="R123" s="43">
        <f>SUM(R124:R125)</f>
        <v>1251.92</v>
      </c>
      <c r="S123" s="46"/>
      <c r="T123" s="46">
        <f t="shared" si="55"/>
        <v>100</v>
      </c>
    </row>
    <row r="124" spans="1:20" s="25" customFormat="1" ht="48.75" customHeight="1" outlineLevel="3" x14ac:dyDescent="0.2">
      <c r="A124" s="19" t="s">
        <v>242</v>
      </c>
      <c r="B124" s="126"/>
      <c r="C124" s="131" t="s">
        <v>344</v>
      </c>
      <c r="D124" s="20"/>
      <c r="E124" s="43">
        <f t="shared" si="52"/>
        <v>1051.92</v>
      </c>
      <c r="F124" s="22"/>
      <c r="G124" s="21"/>
      <c r="H124" s="151">
        <v>1051.92</v>
      </c>
      <c r="I124" s="24"/>
      <c r="J124" s="85">
        <f t="shared" si="53"/>
        <v>1051.92</v>
      </c>
      <c r="K124" s="24"/>
      <c r="L124" s="80"/>
      <c r="M124" s="151">
        <v>1051.92</v>
      </c>
      <c r="N124" s="24"/>
      <c r="O124" s="85">
        <f t="shared" si="54"/>
        <v>1051.92</v>
      </c>
      <c r="P124" s="24"/>
      <c r="Q124" s="80"/>
      <c r="R124" s="151">
        <v>1051.92</v>
      </c>
      <c r="S124" s="24"/>
      <c r="T124" s="24">
        <f t="shared" si="55"/>
        <v>100</v>
      </c>
    </row>
    <row r="125" spans="1:20" s="25" customFormat="1" ht="41.25" customHeight="1" outlineLevel="3" x14ac:dyDescent="0.2">
      <c r="A125" s="19" t="s">
        <v>243</v>
      </c>
      <c r="B125" s="126"/>
      <c r="C125" s="131" t="s">
        <v>279</v>
      </c>
      <c r="D125" s="20"/>
      <c r="E125" s="43">
        <f t="shared" si="52"/>
        <v>200</v>
      </c>
      <c r="F125" s="22"/>
      <c r="G125" s="21"/>
      <c r="H125" s="152">
        <v>200</v>
      </c>
      <c r="I125" s="24"/>
      <c r="J125" s="85">
        <f t="shared" si="53"/>
        <v>200</v>
      </c>
      <c r="K125" s="24"/>
      <c r="L125" s="80"/>
      <c r="M125" s="152">
        <v>200</v>
      </c>
      <c r="N125" s="24"/>
      <c r="O125" s="85">
        <f t="shared" si="54"/>
        <v>200</v>
      </c>
      <c r="P125" s="24"/>
      <c r="Q125" s="80"/>
      <c r="R125" s="152">
        <v>200</v>
      </c>
      <c r="S125" s="24"/>
      <c r="T125" s="24">
        <f t="shared" si="55"/>
        <v>100</v>
      </c>
    </row>
    <row r="126" spans="1:20" s="40" customFormat="1" ht="36" customHeight="1" outlineLevel="1" x14ac:dyDescent="0.2">
      <c r="A126" s="86" t="s">
        <v>203</v>
      </c>
      <c r="B126" s="199" t="s">
        <v>142</v>
      </c>
      <c r="C126" s="200"/>
      <c r="D126" s="50"/>
      <c r="E126" s="38">
        <f>G126+H126+I126</f>
        <v>101.88</v>
      </c>
      <c r="F126" s="58"/>
      <c r="G126" s="51"/>
      <c r="H126" s="35">
        <f>H127</f>
        <v>101.88</v>
      </c>
      <c r="I126" s="39"/>
      <c r="J126" s="38">
        <f t="shared" si="53"/>
        <v>101.88</v>
      </c>
      <c r="K126" s="39"/>
      <c r="L126" s="89"/>
      <c r="M126" s="35">
        <f>M127</f>
        <v>101.88</v>
      </c>
      <c r="N126" s="39"/>
      <c r="O126" s="38">
        <f t="shared" si="54"/>
        <v>101.88</v>
      </c>
      <c r="P126" s="39"/>
      <c r="Q126" s="89"/>
      <c r="R126" s="35">
        <f>R127</f>
        <v>101.88</v>
      </c>
      <c r="S126" s="39"/>
      <c r="T126" s="39">
        <f t="shared" si="55"/>
        <v>100</v>
      </c>
    </row>
    <row r="127" spans="1:20" ht="30.75" customHeight="1" outlineLevel="2" x14ac:dyDescent="0.2">
      <c r="A127" s="81" t="s">
        <v>204</v>
      </c>
      <c r="B127" s="181" t="s">
        <v>143</v>
      </c>
      <c r="C127" s="182"/>
      <c r="D127" s="42"/>
      <c r="E127" s="85">
        <f t="shared" si="52"/>
        <v>101.88</v>
      </c>
      <c r="F127" s="61"/>
      <c r="G127" s="48"/>
      <c r="H127" s="43">
        <f>SUM(H128:H133)</f>
        <v>101.88</v>
      </c>
      <c r="I127" s="46"/>
      <c r="J127" s="85">
        <f>L127+M127+N127</f>
        <v>101.88</v>
      </c>
      <c r="K127" s="46"/>
      <c r="L127" s="69"/>
      <c r="M127" s="43">
        <f>SUM(M128:M133)</f>
        <v>101.88</v>
      </c>
      <c r="N127" s="46"/>
      <c r="O127" s="85">
        <f t="shared" si="54"/>
        <v>101.88</v>
      </c>
      <c r="P127" s="46"/>
      <c r="Q127" s="69"/>
      <c r="R127" s="43">
        <f>SUM(R128:R133)</f>
        <v>101.88</v>
      </c>
      <c r="S127" s="46"/>
      <c r="T127" s="46">
        <f t="shared" si="55"/>
        <v>100</v>
      </c>
    </row>
    <row r="128" spans="1:20" s="25" customFormat="1" ht="36.75" customHeight="1" outlineLevel="3" x14ac:dyDescent="0.2">
      <c r="A128" s="19" t="s">
        <v>244</v>
      </c>
      <c r="B128" s="126"/>
      <c r="C128" s="118" t="s">
        <v>144</v>
      </c>
      <c r="D128" s="20"/>
      <c r="E128" s="84">
        <f>G128+H128+I128</f>
        <v>19.14</v>
      </c>
      <c r="F128" s="22"/>
      <c r="G128" s="21"/>
      <c r="H128" s="152">
        <v>19.14</v>
      </c>
      <c r="I128" s="24"/>
      <c r="J128" s="84">
        <f t="shared" si="53"/>
        <v>19.14</v>
      </c>
      <c r="K128" s="24"/>
      <c r="L128" s="80"/>
      <c r="M128" s="152">
        <v>19.14</v>
      </c>
      <c r="N128" s="24"/>
      <c r="O128" s="84">
        <f t="shared" si="54"/>
        <v>19.14</v>
      </c>
      <c r="P128" s="24"/>
      <c r="Q128" s="80"/>
      <c r="R128" s="152">
        <v>19.14</v>
      </c>
      <c r="S128" s="24"/>
      <c r="T128" s="24">
        <f t="shared" si="55"/>
        <v>100</v>
      </c>
    </row>
    <row r="129" spans="1:20" s="25" customFormat="1" ht="30.75" customHeight="1" outlineLevel="3" x14ac:dyDescent="0.2">
      <c r="A129" s="19" t="s">
        <v>29</v>
      </c>
      <c r="B129" s="126"/>
      <c r="C129" s="118" t="s">
        <v>145</v>
      </c>
      <c r="D129" s="20"/>
      <c r="E129" s="84">
        <f t="shared" si="52"/>
        <v>21.75</v>
      </c>
      <c r="F129" s="22"/>
      <c r="G129" s="21"/>
      <c r="H129" s="152">
        <v>21.75</v>
      </c>
      <c r="I129" s="24"/>
      <c r="J129" s="84">
        <f t="shared" si="53"/>
        <v>21.75</v>
      </c>
      <c r="K129" s="24"/>
      <c r="L129" s="80"/>
      <c r="M129" s="152">
        <v>21.75</v>
      </c>
      <c r="N129" s="24"/>
      <c r="O129" s="84">
        <f t="shared" si="54"/>
        <v>21.75</v>
      </c>
      <c r="P129" s="24"/>
      <c r="Q129" s="80"/>
      <c r="R129" s="152">
        <v>21.75</v>
      </c>
      <c r="S129" s="24"/>
      <c r="T129" s="24">
        <f t="shared" si="55"/>
        <v>100</v>
      </c>
    </row>
    <row r="130" spans="1:20" s="25" customFormat="1" ht="30.75" customHeight="1" outlineLevel="3" x14ac:dyDescent="0.2">
      <c r="A130" s="19" t="s">
        <v>245</v>
      </c>
      <c r="B130" s="126"/>
      <c r="C130" s="118" t="s">
        <v>146</v>
      </c>
      <c r="D130" s="20"/>
      <c r="E130" s="84">
        <f t="shared" si="52"/>
        <v>11.5</v>
      </c>
      <c r="F130" s="22"/>
      <c r="G130" s="21"/>
      <c r="H130" s="152">
        <v>11.5</v>
      </c>
      <c r="I130" s="24"/>
      <c r="J130" s="84">
        <f t="shared" si="53"/>
        <v>11.5</v>
      </c>
      <c r="K130" s="24"/>
      <c r="L130" s="80"/>
      <c r="M130" s="152">
        <v>11.5</v>
      </c>
      <c r="N130" s="24"/>
      <c r="O130" s="84">
        <f t="shared" si="54"/>
        <v>11.5</v>
      </c>
      <c r="P130" s="24"/>
      <c r="Q130" s="80"/>
      <c r="R130" s="152">
        <v>11.5</v>
      </c>
      <c r="S130" s="24"/>
      <c r="T130" s="24">
        <f t="shared" si="55"/>
        <v>100</v>
      </c>
    </row>
    <row r="131" spans="1:20" s="25" customFormat="1" ht="30.75" customHeight="1" outlineLevel="3" x14ac:dyDescent="0.2">
      <c r="A131" s="19" t="s">
        <v>246</v>
      </c>
      <c r="B131" s="126"/>
      <c r="C131" s="118" t="s">
        <v>147</v>
      </c>
      <c r="D131" s="20"/>
      <c r="E131" s="84">
        <f t="shared" si="52"/>
        <v>0.9</v>
      </c>
      <c r="F131" s="22"/>
      <c r="G131" s="21"/>
      <c r="H131" s="152">
        <v>0.9</v>
      </c>
      <c r="I131" s="24"/>
      <c r="J131" s="84">
        <f t="shared" si="53"/>
        <v>0.9</v>
      </c>
      <c r="K131" s="24"/>
      <c r="L131" s="80"/>
      <c r="M131" s="152">
        <v>0.9</v>
      </c>
      <c r="N131" s="24"/>
      <c r="O131" s="84">
        <f t="shared" si="54"/>
        <v>0.9</v>
      </c>
      <c r="P131" s="24"/>
      <c r="Q131" s="80"/>
      <c r="R131" s="152">
        <v>0.9</v>
      </c>
      <c r="S131" s="24"/>
      <c r="T131" s="24">
        <f t="shared" si="55"/>
        <v>100</v>
      </c>
    </row>
    <row r="132" spans="1:20" s="25" customFormat="1" ht="30.75" customHeight="1" outlineLevel="3" x14ac:dyDescent="0.2">
      <c r="A132" s="19" t="s">
        <v>247</v>
      </c>
      <c r="B132" s="126"/>
      <c r="C132" s="118" t="s">
        <v>148</v>
      </c>
      <c r="D132" s="20"/>
      <c r="E132" s="84">
        <f t="shared" si="52"/>
        <v>10</v>
      </c>
      <c r="F132" s="22"/>
      <c r="G132" s="21"/>
      <c r="H132" s="152">
        <v>10</v>
      </c>
      <c r="I132" s="24"/>
      <c r="J132" s="84">
        <f t="shared" si="53"/>
        <v>10</v>
      </c>
      <c r="K132" s="24"/>
      <c r="L132" s="80"/>
      <c r="M132" s="152">
        <v>10</v>
      </c>
      <c r="N132" s="24"/>
      <c r="O132" s="84">
        <f t="shared" si="54"/>
        <v>10</v>
      </c>
      <c r="P132" s="24"/>
      <c r="Q132" s="80"/>
      <c r="R132" s="152">
        <v>10</v>
      </c>
      <c r="S132" s="24"/>
      <c r="T132" s="24">
        <f t="shared" si="55"/>
        <v>100</v>
      </c>
    </row>
    <row r="133" spans="1:20" s="25" customFormat="1" ht="30.75" customHeight="1" outlineLevel="3" x14ac:dyDescent="0.2">
      <c r="A133" s="19" t="s">
        <v>248</v>
      </c>
      <c r="B133" s="126"/>
      <c r="C133" s="118" t="s">
        <v>284</v>
      </c>
      <c r="D133" s="20"/>
      <c r="E133" s="84">
        <f t="shared" si="52"/>
        <v>38.590000000000003</v>
      </c>
      <c r="F133" s="22"/>
      <c r="G133" s="21"/>
      <c r="H133" s="152">
        <v>38.590000000000003</v>
      </c>
      <c r="I133" s="24"/>
      <c r="J133" s="84">
        <f t="shared" si="53"/>
        <v>38.590000000000003</v>
      </c>
      <c r="K133" s="24"/>
      <c r="L133" s="80"/>
      <c r="M133" s="152">
        <v>38.590000000000003</v>
      </c>
      <c r="N133" s="24"/>
      <c r="O133" s="84">
        <f t="shared" si="54"/>
        <v>38.590000000000003</v>
      </c>
      <c r="P133" s="24"/>
      <c r="Q133" s="80"/>
      <c r="R133" s="152">
        <v>38.590000000000003</v>
      </c>
      <c r="S133" s="24"/>
      <c r="T133" s="24">
        <f t="shared" si="55"/>
        <v>100</v>
      </c>
    </row>
    <row r="134" spans="1:20" s="40" customFormat="1" ht="52.5" customHeight="1" outlineLevel="1" x14ac:dyDescent="0.2">
      <c r="A134" s="86" t="s">
        <v>296</v>
      </c>
      <c r="B134" s="199" t="s">
        <v>149</v>
      </c>
      <c r="C134" s="200"/>
      <c r="D134" s="50"/>
      <c r="E134" s="35">
        <f t="shared" si="52"/>
        <v>9745.99</v>
      </c>
      <c r="F134" s="58"/>
      <c r="G134" s="35">
        <f>SUM(G135:G141)</f>
        <v>3205.11</v>
      </c>
      <c r="H134" s="35">
        <f>H135+H137+H138+H141+H142</f>
        <v>6540.8799999999992</v>
      </c>
      <c r="I134" s="87">
        <f>I137</f>
        <v>0</v>
      </c>
      <c r="J134" s="35">
        <f t="shared" si="53"/>
        <v>9731.130000000001</v>
      </c>
      <c r="K134" s="39"/>
      <c r="L134" s="35">
        <f>SUM(L135:L141)</f>
        <v>3205.11</v>
      </c>
      <c r="M134" s="35">
        <f>M135+M137+M138+M141+M142+0.01</f>
        <v>6526.02</v>
      </c>
      <c r="N134" s="87">
        <f>N137</f>
        <v>0</v>
      </c>
      <c r="O134" s="38">
        <f t="shared" si="54"/>
        <v>9731.130000000001</v>
      </c>
      <c r="P134" s="39"/>
      <c r="Q134" s="35">
        <f>SUM(Q135:Q141)</f>
        <v>3205.11</v>
      </c>
      <c r="R134" s="35">
        <f>R135+R137+R138+R141+R142+0.01</f>
        <v>6526.02</v>
      </c>
      <c r="S134" s="87">
        <f>S137</f>
        <v>0</v>
      </c>
      <c r="T134" s="39">
        <f t="shared" si="55"/>
        <v>99.847527034195622</v>
      </c>
    </row>
    <row r="135" spans="1:20" ht="30.75" customHeight="1" outlineLevel="2" x14ac:dyDescent="0.2">
      <c r="A135" s="81" t="s">
        <v>249</v>
      </c>
      <c r="B135" s="181" t="s">
        <v>150</v>
      </c>
      <c r="C135" s="182"/>
      <c r="D135" s="42"/>
      <c r="E135" s="43">
        <f t="shared" si="52"/>
        <v>543.20000000000005</v>
      </c>
      <c r="F135" s="61"/>
      <c r="G135" s="43"/>
      <c r="H135" s="43">
        <f>SUM(H136:H136)</f>
        <v>543.20000000000005</v>
      </c>
      <c r="I135" s="55"/>
      <c r="J135" s="43">
        <f t="shared" si="53"/>
        <v>543.20000000000005</v>
      </c>
      <c r="K135" s="46"/>
      <c r="L135" s="69"/>
      <c r="M135" s="43">
        <f>SUM(M136:M136)</f>
        <v>543.20000000000005</v>
      </c>
      <c r="N135" s="46"/>
      <c r="O135" s="85">
        <f t="shared" si="54"/>
        <v>543.20000000000005</v>
      </c>
      <c r="P135" s="46"/>
      <c r="Q135" s="69"/>
      <c r="R135" s="43">
        <f>SUM(R136:R136)</f>
        <v>543.20000000000005</v>
      </c>
      <c r="S135" s="46"/>
      <c r="T135" s="46">
        <f t="shared" si="55"/>
        <v>100</v>
      </c>
    </row>
    <row r="136" spans="1:20" s="25" customFormat="1" ht="37.5" customHeight="1" outlineLevel="3" x14ac:dyDescent="0.2">
      <c r="A136" s="81" t="s">
        <v>285</v>
      </c>
      <c r="B136" s="114"/>
      <c r="C136" s="115" t="s">
        <v>292</v>
      </c>
      <c r="D136" s="20"/>
      <c r="E136" s="43">
        <f t="shared" si="52"/>
        <v>543.20000000000005</v>
      </c>
      <c r="F136" s="22"/>
      <c r="G136" s="48"/>
      <c r="H136" s="152">
        <v>543.20000000000005</v>
      </c>
      <c r="I136" s="46"/>
      <c r="J136" s="43">
        <f t="shared" si="53"/>
        <v>543.20000000000005</v>
      </c>
      <c r="K136" s="24"/>
      <c r="L136" s="80"/>
      <c r="M136" s="152">
        <v>543.20000000000005</v>
      </c>
      <c r="N136" s="24"/>
      <c r="O136" s="85">
        <f t="shared" si="54"/>
        <v>543.20000000000005</v>
      </c>
      <c r="P136" s="24"/>
      <c r="Q136" s="80"/>
      <c r="R136" s="152">
        <v>543.20000000000005</v>
      </c>
      <c r="S136" s="24"/>
      <c r="T136" s="46">
        <f t="shared" si="55"/>
        <v>100</v>
      </c>
    </row>
    <row r="137" spans="1:20" s="25" customFormat="1" ht="30.75" customHeight="1" outlineLevel="2" x14ac:dyDescent="0.2">
      <c r="A137" s="81" t="s">
        <v>286</v>
      </c>
      <c r="B137" s="181" t="s">
        <v>151</v>
      </c>
      <c r="C137" s="182"/>
      <c r="D137" s="20"/>
      <c r="E137" s="43">
        <f t="shared" si="52"/>
        <v>5230.99</v>
      </c>
      <c r="F137" s="22"/>
      <c r="G137" s="21">
        <v>3205.11</v>
      </c>
      <c r="H137" s="21">
        <v>2025.88</v>
      </c>
      <c r="I137" s="24"/>
      <c r="J137" s="43">
        <f t="shared" si="53"/>
        <v>5230.99</v>
      </c>
      <c r="K137" s="24"/>
      <c r="L137" s="21">
        <v>3205.11</v>
      </c>
      <c r="M137" s="21">
        <v>2025.88</v>
      </c>
      <c r="N137" s="24"/>
      <c r="O137" s="85">
        <f t="shared" si="54"/>
        <v>5230.99</v>
      </c>
      <c r="P137" s="24"/>
      <c r="Q137" s="21">
        <v>3205.11</v>
      </c>
      <c r="R137" s="21">
        <v>2025.88</v>
      </c>
      <c r="S137" s="24"/>
      <c r="T137" s="46">
        <f t="shared" si="55"/>
        <v>100</v>
      </c>
    </row>
    <row r="138" spans="1:20" s="25" customFormat="1" ht="30.75" customHeight="1" outlineLevel="2" x14ac:dyDescent="0.2">
      <c r="A138" s="81" t="s">
        <v>287</v>
      </c>
      <c r="B138" s="181" t="s">
        <v>152</v>
      </c>
      <c r="C138" s="182"/>
      <c r="D138" s="20"/>
      <c r="E138" s="43">
        <f t="shared" si="52"/>
        <v>150.92000000000002</v>
      </c>
      <c r="F138" s="22"/>
      <c r="G138" s="26"/>
      <c r="H138" s="26">
        <f>SUM(H139:H140)</f>
        <v>150.92000000000002</v>
      </c>
      <c r="I138" s="113"/>
      <c r="J138" s="43">
        <f t="shared" si="53"/>
        <v>136.05000000000001</v>
      </c>
      <c r="K138" s="24"/>
      <c r="L138" s="80"/>
      <c r="M138" s="26">
        <f>SUM(M139:M140)</f>
        <v>136.05000000000001</v>
      </c>
      <c r="N138" s="24"/>
      <c r="O138" s="85">
        <f t="shared" si="54"/>
        <v>136.05000000000001</v>
      </c>
      <c r="P138" s="24"/>
      <c r="Q138" s="80"/>
      <c r="R138" s="26">
        <f>SUM(R139:R140)</f>
        <v>136.05000000000001</v>
      </c>
      <c r="S138" s="24"/>
      <c r="T138" s="46">
        <f t="shared" si="55"/>
        <v>90.147097800159031</v>
      </c>
    </row>
    <row r="139" spans="1:20" s="25" customFormat="1" ht="30.75" customHeight="1" outlineLevel="3" x14ac:dyDescent="0.2">
      <c r="A139" s="81" t="s">
        <v>288</v>
      </c>
      <c r="B139" s="181" t="s">
        <v>293</v>
      </c>
      <c r="C139" s="182"/>
      <c r="D139" s="20"/>
      <c r="E139" s="43">
        <f t="shared" si="52"/>
        <v>36.72</v>
      </c>
      <c r="F139" s="22"/>
      <c r="G139" s="21"/>
      <c r="H139" s="152">
        <v>36.72</v>
      </c>
      <c r="I139" s="24"/>
      <c r="J139" s="43">
        <f t="shared" si="53"/>
        <v>36.72</v>
      </c>
      <c r="K139" s="24"/>
      <c r="L139" s="80"/>
      <c r="M139" s="152">
        <v>36.72</v>
      </c>
      <c r="N139" s="24"/>
      <c r="O139" s="85">
        <f t="shared" si="54"/>
        <v>36.72</v>
      </c>
      <c r="P139" s="24"/>
      <c r="Q139" s="80"/>
      <c r="R139" s="152">
        <v>36.72</v>
      </c>
      <c r="S139" s="24"/>
      <c r="T139" s="46">
        <f t="shared" si="55"/>
        <v>100</v>
      </c>
    </row>
    <row r="140" spans="1:20" s="25" customFormat="1" ht="30.75" customHeight="1" outlineLevel="3" x14ac:dyDescent="0.2">
      <c r="A140" s="81" t="s">
        <v>289</v>
      </c>
      <c r="B140" s="181" t="s">
        <v>294</v>
      </c>
      <c r="C140" s="182"/>
      <c r="D140" s="20"/>
      <c r="E140" s="43">
        <f t="shared" si="52"/>
        <v>114.2</v>
      </c>
      <c r="F140" s="22"/>
      <c r="G140" s="21"/>
      <c r="H140" s="152">
        <v>114.2</v>
      </c>
      <c r="I140" s="24"/>
      <c r="J140" s="43">
        <f t="shared" si="53"/>
        <v>99.33</v>
      </c>
      <c r="K140" s="24"/>
      <c r="L140" s="80"/>
      <c r="M140" s="21">
        <v>99.33</v>
      </c>
      <c r="N140" s="24"/>
      <c r="O140" s="85">
        <f t="shared" si="54"/>
        <v>99.33</v>
      </c>
      <c r="P140" s="24"/>
      <c r="Q140" s="80"/>
      <c r="R140" s="21">
        <v>99.33</v>
      </c>
      <c r="S140" s="24"/>
      <c r="T140" s="46">
        <f t="shared" si="55"/>
        <v>86.978984238178626</v>
      </c>
    </row>
    <row r="141" spans="1:20" s="25" customFormat="1" ht="30.75" customHeight="1" outlineLevel="2" x14ac:dyDescent="0.2">
      <c r="A141" s="81" t="s">
        <v>290</v>
      </c>
      <c r="B141" s="181" t="s">
        <v>153</v>
      </c>
      <c r="C141" s="182"/>
      <c r="D141" s="20"/>
      <c r="E141" s="43">
        <f t="shared" si="52"/>
        <v>10.199999999999999</v>
      </c>
      <c r="F141" s="22"/>
      <c r="G141" s="21"/>
      <c r="H141" s="21">
        <v>10.199999999999999</v>
      </c>
      <c r="I141" s="24"/>
      <c r="J141" s="43">
        <f t="shared" si="53"/>
        <v>10.199999999999999</v>
      </c>
      <c r="K141" s="24"/>
      <c r="L141" s="80"/>
      <c r="M141" s="21">
        <v>10.199999999999999</v>
      </c>
      <c r="N141" s="24"/>
      <c r="O141" s="85">
        <f t="shared" si="54"/>
        <v>10.199999999999999</v>
      </c>
      <c r="P141" s="24"/>
      <c r="Q141" s="80"/>
      <c r="R141" s="21">
        <v>10.199999999999999</v>
      </c>
      <c r="S141" s="24"/>
      <c r="T141" s="46">
        <f t="shared" si="55"/>
        <v>100</v>
      </c>
    </row>
    <row r="142" spans="1:20" s="25" customFormat="1" ht="30.75" customHeight="1" outlineLevel="2" x14ac:dyDescent="0.2">
      <c r="A142" s="81" t="s">
        <v>291</v>
      </c>
      <c r="B142" s="181" t="s">
        <v>295</v>
      </c>
      <c r="C142" s="182"/>
      <c r="D142" s="20"/>
      <c r="E142" s="43">
        <f t="shared" si="52"/>
        <v>3810.68</v>
      </c>
      <c r="F142" s="22"/>
      <c r="G142" s="26"/>
      <c r="H142" s="26">
        <f>SUM(H143:H145)</f>
        <v>3810.68</v>
      </c>
      <c r="I142" s="113"/>
      <c r="J142" s="43">
        <f t="shared" si="53"/>
        <v>3810.68</v>
      </c>
      <c r="K142" s="24"/>
      <c r="L142" s="80"/>
      <c r="M142" s="26">
        <f>SUM(M143:M145)</f>
        <v>3810.68</v>
      </c>
      <c r="N142" s="24"/>
      <c r="O142" s="43">
        <f t="shared" si="54"/>
        <v>3810.68</v>
      </c>
      <c r="P142" s="24"/>
      <c r="Q142" s="80"/>
      <c r="R142" s="26">
        <f>SUM(R143:R145)</f>
        <v>3810.68</v>
      </c>
      <c r="S142" s="24"/>
      <c r="T142" s="46">
        <f t="shared" si="55"/>
        <v>100</v>
      </c>
    </row>
    <row r="143" spans="1:20" s="25" customFormat="1" ht="30.75" customHeight="1" outlineLevel="3" x14ac:dyDescent="0.2">
      <c r="A143" s="81" t="s">
        <v>300</v>
      </c>
      <c r="B143" s="128"/>
      <c r="C143" s="129" t="s">
        <v>347</v>
      </c>
      <c r="D143" s="20"/>
      <c r="E143" s="43">
        <f t="shared" si="52"/>
        <v>790.78</v>
      </c>
      <c r="F143" s="22"/>
      <c r="G143" s="26"/>
      <c r="H143" s="151">
        <v>790.78</v>
      </c>
      <c r="I143" s="113"/>
      <c r="J143" s="43">
        <f t="shared" si="53"/>
        <v>790.78</v>
      </c>
      <c r="K143" s="24"/>
      <c r="L143" s="80"/>
      <c r="M143" s="151">
        <v>790.78</v>
      </c>
      <c r="N143" s="24"/>
      <c r="O143" s="43">
        <f t="shared" si="54"/>
        <v>790.78</v>
      </c>
      <c r="P143" s="24"/>
      <c r="Q143" s="80"/>
      <c r="R143" s="151">
        <v>790.78</v>
      </c>
      <c r="S143" s="24"/>
      <c r="T143" s="46">
        <f t="shared" si="55"/>
        <v>100</v>
      </c>
    </row>
    <row r="144" spans="1:20" s="25" customFormat="1" ht="30.75" customHeight="1" outlineLevel="3" x14ac:dyDescent="0.2">
      <c r="A144" s="81" t="s">
        <v>345</v>
      </c>
      <c r="B144" s="128"/>
      <c r="C144" s="129" t="s">
        <v>348</v>
      </c>
      <c r="D144" s="20"/>
      <c r="E144" s="43">
        <f t="shared" si="52"/>
        <v>2630.22</v>
      </c>
      <c r="F144" s="22"/>
      <c r="G144" s="26"/>
      <c r="H144" s="151">
        <v>2630.22</v>
      </c>
      <c r="I144" s="113"/>
      <c r="J144" s="43">
        <f t="shared" si="53"/>
        <v>2630.22</v>
      </c>
      <c r="K144" s="24"/>
      <c r="L144" s="80"/>
      <c r="M144" s="151">
        <v>2630.22</v>
      </c>
      <c r="N144" s="24"/>
      <c r="O144" s="43">
        <f t="shared" si="54"/>
        <v>2630.22</v>
      </c>
      <c r="P144" s="24"/>
      <c r="Q144" s="80"/>
      <c r="R144" s="151">
        <v>2630.22</v>
      </c>
      <c r="S144" s="24"/>
      <c r="T144" s="46">
        <f t="shared" si="55"/>
        <v>100</v>
      </c>
    </row>
    <row r="145" spans="1:20" s="25" customFormat="1" ht="30.75" customHeight="1" outlineLevel="3" x14ac:dyDescent="0.2">
      <c r="A145" s="81" t="s">
        <v>346</v>
      </c>
      <c r="B145" s="128"/>
      <c r="C145" s="129" t="s">
        <v>349</v>
      </c>
      <c r="D145" s="20"/>
      <c r="E145" s="43">
        <f t="shared" si="52"/>
        <v>389.68</v>
      </c>
      <c r="F145" s="22"/>
      <c r="G145" s="26"/>
      <c r="H145" s="151">
        <v>389.68</v>
      </c>
      <c r="I145" s="113"/>
      <c r="J145" s="43">
        <f t="shared" si="53"/>
        <v>389.68</v>
      </c>
      <c r="K145" s="24"/>
      <c r="L145" s="80"/>
      <c r="M145" s="151">
        <v>389.68</v>
      </c>
      <c r="N145" s="24"/>
      <c r="O145" s="43">
        <f t="shared" si="54"/>
        <v>389.68</v>
      </c>
      <c r="P145" s="24"/>
      <c r="Q145" s="80"/>
      <c r="R145" s="151">
        <v>389.68</v>
      </c>
      <c r="S145" s="24"/>
      <c r="T145" s="46">
        <f t="shared" si="55"/>
        <v>100</v>
      </c>
    </row>
    <row r="146" spans="1:20" ht="52.5" customHeight="1" x14ac:dyDescent="0.2">
      <c r="A146" s="74">
        <v>8</v>
      </c>
      <c r="B146" s="185" t="s">
        <v>154</v>
      </c>
      <c r="C146" s="186"/>
      <c r="D146" s="67"/>
      <c r="E146" s="30">
        <f>SUM(F146:I146)</f>
        <v>51817.170000000006</v>
      </c>
      <c r="F146" s="63"/>
      <c r="G146" s="31"/>
      <c r="H146" s="30">
        <f>H147+H162+H171+H174</f>
        <v>51817.170000000006</v>
      </c>
      <c r="I146" s="32"/>
      <c r="J146" s="30">
        <f>SUM(K146:N146)</f>
        <v>51664.12</v>
      </c>
      <c r="K146" s="32"/>
      <c r="L146" s="31"/>
      <c r="M146" s="30">
        <f>M147+M162+M171+M174</f>
        <v>51664.12</v>
      </c>
      <c r="N146" s="32"/>
      <c r="O146" s="30">
        <f>SUM(P146:S146)</f>
        <v>51664.12</v>
      </c>
      <c r="P146" s="32"/>
      <c r="Q146" s="31"/>
      <c r="R146" s="30">
        <f>R147+R162+R171+R174</f>
        <v>51664.12</v>
      </c>
      <c r="S146" s="32"/>
      <c r="T146" s="39">
        <f>O146/E146*100</f>
        <v>99.704634583478793</v>
      </c>
    </row>
    <row r="147" spans="1:20" ht="30.75" customHeight="1" outlineLevel="1" x14ac:dyDescent="0.2">
      <c r="A147" s="155">
        <v>1</v>
      </c>
      <c r="B147" s="187" t="s">
        <v>40</v>
      </c>
      <c r="C147" s="188"/>
      <c r="D147" s="60"/>
      <c r="E147" s="43">
        <f>SUM(F147:I147)</f>
        <v>44987.19</v>
      </c>
      <c r="F147" s="48"/>
      <c r="G147" s="46"/>
      <c r="H147" s="43">
        <f>H148+H154+H155+H158+H159+H160+H161</f>
        <v>44987.19</v>
      </c>
      <c r="I147" s="46"/>
      <c r="J147" s="43">
        <f>SUM(K147:N147)</f>
        <v>44987.19</v>
      </c>
      <c r="K147" s="46"/>
      <c r="L147" s="61"/>
      <c r="M147" s="43">
        <f>M148+M154+M155+M158+M159+M160+M161</f>
        <v>44987.19</v>
      </c>
      <c r="N147" s="46"/>
      <c r="O147" s="43">
        <f>SUM(P147:S147)</f>
        <v>44987.19</v>
      </c>
      <c r="P147" s="46"/>
      <c r="Q147" s="46"/>
      <c r="R147" s="43">
        <f>R148+R154+R155+R158+R159+R160+R161</f>
        <v>44987.19</v>
      </c>
      <c r="S147" s="46"/>
      <c r="T147" s="46">
        <f t="shared" ref="T147:T178" si="56">O147/E147*100</f>
        <v>100</v>
      </c>
    </row>
    <row r="148" spans="1:20" s="25" customFormat="1" ht="63" customHeight="1" outlineLevel="2" x14ac:dyDescent="0.2">
      <c r="A148" s="156" t="s">
        <v>92</v>
      </c>
      <c r="B148" s="241" t="s">
        <v>350</v>
      </c>
      <c r="C148" s="242"/>
      <c r="D148" s="20"/>
      <c r="E148" s="26">
        <f>SUM(F148:I148)</f>
        <v>25636.030000000002</v>
      </c>
      <c r="F148" s="21"/>
      <c r="G148" s="24"/>
      <c r="H148" s="43">
        <f>SUM(H149:H153)</f>
        <v>25636.030000000002</v>
      </c>
      <c r="I148" s="24"/>
      <c r="J148" s="26">
        <f>SUM(K148:N148)</f>
        <v>25636.030000000002</v>
      </c>
      <c r="K148" s="24"/>
      <c r="L148" s="24"/>
      <c r="M148" s="43">
        <f>SUM(M149:M153)</f>
        <v>25636.030000000002</v>
      </c>
      <c r="N148" s="24"/>
      <c r="O148" s="26">
        <f>SUM(P148:S148)</f>
        <v>25636.030000000002</v>
      </c>
      <c r="P148" s="24"/>
      <c r="Q148" s="24"/>
      <c r="R148" s="43">
        <f>SUM(R149:R153)</f>
        <v>25636.030000000002</v>
      </c>
      <c r="S148" s="24"/>
      <c r="T148" s="24">
        <f t="shared" si="56"/>
        <v>100</v>
      </c>
    </row>
    <row r="149" spans="1:20" s="25" customFormat="1" ht="62.25" customHeight="1" outlineLevel="3" x14ac:dyDescent="0.2">
      <c r="A149" s="153" t="s">
        <v>233</v>
      </c>
      <c r="B149" s="130"/>
      <c r="C149" s="131" t="s">
        <v>41</v>
      </c>
      <c r="D149" s="20"/>
      <c r="E149" s="26">
        <f>SUM(F149:I149)</f>
        <v>23030.43</v>
      </c>
      <c r="F149" s="21"/>
      <c r="G149" s="24"/>
      <c r="H149" s="21">
        <v>23030.43</v>
      </c>
      <c r="I149" s="24"/>
      <c r="J149" s="26">
        <f>SUM(K149:N149)</f>
        <v>23030.43</v>
      </c>
      <c r="K149" s="24"/>
      <c r="L149" s="24"/>
      <c r="M149" s="21">
        <v>23030.43</v>
      </c>
      <c r="N149" s="24"/>
      <c r="O149" s="26">
        <f>SUM(P149:S149)</f>
        <v>23030.43</v>
      </c>
      <c r="P149" s="24"/>
      <c r="Q149" s="24"/>
      <c r="R149" s="21">
        <v>23030.43</v>
      </c>
      <c r="S149" s="24"/>
      <c r="T149" s="24">
        <f t="shared" si="56"/>
        <v>100</v>
      </c>
    </row>
    <row r="150" spans="1:20" s="25" customFormat="1" ht="89.25" outlineLevel="3" x14ac:dyDescent="0.2">
      <c r="A150" s="153" t="s">
        <v>240</v>
      </c>
      <c r="B150" s="130"/>
      <c r="C150" s="131" t="s">
        <v>155</v>
      </c>
      <c r="D150" s="20"/>
      <c r="E150" s="26">
        <f>H150</f>
        <v>2232.11</v>
      </c>
      <c r="F150" s="21"/>
      <c r="G150" s="24"/>
      <c r="H150" s="26">
        <v>2232.11</v>
      </c>
      <c r="I150" s="24"/>
      <c r="J150" s="26">
        <f>SUM(K150:N150)</f>
        <v>2232.11</v>
      </c>
      <c r="K150" s="24"/>
      <c r="L150" s="24"/>
      <c r="M150" s="26">
        <v>2232.11</v>
      </c>
      <c r="N150" s="24"/>
      <c r="O150" s="26">
        <f>SUM(P150:S150)</f>
        <v>2232.11</v>
      </c>
      <c r="P150" s="24"/>
      <c r="Q150" s="24"/>
      <c r="R150" s="26">
        <v>2232.11</v>
      </c>
      <c r="S150" s="24"/>
      <c r="T150" s="24">
        <f t="shared" si="56"/>
        <v>100</v>
      </c>
    </row>
    <row r="151" spans="1:20" s="25" customFormat="1" ht="38.25" outlineLevel="3" x14ac:dyDescent="0.2">
      <c r="A151" s="153" t="s">
        <v>226</v>
      </c>
      <c r="B151" s="130"/>
      <c r="C151" s="131" t="s">
        <v>42</v>
      </c>
      <c r="D151" s="20"/>
      <c r="E151" s="26">
        <f t="shared" ref="E151:E155" si="57">SUM(F151:I151)</f>
        <v>117.09</v>
      </c>
      <c r="F151" s="21"/>
      <c r="G151" s="24"/>
      <c r="H151" s="21">
        <v>117.09</v>
      </c>
      <c r="I151" s="24"/>
      <c r="J151" s="26">
        <f t="shared" ref="J151:J157" si="58">SUM(K151:N151)</f>
        <v>117.09</v>
      </c>
      <c r="K151" s="24"/>
      <c r="L151" s="24"/>
      <c r="M151" s="21">
        <v>117.09</v>
      </c>
      <c r="N151" s="24"/>
      <c r="O151" s="26">
        <f t="shared" ref="O151:O157" si="59">SUM(P151:S151)</f>
        <v>117.09</v>
      </c>
      <c r="P151" s="24"/>
      <c r="Q151" s="24"/>
      <c r="R151" s="21">
        <v>117.09</v>
      </c>
      <c r="S151" s="24"/>
      <c r="T151" s="24">
        <f t="shared" si="56"/>
        <v>100</v>
      </c>
    </row>
    <row r="152" spans="1:20" s="25" customFormat="1" ht="25.5" outlineLevel="3" x14ac:dyDescent="0.2">
      <c r="A152" s="153" t="s">
        <v>227</v>
      </c>
      <c r="B152" s="130"/>
      <c r="C152" s="131" t="s">
        <v>44</v>
      </c>
      <c r="D152" s="20"/>
      <c r="E152" s="26">
        <f t="shared" si="57"/>
        <v>6.4</v>
      </c>
      <c r="F152" s="21"/>
      <c r="G152" s="24"/>
      <c r="H152" s="84">
        <v>6.4</v>
      </c>
      <c r="I152" s="24"/>
      <c r="J152" s="26">
        <f t="shared" si="58"/>
        <v>6.4</v>
      </c>
      <c r="K152" s="24"/>
      <c r="L152" s="24"/>
      <c r="M152" s="84">
        <v>6.4</v>
      </c>
      <c r="N152" s="24"/>
      <c r="O152" s="26">
        <f t="shared" si="59"/>
        <v>6.4</v>
      </c>
      <c r="P152" s="24"/>
      <c r="Q152" s="24"/>
      <c r="R152" s="84">
        <v>6.4</v>
      </c>
      <c r="S152" s="24"/>
      <c r="T152" s="24">
        <f t="shared" si="56"/>
        <v>100</v>
      </c>
    </row>
    <row r="153" spans="1:20" s="25" customFormat="1" outlineLevel="3" x14ac:dyDescent="0.2">
      <c r="A153" s="153" t="s">
        <v>228</v>
      </c>
      <c r="B153" s="159"/>
      <c r="C153" s="131" t="s">
        <v>159</v>
      </c>
      <c r="D153" s="20"/>
      <c r="E153" s="26">
        <f t="shared" si="57"/>
        <v>250</v>
      </c>
      <c r="F153" s="21"/>
      <c r="G153" s="24"/>
      <c r="H153" s="21">
        <v>250</v>
      </c>
      <c r="I153" s="24"/>
      <c r="J153" s="26">
        <f>SUM(K153:N153)</f>
        <v>250</v>
      </c>
      <c r="K153" s="24"/>
      <c r="L153" s="24"/>
      <c r="M153" s="21">
        <v>250</v>
      </c>
      <c r="N153" s="24"/>
      <c r="O153" s="26">
        <f t="shared" si="59"/>
        <v>250</v>
      </c>
      <c r="P153" s="24"/>
      <c r="Q153" s="24"/>
      <c r="R153" s="21">
        <v>250</v>
      </c>
      <c r="S153" s="24"/>
      <c r="T153" s="24">
        <f t="shared" si="56"/>
        <v>100</v>
      </c>
    </row>
    <row r="154" spans="1:20" s="25" customFormat="1" ht="20.25" customHeight="1" outlineLevel="2" x14ac:dyDescent="0.2">
      <c r="A154" s="153" t="s">
        <v>261</v>
      </c>
      <c r="B154" s="197" t="s">
        <v>351</v>
      </c>
      <c r="C154" s="198"/>
      <c r="D154" s="20"/>
      <c r="E154" s="26">
        <f t="shared" si="57"/>
        <v>16524.240000000002</v>
      </c>
      <c r="F154" s="21"/>
      <c r="G154" s="24"/>
      <c r="H154" s="21">
        <v>16524.240000000002</v>
      </c>
      <c r="I154" s="24"/>
      <c r="J154" s="26">
        <f t="shared" si="58"/>
        <v>16524.240000000002</v>
      </c>
      <c r="K154" s="24"/>
      <c r="L154" s="24"/>
      <c r="M154" s="21">
        <v>16524.240000000002</v>
      </c>
      <c r="N154" s="24"/>
      <c r="O154" s="26">
        <f t="shared" si="59"/>
        <v>16524.240000000002</v>
      </c>
      <c r="P154" s="24"/>
      <c r="Q154" s="24"/>
      <c r="R154" s="21">
        <v>16524.240000000002</v>
      </c>
      <c r="S154" s="24"/>
      <c r="T154" s="24">
        <f t="shared" si="56"/>
        <v>100</v>
      </c>
    </row>
    <row r="155" spans="1:20" s="25" customFormat="1" outlineLevel="2" x14ac:dyDescent="0.2">
      <c r="A155" s="153" t="s">
        <v>262</v>
      </c>
      <c r="B155" s="197" t="s">
        <v>352</v>
      </c>
      <c r="C155" s="198"/>
      <c r="D155" s="20"/>
      <c r="E155" s="26">
        <f t="shared" si="57"/>
        <v>2124.38</v>
      </c>
      <c r="F155" s="21"/>
      <c r="G155" s="24"/>
      <c r="H155" s="21">
        <f>SUM(H156:H157)</f>
        <v>2124.38</v>
      </c>
      <c r="I155" s="24"/>
      <c r="J155" s="26">
        <f t="shared" si="58"/>
        <v>2124.38</v>
      </c>
      <c r="K155" s="24"/>
      <c r="L155" s="24"/>
      <c r="M155" s="21">
        <f>SUM(M156:M157)</f>
        <v>2124.38</v>
      </c>
      <c r="N155" s="24"/>
      <c r="O155" s="26">
        <f t="shared" si="59"/>
        <v>2124.38</v>
      </c>
      <c r="P155" s="24"/>
      <c r="Q155" s="24"/>
      <c r="R155" s="21">
        <f>SUM(R156:R157)</f>
        <v>2124.38</v>
      </c>
      <c r="S155" s="24"/>
      <c r="T155" s="24">
        <f t="shared" si="56"/>
        <v>100</v>
      </c>
    </row>
    <row r="156" spans="1:20" s="25" customFormat="1" outlineLevel="3" x14ac:dyDescent="0.2">
      <c r="A156" s="153" t="s">
        <v>271</v>
      </c>
      <c r="B156" s="160"/>
      <c r="C156" s="161" t="s">
        <v>353</v>
      </c>
      <c r="D156" s="20"/>
      <c r="E156" s="26">
        <f t="shared" ref="E156" si="60">SUM(F156:I156)</f>
        <v>2054.13</v>
      </c>
      <c r="F156" s="21"/>
      <c r="G156" s="24"/>
      <c r="H156" s="21">
        <v>2054.13</v>
      </c>
      <c r="I156" s="24"/>
      <c r="J156" s="26">
        <f t="shared" ref="J156" si="61">SUM(K156:N156)</f>
        <v>2054.13</v>
      </c>
      <c r="K156" s="24"/>
      <c r="L156" s="24"/>
      <c r="M156" s="21">
        <v>2054.13</v>
      </c>
      <c r="N156" s="24"/>
      <c r="O156" s="26">
        <f t="shared" ref="O156" si="62">SUM(P156:S156)</f>
        <v>2054.13</v>
      </c>
      <c r="P156" s="24"/>
      <c r="Q156" s="24"/>
      <c r="R156" s="21">
        <v>2054.13</v>
      </c>
      <c r="S156" s="24"/>
      <c r="T156" s="24">
        <f t="shared" ref="T156" si="63">O156/E156*100</f>
        <v>100</v>
      </c>
    </row>
    <row r="157" spans="1:20" s="25" customFormat="1" ht="25.5" outlineLevel="3" x14ac:dyDescent="0.2">
      <c r="A157" s="153" t="s">
        <v>272</v>
      </c>
      <c r="B157" s="160"/>
      <c r="C157" s="161" t="s">
        <v>354</v>
      </c>
      <c r="D157" s="20"/>
      <c r="E157" s="26">
        <f>SUM(F157:I157)</f>
        <v>70.25</v>
      </c>
      <c r="F157" s="21"/>
      <c r="G157" s="24"/>
      <c r="H157" s="21">
        <v>70.25</v>
      </c>
      <c r="I157" s="24"/>
      <c r="J157" s="26">
        <f t="shared" si="58"/>
        <v>70.25</v>
      </c>
      <c r="K157" s="24"/>
      <c r="L157" s="24"/>
      <c r="M157" s="21">
        <v>70.25</v>
      </c>
      <c r="N157" s="24"/>
      <c r="O157" s="26">
        <f t="shared" si="59"/>
        <v>70.25</v>
      </c>
      <c r="P157" s="24"/>
      <c r="Q157" s="24"/>
      <c r="R157" s="21">
        <v>70.25</v>
      </c>
      <c r="S157" s="24"/>
      <c r="T157" s="24">
        <f t="shared" si="56"/>
        <v>100</v>
      </c>
    </row>
    <row r="158" spans="1:20" s="25" customFormat="1" ht="56.25" customHeight="1" outlineLevel="2" x14ac:dyDescent="0.2">
      <c r="A158" s="153" t="s">
        <v>263</v>
      </c>
      <c r="B158" s="197" t="s">
        <v>43</v>
      </c>
      <c r="C158" s="198"/>
      <c r="D158" s="20"/>
      <c r="E158" s="26">
        <f>SUM(F158:I158)</f>
        <v>123.86</v>
      </c>
      <c r="F158" s="22"/>
      <c r="G158" s="24"/>
      <c r="H158" s="172">
        <v>123.86</v>
      </c>
      <c r="I158" s="24"/>
      <c r="J158" s="26">
        <f>SUM(K158:N158)</f>
        <v>123.86</v>
      </c>
      <c r="K158" s="24"/>
      <c r="L158" s="24"/>
      <c r="M158" s="172">
        <v>123.86</v>
      </c>
      <c r="N158" s="24"/>
      <c r="O158" s="26">
        <f>SUM(P158:S158)</f>
        <v>123.86</v>
      </c>
      <c r="P158" s="24"/>
      <c r="Q158" s="24"/>
      <c r="R158" s="172">
        <v>123.86</v>
      </c>
      <c r="S158" s="24"/>
      <c r="T158" s="24">
        <f t="shared" si="56"/>
        <v>100</v>
      </c>
    </row>
    <row r="159" spans="1:20" s="25" customFormat="1" ht="48.75" customHeight="1" outlineLevel="2" x14ac:dyDescent="0.2">
      <c r="A159" s="153" t="s">
        <v>264</v>
      </c>
      <c r="B159" s="197" t="s">
        <v>355</v>
      </c>
      <c r="C159" s="198"/>
      <c r="D159" s="20"/>
      <c r="E159" s="26">
        <f>SUM(F159:I159)</f>
        <v>33.06</v>
      </c>
      <c r="F159" s="22"/>
      <c r="G159" s="24"/>
      <c r="H159" s="172">
        <v>33.06</v>
      </c>
      <c r="I159" s="24"/>
      <c r="J159" s="26">
        <f>SUM(K159:N159)</f>
        <v>33.06</v>
      </c>
      <c r="K159" s="24"/>
      <c r="L159" s="24"/>
      <c r="M159" s="172">
        <v>33.06</v>
      </c>
      <c r="N159" s="24"/>
      <c r="O159" s="26">
        <f>SUM(P159:S159)</f>
        <v>33.06</v>
      </c>
      <c r="P159" s="24"/>
      <c r="Q159" s="24"/>
      <c r="R159" s="172">
        <v>33.06</v>
      </c>
      <c r="S159" s="24"/>
      <c r="T159" s="24">
        <f t="shared" si="56"/>
        <v>100</v>
      </c>
    </row>
    <row r="160" spans="1:20" ht="34.5" customHeight="1" outlineLevel="2" x14ac:dyDescent="0.2">
      <c r="A160" s="153" t="s">
        <v>265</v>
      </c>
      <c r="B160" s="197" t="s">
        <v>89</v>
      </c>
      <c r="C160" s="198"/>
      <c r="D160" s="42"/>
      <c r="E160" s="43">
        <f>SUM(F160:I160)</f>
        <v>48.43</v>
      </c>
      <c r="F160" s="61"/>
      <c r="G160" s="46"/>
      <c r="H160" s="21">
        <v>48.43</v>
      </c>
      <c r="I160" s="46"/>
      <c r="J160" s="43">
        <f>SUM(K160:N160)</f>
        <v>48.43</v>
      </c>
      <c r="K160" s="46"/>
      <c r="L160" s="46"/>
      <c r="M160" s="21">
        <v>48.43</v>
      </c>
      <c r="N160" s="46"/>
      <c r="O160" s="43">
        <f>SUM(P160:S160)</f>
        <v>48.43</v>
      </c>
      <c r="P160" s="46"/>
      <c r="Q160" s="46"/>
      <c r="R160" s="21">
        <v>48.43</v>
      </c>
      <c r="S160" s="46"/>
      <c r="T160" s="46">
        <f t="shared" si="56"/>
        <v>100</v>
      </c>
    </row>
    <row r="161" spans="1:20" s="25" customFormat="1" ht="54.75" customHeight="1" outlineLevel="2" x14ac:dyDescent="0.2">
      <c r="A161" s="153" t="s">
        <v>299</v>
      </c>
      <c r="B161" s="197" t="s">
        <v>356</v>
      </c>
      <c r="C161" s="198"/>
      <c r="D161" s="20"/>
      <c r="E161" s="26">
        <f t="shared" ref="E161:E165" si="64">SUM(F161:I161)</f>
        <v>497.19</v>
      </c>
      <c r="F161" s="22"/>
      <c r="G161" s="24"/>
      <c r="H161" s="172">
        <v>497.19</v>
      </c>
      <c r="I161" s="24"/>
      <c r="J161" s="26">
        <f t="shared" ref="J161:J165" si="65">SUM(K161:N161)</f>
        <v>497.19</v>
      </c>
      <c r="K161" s="24"/>
      <c r="L161" s="24"/>
      <c r="M161" s="172">
        <v>497.19</v>
      </c>
      <c r="N161" s="24"/>
      <c r="O161" s="26">
        <f t="shared" ref="O161:O165" si="66">SUM(P161:S161)</f>
        <v>497.19</v>
      </c>
      <c r="P161" s="24"/>
      <c r="Q161" s="24"/>
      <c r="R161" s="172">
        <v>497.19</v>
      </c>
      <c r="S161" s="24"/>
      <c r="T161" s="24">
        <f t="shared" si="56"/>
        <v>100</v>
      </c>
    </row>
    <row r="162" spans="1:20" s="25" customFormat="1" ht="48" customHeight="1" outlineLevel="1" x14ac:dyDescent="0.2">
      <c r="A162" s="157" t="s">
        <v>200</v>
      </c>
      <c r="B162" s="181" t="s">
        <v>156</v>
      </c>
      <c r="C162" s="182"/>
      <c r="D162" s="20"/>
      <c r="E162" s="26">
        <f t="shared" si="64"/>
        <v>4247.62</v>
      </c>
      <c r="F162" s="22"/>
      <c r="G162" s="24"/>
      <c r="H162" s="43">
        <f>H163+H167+H168+H169</f>
        <v>4247.62</v>
      </c>
      <c r="I162" s="24"/>
      <c r="J162" s="26">
        <f t="shared" si="65"/>
        <v>4094.57</v>
      </c>
      <c r="K162" s="24"/>
      <c r="L162" s="24"/>
      <c r="M162" s="43">
        <f>M163+M167+M168+M169</f>
        <v>4094.57</v>
      </c>
      <c r="N162" s="24"/>
      <c r="O162" s="26">
        <f t="shared" si="66"/>
        <v>4094.57</v>
      </c>
      <c r="P162" s="24"/>
      <c r="Q162" s="24"/>
      <c r="R162" s="43">
        <f>R163+R167+R168+R169</f>
        <v>4094.57</v>
      </c>
      <c r="S162" s="24"/>
      <c r="T162" s="24">
        <f t="shared" si="56"/>
        <v>96.396805740626519</v>
      </c>
    </row>
    <row r="163" spans="1:20" s="25" customFormat="1" ht="48" customHeight="1" outlineLevel="2" x14ac:dyDescent="0.2">
      <c r="A163" s="157" t="s">
        <v>201</v>
      </c>
      <c r="B163" s="239" t="s">
        <v>357</v>
      </c>
      <c r="C163" s="240"/>
      <c r="D163" s="20"/>
      <c r="E163" s="26">
        <f t="shared" si="64"/>
        <v>1695.91</v>
      </c>
      <c r="F163" s="22"/>
      <c r="G163" s="24"/>
      <c r="H163" s="43">
        <f>SUM(H164:H166)</f>
        <v>1695.91</v>
      </c>
      <c r="I163" s="24"/>
      <c r="J163" s="26">
        <f t="shared" si="65"/>
        <v>1695.91</v>
      </c>
      <c r="K163" s="24"/>
      <c r="L163" s="24"/>
      <c r="M163" s="43">
        <f>SUM(M164:M166)</f>
        <v>1695.91</v>
      </c>
      <c r="N163" s="24"/>
      <c r="O163" s="26">
        <f t="shared" si="66"/>
        <v>1695.91</v>
      </c>
      <c r="P163" s="24"/>
      <c r="Q163" s="24"/>
      <c r="R163" s="43">
        <f>SUM(R164:R166)</f>
        <v>1695.91</v>
      </c>
      <c r="S163" s="24"/>
      <c r="T163" s="24">
        <f t="shared" si="56"/>
        <v>100</v>
      </c>
    </row>
    <row r="164" spans="1:20" s="25" customFormat="1" ht="48" customHeight="1" outlineLevel="3" x14ac:dyDescent="0.2">
      <c r="A164" s="153" t="s">
        <v>242</v>
      </c>
      <c r="B164" s="153"/>
      <c r="C164" s="131" t="s">
        <v>157</v>
      </c>
      <c r="D164" s="20"/>
      <c r="E164" s="26">
        <f t="shared" si="64"/>
        <v>340.94</v>
      </c>
      <c r="F164" s="22"/>
      <c r="G164" s="24"/>
      <c r="H164" s="21">
        <v>340.94</v>
      </c>
      <c r="I164" s="24"/>
      <c r="J164" s="26">
        <f t="shared" si="65"/>
        <v>340.94</v>
      </c>
      <c r="K164" s="24"/>
      <c r="L164" s="24"/>
      <c r="M164" s="21">
        <v>340.94</v>
      </c>
      <c r="N164" s="24"/>
      <c r="O164" s="26">
        <f t="shared" si="66"/>
        <v>340.94</v>
      </c>
      <c r="P164" s="24"/>
      <c r="Q164" s="24"/>
      <c r="R164" s="21">
        <v>340.94</v>
      </c>
      <c r="S164" s="24"/>
      <c r="T164" s="24">
        <f t="shared" si="56"/>
        <v>100</v>
      </c>
    </row>
    <row r="165" spans="1:20" s="25" customFormat="1" ht="59.25" customHeight="1" outlineLevel="3" x14ac:dyDescent="0.2">
      <c r="A165" s="153" t="s">
        <v>243</v>
      </c>
      <c r="B165" s="154"/>
      <c r="C165" s="64" t="s">
        <v>297</v>
      </c>
      <c r="D165" s="20"/>
      <c r="E165" s="26">
        <f t="shared" si="64"/>
        <v>1296.19</v>
      </c>
      <c r="F165" s="22"/>
      <c r="G165" s="24"/>
      <c r="H165" s="21">
        <v>1296.19</v>
      </c>
      <c r="I165" s="24"/>
      <c r="J165" s="26">
        <f t="shared" si="65"/>
        <v>1296.19</v>
      </c>
      <c r="K165" s="24"/>
      <c r="L165" s="24"/>
      <c r="M165" s="21">
        <v>1296.19</v>
      </c>
      <c r="N165" s="24"/>
      <c r="O165" s="26">
        <f t="shared" si="66"/>
        <v>1296.19</v>
      </c>
      <c r="P165" s="24"/>
      <c r="Q165" s="24"/>
      <c r="R165" s="21">
        <v>1296.19</v>
      </c>
      <c r="S165" s="24"/>
      <c r="T165" s="24">
        <f t="shared" si="56"/>
        <v>100</v>
      </c>
    </row>
    <row r="166" spans="1:20" s="25" customFormat="1" ht="48" customHeight="1" outlineLevel="3" x14ac:dyDescent="0.2">
      <c r="A166" s="153" t="s">
        <v>280</v>
      </c>
      <c r="B166" s="154"/>
      <c r="C166" s="64" t="s">
        <v>358</v>
      </c>
      <c r="D166" s="20"/>
      <c r="E166" s="26">
        <f t="shared" ref="E166:E178" si="67">SUM(F166:I166)</f>
        <v>58.78</v>
      </c>
      <c r="F166" s="22"/>
      <c r="G166" s="24"/>
      <c r="H166" s="21">
        <v>58.78</v>
      </c>
      <c r="I166" s="24"/>
      <c r="J166" s="26">
        <f t="shared" ref="J166:J169" si="68">SUM(K166:N166)</f>
        <v>58.78</v>
      </c>
      <c r="K166" s="24"/>
      <c r="L166" s="24"/>
      <c r="M166" s="21">
        <v>58.78</v>
      </c>
      <c r="N166" s="24"/>
      <c r="O166" s="26">
        <f t="shared" ref="O166:O173" si="69">SUM(P166:S166)</f>
        <v>58.78</v>
      </c>
      <c r="P166" s="24"/>
      <c r="Q166" s="24"/>
      <c r="R166" s="21">
        <v>58.78</v>
      </c>
      <c r="S166" s="24"/>
      <c r="T166" s="24">
        <f t="shared" si="56"/>
        <v>100</v>
      </c>
    </row>
    <row r="167" spans="1:20" ht="39" customHeight="1" outlineLevel="2" x14ac:dyDescent="0.2">
      <c r="A167" s="153" t="s">
        <v>202</v>
      </c>
      <c r="B167" s="197" t="s">
        <v>298</v>
      </c>
      <c r="C167" s="198"/>
      <c r="D167" s="60"/>
      <c r="E167" s="43">
        <f t="shared" si="67"/>
        <v>2282.63</v>
      </c>
      <c r="F167" s="61"/>
      <c r="G167" s="46"/>
      <c r="H167" s="21">
        <v>2282.63</v>
      </c>
      <c r="I167" s="46"/>
      <c r="J167" s="43">
        <f t="shared" si="68"/>
        <v>2282.63</v>
      </c>
      <c r="K167" s="46"/>
      <c r="L167" s="66"/>
      <c r="M167" s="21">
        <v>2282.63</v>
      </c>
      <c r="N167" s="46"/>
      <c r="O167" s="43">
        <f t="shared" si="69"/>
        <v>2282.63</v>
      </c>
      <c r="P167" s="46"/>
      <c r="Q167" s="66"/>
      <c r="R167" s="21">
        <v>2282.63</v>
      </c>
      <c r="S167" s="46"/>
      <c r="T167" s="46">
        <f t="shared" si="56"/>
        <v>100</v>
      </c>
    </row>
    <row r="168" spans="1:20" s="25" customFormat="1" ht="35.25" customHeight="1" outlineLevel="2" x14ac:dyDescent="0.2">
      <c r="A168" s="153" t="s">
        <v>211</v>
      </c>
      <c r="B168" s="197" t="s">
        <v>359</v>
      </c>
      <c r="C168" s="198"/>
      <c r="D168" s="20"/>
      <c r="E168" s="26">
        <f>SUM(F168:I168)</f>
        <v>169.58</v>
      </c>
      <c r="F168" s="22"/>
      <c r="G168" s="24"/>
      <c r="H168" s="21">
        <v>169.58</v>
      </c>
      <c r="I168" s="24"/>
      <c r="J168" s="26">
        <f t="shared" si="68"/>
        <v>16.53</v>
      </c>
      <c r="K168" s="24"/>
      <c r="L168" s="90"/>
      <c r="M168" s="21">
        <v>16.53</v>
      </c>
      <c r="N168" s="24"/>
      <c r="O168" s="26">
        <f t="shared" si="69"/>
        <v>16.53</v>
      </c>
      <c r="P168" s="24"/>
      <c r="Q168" s="90"/>
      <c r="R168" s="21">
        <v>16.53</v>
      </c>
      <c r="S168" s="24"/>
      <c r="T168" s="24">
        <f t="shared" si="56"/>
        <v>9.7476117466682393</v>
      </c>
    </row>
    <row r="169" spans="1:20" s="25" customFormat="1" ht="56.25" customHeight="1" outlineLevel="2" x14ac:dyDescent="0.2">
      <c r="A169" s="153" t="s">
        <v>212</v>
      </c>
      <c r="B169" s="197" t="s">
        <v>360</v>
      </c>
      <c r="C169" s="198"/>
      <c r="D169" s="20"/>
      <c r="E169" s="26">
        <f t="shared" si="67"/>
        <v>99.5</v>
      </c>
      <c r="F169" s="22"/>
      <c r="G169" s="24"/>
      <c r="H169" s="21">
        <f>SUM(H170:H170)</f>
        <v>99.5</v>
      </c>
      <c r="I169" s="24"/>
      <c r="J169" s="26">
        <f t="shared" si="68"/>
        <v>99.5</v>
      </c>
      <c r="K169" s="24"/>
      <c r="L169" s="90"/>
      <c r="M169" s="21">
        <f>SUM(M170:M170)</f>
        <v>99.5</v>
      </c>
      <c r="N169" s="24"/>
      <c r="O169" s="26">
        <f t="shared" si="69"/>
        <v>99.5</v>
      </c>
      <c r="P169" s="24"/>
      <c r="Q169" s="90"/>
      <c r="R169" s="21">
        <f>SUM(R170:R170)</f>
        <v>99.5</v>
      </c>
      <c r="S169" s="24"/>
      <c r="T169" s="24">
        <f t="shared" si="56"/>
        <v>100</v>
      </c>
    </row>
    <row r="170" spans="1:20" ht="22.5" customHeight="1" outlineLevel="3" x14ac:dyDescent="0.2">
      <c r="A170" s="153" t="s">
        <v>366</v>
      </c>
      <c r="B170" s="197" t="s">
        <v>361</v>
      </c>
      <c r="C170" s="198"/>
      <c r="D170" s="42"/>
      <c r="E170" s="43">
        <f t="shared" si="67"/>
        <v>99.5</v>
      </c>
      <c r="F170" s="61"/>
      <c r="G170" s="48"/>
      <c r="H170" s="21">
        <v>99.5</v>
      </c>
      <c r="I170" s="46"/>
      <c r="J170" s="43">
        <f t="shared" ref="J170:J173" si="70">SUM(K170:N170)</f>
        <v>99.5</v>
      </c>
      <c r="K170" s="46"/>
      <c r="L170" s="48"/>
      <c r="M170" s="21">
        <v>99.5</v>
      </c>
      <c r="N170" s="46"/>
      <c r="O170" s="43">
        <f t="shared" si="69"/>
        <v>99.5</v>
      </c>
      <c r="P170" s="46"/>
      <c r="Q170" s="48"/>
      <c r="R170" s="21">
        <v>99.5</v>
      </c>
      <c r="S170" s="46"/>
      <c r="T170" s="46">
        <f t="shared" si="56"/>
        <v>100</v>
      </c>
    </row>
    <row r="171" spans="1:20" ht="22.5" customHeight="1" outlineLevel="1" x14ac:dyDescent="0.2">
      <c r="A171" s="158" t="s">
        <v>203</v>
      </c>
      <c r="B171" s="189" t="s">
        <v>158</v>
      </c>
      <c r="C171" s="190"/>
      <c r="D171" s="42"/>
      <c r="E171" s="43">
        <f t="shared" si="67"/>
        <v>153</v>
      </c>
      <c r="F171" s="61"/>
      <c r="G171" s="48"/>
      <c r="H171" s="43">
        <f>SUM(H172:H173)</f>
        <v>153</v>
      </c>
      <c r="I171" s="46"/>
      <c r="J171" s="43">
        <f t="shared" si="70"/>
        <v>153</v>
      </c>
      <c r="K171" s="46"/>
      <c r="L171" s="48"/>
      <c r="M171" s="43">
        <f>SUM(M172:M173)</f>
        <v>153</v>
      </c>
      <c r="N171" s="46"/>
      <c r="O171" s="43">
        <f t="shared" si="69"/>
        <v>153</v>
      </c>
      <c r="P171" s="46"/>
      <c r="Q171" s="48"/>
      <c r="R171" s="43">
        <f>SUM(R172:R173)</f>
        <v>153</v>
      </c>
      <c r="S171" s="46"/>
      <c r="T171" s="46">
        <f t="shared" si="56"/>
        <v>100</v>
      </c>
    </row>
    <row r="172" spans="1:20" ht="22.5" customHeight="1" outlineLevel="2" x14ac:dyDescent="0.2">
      <c r="A172" s="153" t="s">
        <v>204</v>
      </c>
      <c r="B172" s="153"/>
      <c r="C172" s="131" t="s">
        <v>192</v>
      </c>
      <c r="D172" s="42"/>
      <c r="E172" s="43">
        <f t="shared" si="67"/>
        <v>113</v>
      </c>
      <c r="F172" s="61"/>
      <c r="G172" s="48"/>
      <c r="H172" s="21">
        <v>113</v>
      </c>
      <c r="I172" s="46"/>
      <c r="J172" s="43">
        <f t="shared" si="70"/>
        <v>113</v>
      </c>
      <c r="K172" s="46"/>
      <c r="L172" s="48"/>
      <c r="M172" s="21">
        <v>113</v>
      </c>
      <c r="N172" s="46"/>
      <c r="O172" s="43">
        <f t="shared" si="69"/>
        <v>113</v>
      </c>
      <c r="P172" s="46"/>
      <c r="Q172" s="48"/>
      <c r="R172" s="21">
        <v>113</v>
      </c>
      <c r="S172" s="46"/>
      <c r="T172" s="46">
        <f t="shared" si="56"/>
        <v>100</v>
      </c>
    </row>
    <row r="173" spans="1:20" ht="22.5" customHeight="1" outlineLevel="2" x14ac:dyDescent="0.2">
      <c r="A173" s="153" t="s">
        <v>218</v>
      </c>
      <c r="B173" s="153"/>
      <c r="C173" s="131" t="s">
        <v>362</v>
      </c>
      <c r="D173" s="42"/>
      <c r="E173" s="43">
        <f t="shared" si="67"/>
        <v>40</v>
      </c>
      <c r="F173" s="61"/>
      <c r="G173" s="48"/>
      <c r="H173" s="21">
        <v>40</v>
      </c>
      <c r="I173" s="46"/>
      <c r="J173" s="43">
        <f t="shared" si="70"/>
        <v>40</v>
      </c>
      <c r="K173" s="46"/>
      <c r="L173" s="48"/>
      <c r="M173" s="21">
        <v>40</v>
      </c>
      <c r="N173" s="46"/>
      <c r="O173" s="43">
        <f t="shared" si="69"/>
        <v>40</v>
      </c>
      <c r="P173" s="46"/>
      <c r="Q173" s="48"/>
      <c r="R173" s="21">
        <v>40</v>
      </c>
      <c r="S173" s="46"/>
      <c r="T173" s="46">
        <f t="shared" si="56"/>
        <v>100</v>
      </c>
    </row>
    <row r="174" spans="1:20" s="25" customFormat="1" outlineLevel="1" x14ac:dyDescent="0.2">
      <c r="A174" s="155">
        <v>4</v>
      </c>
      <c r="B174" s="181" t="s">
        <v>45</v>
      </c>
      <c r="C174" s="182"/>
      <c r="D174" s="20"/>
      <c r="E174" s="43">
        <f t="shared" si="67"/>
        <v>2429.36</v>
      </c>
      <c r="F174" s="22"/>
      <c r="G174" s="21"/>
      <c r="H174" s="43">
        <f>SUM(H175:H176)</f>
        <v>2429.36</v>
      </c>
      <c r="I174" s="24"/>
      <c r="J174" s="26">
        <f>SUM(K174:N174)</f>
        <v>2429.36</v>
      </c>
      <c r="K174" s="24"/>
      <c r="L174" s="91"/>
      <c r="M174" s="43">
        <f>SUM(M175:M176)</f>
        <v>2429.36</v>
      </c>
      <c r="N174" s="24"/>
      <c r="O174" s="26">
        <f>SUM(P174:S174)</f>
        <v>2429.36</v>
      </c>
      <c r="P174" s="24"/>
      <c r="Q174" s="21"/>
      <c r="R174" s="43">
        <f>SUM(R175:R176)</f>
        <v>2429.36</v>
      </c>
      <c r="S174" s="65"/>
      <c r="T174" s="24">
        <f t="shared" si="56"/>
        <v>100</v>
      </c>
    </row>
    <row r="175" spans="1:20" s="25" customFormat="1" outlineLevel="2" x14ac:dyDescent="0.2">
      <c r="A175" s="153" t="s">
        <v>249</v>
      </c>
      <c r="B175" s="153"/>
      <c r="C175" s="131" t="s">
        <v>160</v>
      </c>
      <c r="D175" s="20"/>
      <c r="E175" s="43">
        <f t="shared" si="67"/>
        <v>914.34</v>
      </c>
      <c r="F175" s="22"/>
      <c r="G175" s="21"/>
      <c r="H175" s="21">
        <v>914.34</v>
      </c>
      <c r="I175" s="24"/>
      <c r="J175" s="26">
        <f>SUM(K175:N175)</f>
        <v>914.34</v>
      </c>
      <c r="K175" s="24"/>
      <c r="L175" s="91"/>
      <c r="M175" s="21">
        <v>914.34</v>
      </c>
      <c r="N175" s="24"/>
      <c r="O175" s="26">
        <f>SUM(P175:S175)</f>
        <v>914.34</v>
      </c>
      <c r="P175" s="24"/>
      <c r="Q175" s="21"/>
      <c r="R175" s="21">
        <v>914.34</v>
      </c>
      <c r="S175" s="65"/>
      <c r="T175" s="24">
        <f t="shared" si="56"/>
        <v>100</v>
      </c>
    </row>
    <row r="176" spans="1:20" s="25" customFormat="1" ht="15" customHeight="1" outlineLevel="2" x14ac:dyDescent="0.2">
      <c r="A176" s="153" t="s">
        <v>286</v>
      </c>
      <c r="B176" s="153"/>
      <c r="C176" s="131" t="s">
        <v>363</v>
      </c>
      <c r="D176" s="20"/>
      <c r="E176" s="43">
        <f t="shared" si="67"/>
        <v>1515.02</v>
      </c>
      <c r="F176" s="22"/>
      <c r="G176" s="21"/>
      <c r="H176" s="21">
        <f>SUM(H177:H178)</f>
        <v>1515.02</v>
      </c>
      <c r="I176" s="24"/>
      <c r="J176" s="26">
        <f>SUM(K176:N176)</f>
        <v>1515.02</v>
      </c>
      <c r="K176" s="24"/>
      <c r="L176" s="91"/>
      <c r="M176" s="21">
        <f>SUM(M177:M178)</f>
        <v>1515.02</v>
      </c>
      <c r="N176" s="24"/>
      <c r="O176" s="26">
        <f>SUM(P176:S176)</f>
        <v>1515.02</v>
      </c>
      <c r="P176" s="24"/>
      <c r="Q176" s="21"/>
      <c r="R176" s="21">
        <f>SUM(R177:R178)</f>
        <v>1515.02</v>
      </c>
      <c r="S176" s="65"/>
      <c r="T176" s="24">
        <f t="shared" si="56"/>
        <v>100</v>
      </c>
    </row>
    <row r="177" spans="1:20" s="25" customFormat="1" ht="51" outlineLevel="3" x14ac:dyDescent="0.2">
      <c r="A177" s="153" t="s">
        <v>367</v>
      </c>
      <c r="B177" s="153"/>
      <c r="C177" s="131" t="s">
        <v>364</v>
      </c>
      <c r="D177" s="20"/>
      <c r="E177" s="43">
        <f t="shared" si="67"/>
        <v>300</v>
      </c>
      <c r="F177" s="22"/>
      <c r="G177" s="21"/>
      <c r="H177" s="21">
        <v>300</v>
      </c>
      <c r="I177" s="24"/>
      <c r="J177" s="26">
        <f t="shared" ref="J177:J178" si="71">SUM(K177:N177)</f>
        <v>300</v>
      </c>
      <c r="K177" s="24"/>
      <c r="L177" s="91"/>
      <c r="M177" s="21">
        <v>300</v>
      </c>
      <c r="N177" s="24"/>
      <c r="O177" s="26">
        <f t="shared" ref="O177:O178" si="72">SUM(P177:S177)</f>
        <v>300</v>
      </c>
      <c r="P177" s="24"/>
      <c r="Q177" s="21"/>
      <c r="R177" s="21">
        <v>300</v>
      </c>
      <c r="S177" s="65"/>
      <c r="T177" s="24">
        <f t="shared" si="56"/>
        <v>100</v>
      </c>
    </row>
    <row r="178" spans="1:20" s="25" customFormat="1" ht="38.25" outlineLevel="3" x14ac:dyDescent="0.2">
      <c r="A178" s="153" t="s">
        <v>368</v>
      </c>
      <c r="B178" s="153"/>
      <c r="C178" s="131" t="s">
        <v>365</v>
      </c>
      <c r="D178" s="20"/>
      <c r="E178" s="43">
        <f t="shared" si="67"/>
        <v>1215.02</v>
      </c>
      <c r="F178" s="22"/>
      <c r="G178" s="21"/>
      <c r="H178" s="21">
        <v>1215.02</v>
      </c>
      <c r="I178" s="24"/>
      <c r="J178" s="26">
        <f t="shared" si="71"/>
        <v>1215.02</v>
      </c>
      <c r="K178" s="24"/>
      <c r="L178" s="91"/>
      <c r="M178" s="21">
        <v>1215.02</v>
      </c>
      <c r="N178" s="24"/>
      <c r="O178" s="26">
        <f t="shared" si="72"/>
        <v>1215.02</v>
      </c>
      <c r="P178" s="24"/>
      <c r="Q178" s="21"/>
      <c r="R178" s="21">
        <v>1215.02</v>
      </c>
      <c r="S178" s="65"/>
      <c r="T178" s="24">
        <f t="shared" si="56"/>
        <v>100</v>
      </c>
    </row>
    <row r="179" spans="1:20" ht="78" customHeight="1" x14ac:dyDescent="0.2">
      <c r="A179" s="74">
        <v>9</v>
      </c>
      <c r="B179" s="205" t="s">
        <v>161</v>
      </c>
      <c r="C179" s="206"/>
      <c r="D179" s="67"/>
      <c r="E179" s="30">
        <f t="shared" ref="E179:E183" si="73">SUM(F179:I179)</f>
        <v>31655.759999999995</v>
      </c>
      <c r="F179" s="63"/>
      <c r="G179" s="32"/>
      <c r="H179" s="30">
        <f>H180+H183</f>
        <v>31655.759999999995</v>
      </c>
      <c r="I179" s="32"/>
      <c r="J179" s="30">
        <f t="shared" ref="J179:J182" si="74">SUM(K179:N179)</f>
        <v>31647.759999999995</v>
      </c>
      <c r="K179" s="32"/>
      <c r="L179" s="32"/>
      <c r="M179" s="30">
        <f>M180+M183</f>
        <v>31647.759999999995</v>
      </c>
      <c r="N179" s="32"/>
      <c r="O179" s="30">
        <f t="shared" ref="O179:O200" si="75">SUM(P179:S179)</f>
        <v>31647.759999999995</v>
      </c>
      <c r="P179" s="32"/>
      <c r="Q179" s="32"/>
      <c r="R179" s="30">
        <f>R180+R183</f>
        <v>31647.759999999995</v>
      </c>
      <c r="S179" s="32"/>
      <c r="T179" s="39">
        <f>O179/E179*100</f>
        <v>99.974728137943941</v>
      </c>
    </row>
    <row r="180" spans="1:20" ht="47.25" customHeight="1" outlineLevel="1" x14ac:dyDescent="0.2">
      <c r="A180" s="71">
        <v>1</v>
      </c>
      <c r="B180" s="199" t="s">
        <v>162</v>
      </c>
      <c r="C180" s="200"/>
      <c r="D180" s="34"/>
      <c r="E180" s="35">
        <f t="shared" si="73"/>
        <v>27637.199999999997</v>
      </c>
      <c r="F180" s="58"/>
      <c r="G180" s="58"/>
      <c r="H180" s="35">
        <f>SUM(H181:H182)</f>
        <v>27637.199999999997</v>
      </c>
      <c r="I180" s="92"/>
      <c r="J180" s="35">
        <f t="shared" si="74"/>
        <v>27637.199999999997</v>
      </c>
      <c r="K180" s="39"/>
      <c r="L180" s="39"/>
      <c r="M180" s="35">
        <f>SUM(M181:M182)</f>
        <v>27637.199999999997</v>
      </c>
      <c r="N180" s="39"/>
      <c r="O180" s="35">
        <f t="shared" si="75"/>
        <v>27637.199999999997</v>
      </c>
      <c r="P180" s="39"/>
      <c r="Q180" s="39"/>
      <c r="R180" s="35">
        <f>SUM(R181:R182)</f>
        <v>27637.199999999997</v>
      </c>
      <c r="S180" s="39"/>
      <c r="T180" s="39">
        <f>O180/E180*100</f>
        <v>100</v>
      </c>
    </row>
    <row r="181" spans="1:20" ht="35.25" customHeight="1" outlineLevel="2" x14ac:dyDescent="0.2">
      <c r="A181" s="72" t="s">
        <v>232</v>
      </c>
      <c r="B181" s="181" t="s">
        <v>163</v>
      </c>
      <c r="C181" s="182"/>
      <c r="D181" s="60" t="s">
        <v>164</v>
      </c>
      <c r="E181" s="43">
        <f t="shared" si="73"/>
        <v>26562.19</v>
      </c>
      <c r="F181" s="61"/>
      <c r="G181" s="61"/>
      <c r="H181" s="48">
        <v>26562.19</v>
      </c>
      <c r="I181" s="93"/>
      <c r="J181" s="43">
        <f t="shared" si="74"/>
        <v>26562.19</v>
      </c>
      <c r="K181" s="46"/>
      <c r="L181" s="46"/>
      <c r="M181" s="48">
        <v>26562.19</v>
      </c>
      <c r="N181" s="46"/>
      <c r="O181" s="43">
        <f t="shared" si="75"/>
        <v>26562.19</v>
      </c>
      <c r="P181" s="46"/>
      <c r="Q181" s="46"/>
      <c r="R181" s="48">
        <v>26562.19</v>
      </c>
      <c r="S181" s="46"/>
      <c r="T181" s="46">
        <f t="shared" ref="T181:T200" si="76">O181/E181*100</f>
        <v>100</v>
      </c>
    </row>
    <row r="182" spans="1:20" ht="35.25" customHeight="1" outlineLevel="2" x14ac:dyDescent="0.2">
      <c r="A182" s="72" t="s">
        <v>261</v>
      </c>
      <c r="B182" s="181" t="s">
        <v>46</v>
      </c>
      <c r="C182" s="182"/>
      <c r="D182" s="60" t="s">
        <v>164</v>
      </c>
      <c r="E182" s="43">
        <f t="shared" si="73"/>
        <v>1075.01</v>
      </c>
      <c r="F182" s="61"/>
      <c r="G182" s="61"/>
      <c r="H182" s="48">
        <v>1075.01</v>
      </c>
      <c r="I182" s="93"/>
      <c r="J182" s="43">
        <f t="shared" si="74"/>
        <v>1075.01</v>
      </c>
      <c r="K182" s="46"/>
      <c r="L182" s="46"/>
      <c r="M182" s="48">
        <v>1075.01</v>
      </c>
      <c r="N182" s="46"/>
      <c r="O182" s="43">
        <f t="shared" si="75"/>
        <v>1075.01</v>
      </c>
      <c r="P182" s="46"/>
      <c r="Q182" s="46"/>
      <c r="R182" s="48">
        <v>1075.01</v>
      </c>
      <c r="S182" s="46"/>
      <c r="T182" s="46">
        <f t="shared" si="76"/>
        <v>100</v>
      </c>
    </row>
    <row r="183" spans="1:20" ht="35.25" customHeight="1" outlineLevel="1" x14ac:dyDescent="0.2">
      <c r="A183" s="71">
        <v>2</v>
      </c>
      <c r="B183" s="199" t="s">
        <v>165</v>
      </c>
      <c r="C183" s="200"/>
      <c r="D183" s="34"/>
      <c r="E183" s="35">
        <f t="shared" si="73"/>
        <v>4018.5599999999995</v>
      </c>
      <c r="F183" s="58"/>
      <c r="G183" s="58"/>
      <c r="H183" s="35">
        <f>H184+H199</f>
        <v>4018.5599999999995</v>
      </c>
      <c r="I183" s="92"/>
      <c r="J183" s="35">
        <f>SUM(K183:N183)</f>
        <v>4010.5599999999995</v>
      </c>
      <c r="K183" s="39"/>
      <c r="L183" s="39"/>
      <c r="M183" s="35">
        <f>M184+M199</f>
        <v>4010.5599999999995</v>
      </c>
      <c r="N183" s="39"/>
      <c r="O183" s="35">
        <f t="shared" si="75"/>
        <v>4010.5599999999995</v>
      </c>
      <c r="P183" s="39"/>
      <c r="Q183" s="39"/>
      <c r="R183" s="35">
        <f>R184+R199</f>
        <v>4010.5599999999995</v>
      </c>
      <c r="S183" s="39"/>
      <c r="T183" s="39">
        <f t="shared" si="76"/>
        <v>99.800923713967194</v>
      </c>
    </row>
    <row r="184" spans="1:20" ht="22.5" customHeight="1" outlineLevel="2" x14ac:dyDescent="0.2">
      <c r="A184" s="72" t="s">
        <v>201</v>
      </c>
      <c r="B184" s="189" t="s">
        <v>94</v>
      </c>
      <c r="C184" s="190"/>
      <c r="D184" s="60"/>
      <c r="E184" s="43">
        <f t="shared" ref="E184:E200" si="77">SUM(F184:I184)</f>
        <v>1047.4399999999998</v>
      </c>
      <c r="F184" s="61"/>
      <c r="G184" s="61"/>
      <c r="H184" s="43">
        <f>SUM(H185:H198)</f>
        <v>1047.4399999999998</v>
      </c>
      <c r="I184" s="93"/>
      <c r="J184" s="43">
        <f t="shared" ref="J184:J200" si="78">SUM(K184:N184)</f>
        <v>1039.4399999999998</v>
      </c>
      <c r="K184" s="46"/>
      <c r="L184" s="46"/>
      <c r="M184" s="43">
        <f>SUM(M185:M198)</f>
        <v>1039.4399999999998</v>
      </c>
      <c r="N184" s="46"/>
      <c r="O184" s="43">
        <f t="shared" si="75"/>
        <v>1039.4399999999998</v>
      </c>
      <c r="P184" s="46"/>
      <c r="Q184" s="46"/>
      <c r="R184" s="43">
        <f>SUM(R185:R198)</f>
        <v>1039.4399999999998</v>
      </c>
      <c r="S184" s="46"/>
      <c r="T184" s="39">
        <f t="shared" si="76"/>
        <v>99.236233101657376</v>
      </c>
    </row>
    <row r="185" spans="1:20" s="25" customFormat="1" ht="24" customHeight="1" outlineLevel="3" x14ac:dyDescent="0.2">
      <c r="A185" s="19" t="s">
        <v>242</v>
      </c>
      <c r="B185" s="126"/>
      <c r="C185" s="131" t="s">
        <v>166</v>
      </c>
      <c r="D185" s="20" t="s">
        <v>47</v>
      </c>
      <c r="E185" s="26">
        <f t="shared" si="77"/>
        <v>8.4</v>
      </c>
      <c r="F185" s="22"/>
      <c r="G185" s="22"/>
      <c r="H185" s="21">
        <v>8.4</v>
      </c>
      <c r="I185" s="23"/>
      <c r="J185" s="26">
        <f t="shared" si="78"/>
        <v>8.4</v>
      </c>
      <c r="K185" s="24"/>
      <c r="L185" s="24"/>
      <c r="M185" s="21">
        <v>8.4</v>
      </c>
      <c r="N185" s="24"/>
      <c r="O185" s="26">
        <f t="shared" si="75"/>
        <v>8.4</v>
      </c>
      <c r="P185" s="24"/>
      <c r="Q185" s="24"/>
      <c r="R185" s="21">
        <v>8.4</v>
      </c>
      <c r="S185" s="24"/>
      <c r="T185" s="24">
        <f t="shared" si="76"/>
        <v>100</v>
      </c>
    </row>
    <row r="186" spans="1:20" s="25" customFormat="1" ht="24" customHeight="1" outlineLevel="3" x14ac:dyDescent="0.2">
      <c r="A186" s="19" t="s">
        <v>243</v>
      </c>
      <c r="B186" s="126"/>
      <c r="C186" s="131" t="s">
        <v>79</v>
      </c>
      <c r="D186" s="20"/>
      <c r="E186" s="26">
        <f t="shared" si="77"/>
        <v>215.5</v>
      </c>
      <c r="F186" s="22"/>
      <c r="G186" s="22"/>
      <c r="H186" s="21">
        <v>215.5</v>
      </c>
      <c r="I186" s="23"/>
      <c r="J186" s="26">
        <f t="shared" si="78"/>
        <v>215.5</v>
      </c>
      <c r="K186" s="24"/>
      <c r="L186" s="24"/>
      <c r="M186" s="21">
        <v>215.5</v>
      </c>
      <c r="N186" s="24"/>
      <c r="O186" s="26">
        <f t="shared" si="75"/>
        <v>215.5</v>
      </c>
      <c r="P186" s="24"/>
      <c r="Q186" s="24"/>
      <c r="R186" s="21">
        <v>215.5</v>
      </c>
      <c r="S186" s="24"/>
      <c r="T186" s="24">
        <f t="shared" si="76"/>
        <v>100</v>
      </c>
    </row>
    <row r="187" spans="1:20" s="25" customFormat="1" ht="24" customHeight="1" outlineLevel="3" x14ac:dyDescent="0.2">
      <c r="A187" s="19" t="s">
        <v>280</v>
      </c>
      <c r="B187" s="126"/>
      <c r="C187" s="131" t="s">
        <v>167</v>
      </c>
      <c r="D187" s="20"/>
      <c r="E187" s="26">
        <f t="shared" si="77"/>
        <v>60</v>
      </c>
      <c r="F187" s="22"/>
      <c r="G187" s="22"/>
      <c r="H187" s="21">
        <v>60</v>
      </c>
      <c r="I187" s="23"/>
      <c r="J187" s="26">
        <f t="shared" si="78"/>
        <v>60</v>
      </c>
      <c r="K187" s="24"/>
      <c r="L187" s="24"/>
      <c r="M187" s="21">
        <v>60</v>
      </c>
      <c r="N187" s="24"/>
      <c r="O187" s="26">
        <f t="shared" si="75"/>
        <v>60</v>
      </c>
      <c r="P187" s="24"/>
      <c r="Q187" s="24"/>
      <c r="R187" s="21">
        <v>60</v>
      </c>
      <c r="S187" s="24"/>
      <c r="T187" s="24">
        <f t="shared" si="76"/>
        <v>100</v>
      </c>
    </row>
    <row r="188" spans="1:20" s="25" customFormat="1" ht="24" customHeight="1" outlineLevel="3" x14ac:dyDescent="0.2">
      <c r="A188" s="19" t="s">
        <v>281</v>
      </c>
      <c r="B188" s="126"/>
      <c r="C188" s="20" t="s">
        <v>168</v>
      </c>
      <c r="D188" s="20"/>
      <c r="E188" s="26">
        <f t="shared" si="77"/>
        <v>4.5</v>
      </c>
      <c r="F188" s="22"/>
      <c r="G188" s="22"/>
      <c r="H188" s="21">
        <v>4.5</v>
      </c>
      <c r="I188" s="23"/>
      <c r="J188" s="26">
        <f t="shared" si="78"/>
        <v>4.5</v>
      </c>
      <c r="K188" s="24"/>
      <c r="L188" s="24"/>
      <c r="M188" s="21">
        <v>4.5</v>
      </c>
      <c r="N188" s="24"/>
      <c r="O188" s="26">
        <f t="shared" si="75"/>
        <v>4.5</v>
      </c>
      <c r="P188" s="24"/>
      <c r="Q188" s="24"/>
      <c r="R188" s="21">
        <v>4.5</v>
      </c>
      <c r="S188" s="24"/>
      <c r="T188" s="24">
        <f t="shared" si="76"/>
        <v>100</v>
      </c>
    </row>
    <row r="189" spans="1:20" s="25" customFormat="1" ht="24" customHeight="1" outlineLevel="3" x14ac:dyDescent="0.2">
      <c r="A189" s="19" t="s">
        <v>282</v>
      </c>
      <c r="B189" s="126"/>
      <c r="C189" s="20" t="s">
        <v>80</v>
      </c>
      <c r="D189" s="20"/>
      <c r="E189" s="26">
        <f t="shared" si="77"/>
        <v>300</v>
      </c>
      <c r="F189" s="22"/>
      <c r="G189" s="22"/>
      <c r="H189" s="21">
        <v>300</v>
      </c>
      <c r="I189" s="23"/>
      <c r="J189" s="26">
        <f t="shared" si="78"/>
        <v>300</v>
      </c>
      <c r="K189" s="24"/>
      <c r="L189" s="24"/>
      <c r="M189" s="21">
        <v>300</v>
      </c>
      <c r="N189" s="24"/>
      <c r="O189" s="26">
        <f t="shared" si="75"/>
        <v>300</v>
      </c>
      <c r="P189" s="24"/>
      <c r="Q189" s="24"/>
      <c r="R189" s="21">
        <v>300</v>
      </c>
      <c r="S189" s="24"/>
      <c r="T189" s="24">
        <f t="shared" si="76"/>
        <v>100</v>
      </c>
    </row>
    <row r="190" spans="1:20" s="25" customFormat="1" ht="24" customHeight="1" outlineLevel="3" x14ac:dyDescent="0.2">
      <c r="A190" s="19" t="s">
        <v>283</v>
      </c>
      <c r="B190" s="126"/>
      <c r="C190" s="20" t="s">
        <v>169</v>
      </c>
      <c r="D190" s="20" t="s">
        <v>47</v>
      </c>
      <c r="E190" s="26">
        <f t="shared" si="77"/>
        <v>40</v>
      </c>
      <c r="F190" s="22"/>
      <c r="G190" s="22"/>
      <c r="H190" s="21">
        <v>40</v>
      </c>
      <c r="I190" s="23"/>
      <c r="J190" s="26">
        <f t="shared" si="78"/>
        <v>40</v>
      </c>
      <c r="K190" s="24"/>
      <c r="L190" s="24"/>
      <c r="M190" s="21">
        <v>40</v>
      </c>
      <c r="N190" s="24"/>
      <c r="O190" s="26">
        <f t="shared" si="75"/>
        <v>40</v>
      </c>
      <c r="P190" s="24"/>
      <c r="Q190" s="24"/>
      <c r="R190" s="21">
        <v>40</v>
      </c>
      <c r="S190" s="24"/>
      <c r="T190" s="24">
        <f t="shared" si="76"/>
        <v>100</v>
      </c>
    </row>
    <row r="191" spans="1:20" s="25" customFormat="1" ht="24" customHeight="1" outlineLevel="3" x14ac:dyDescent="0.2">
      <c r="A191" s="19" t="s">
        <v>302</v>
      </c>
      <c r="B191" s="126"/>
      <c r="C191" s="20" t="s">
        <v>170</v>
      </c>
      <c r="D191" s="20"/>
      <c r="E191" s="26">
        <f t="shared" si="77"/>
        <v>65</v>
      </c>
      <c r="F191" s="22"/>
      <c r="G191" s="22"/>
      <c r="H191" s="21">
        <v>65</v>
      </c>
      <c r="I191" s="23"/>
      <c r="J191" s="26">
        <f t="shared" si="78"/>
        <v>65</v>
      </c>
      <c r="K191" s="24"/>
      <c r="L191" s="24"/>
      <c r="M191" s="21">
        <v>65</v>
      </c>
      <c r="N191" s="24"/>
      <c r="O191" s="26">
        <f t="shared" si="75"/>
        <v>65</v>
      </c>
      <c r="P191" s="24"/>
      <c r="Q191" s="24"/>
      <c r="R191" s="21">
        <v>65</v>
      </c>
      <c r="S191" s="24"/>
      <c r="T191" s="24">
        <f t="shared" si="76"/>
        <v>100</v>
      </c>
    </row>
    <row r="192" spans="1:20" s="25" customFormat="1" ht="24" customHeight="1" outlineLevel="3" x14ac:dyDescent="0.2">
      <c r="A192" s="19" t="s">
        <v>303</v>
      </c>
      <c r="B192" s="126"/>
      <c r="C192" s="131" t="s">
        <v>81</v>
      </c>
      <c r="D192" s="20"/>
      <c r="E192" s="26">
        <f t="shared" si="77"/>
        <v>12.6</v>
      </c>
      <c r="F192" s="22"/>
      <c r="G192" s="22"/>
      <c r="H192" s="21">
        <v>12.6</v>
      </c>
      <c r="I192" s="23"/>
      <c r="J192" s="26">
        <f t="shared" si="78"/>
        <v>12.6</v>
      </c>
      <c r="K192" s="24"/>
      <c r="L192" s="24"/>
      <c r="M192" s="21">
        <v>12.6</v>
      </c>
      <c r="N192" s="24"/>
      <c r="O192" s="26">
        <f t="shared" si="75"/>
        <v>12.6</v>
      </c>
      <c r="P192" s="24"/>
      <c r="Q192" s="24"/>
      <c r="R192" s="21">
        <v>12.6</v>
      </c>
      <c r="S192" s="24"/>
      <c r="T192" s="24">
        <f t="shared" si="76"/>
        <v>100</v>
      </c>
    </row>
    <row r="193" spans="1:20" s="25" customFormat="1" ht="24" customHeight="1" outlineLevel="3" x14ac:dyDescent="0.2">
      <c r="A193" s="19" t="s">
        <v>304</v>
      </c>
      <c r="B193" s="126"/>
      <c r="C193" s="20" t="s">
        <v>171</v>
      </c>
      <c r="D193" s="20"/>
      <c r="E193" s="26">
        <f t="shared" si="77"/>
        <v>27.9</v>
      </c>
      <c r="F193" s="22"/>
      <c r="G193" s="22"/>
      <c r="H193" s="21">
        <v>27.9</v>
      </c>
      <c r="I193" s="23"/>
      <c r="J193" s="26">
        <f t="shared" si="78"/>
        <v>27.9</v>
      </c>
      <c r="K193" s="24"/>
      <c r="L193" s="24"/>
      <c r="M193" s="21">
        <v>27.9</v>
      </c>
      <c r="N193" s="24"/>
      <c r="O193" s="26">
        <f t="shared" si="75"/>
        <v>27.9</v>
      </c>
      <c r="P193" s="24"/>
      <c r="Q193" s="24"/>
      <c r="R193" s="21">
        <v>27.9</v>
      </c>
      <c r="S193" s="24"/>
      <c r="T193" s="24">
        <f t="shared" si="76"/>
        <v>100</v>
      </c>
    </row>
    <row r="194" spans="1:20" s="25" customFormat="1" ht="24" customHeight="1" outlineLevel="3" x14ac:dyDescent="0.2">
      <c r="A194" s="19" t="s">
        <v>305</v>
      </c>
      <c r="B194" s="126"/>
      <c r="C194" s="20" t="s">
        <v>82</v>
      </c>
      <c r="D194" s="20"/>
      <c r="E194" s="26">
        <f t="shared" si="77"/>
        <v>18</v>
      </c>
      <c r="F194" s="22"/>
      <c r="G194" s="22"/>
      <c r="H194" s="21">
        <v>18</v>
      </c>
      <c r="I194" s="23"/>
      <c r="J194" s="26">
        <f t="shared" si="78"/>
        <v>18</v>
      </c>
      <c r="K194" s="24"/>
      <c r="L194" s="24"/>
      <c r="M194" s="21">
        <v>18</v>
      </c>
      <c r="N194" s="24"/>
      <c r="O194" s="26">
        <f t="shared" si="75"/>
        <v>18</v>
      </c>
      <c r="P194" s="24"/>
      <c r="Q194" s="24"/>
      <c r="R194" s="21">
        <v>18</v>
      </c>
      <c r="S194" s="24"/>
      <c r="T194" s="24">
        <f t="shared" si="76"/>
        <v>100</v>
      </c>
    </row>
    <row r="195" spans="1:20" s="25" customFormat="1" ht="24" customHeight="1" outlineLevel="3" x14ac:dyDescent="0.2">
      <c r="A195" s="19" t="s">
        <v>306</v>
      </c>
      <c r="B195" s="126"/>
      <c r="C195" s="20" t="s">
        <v>172</v>
      </c>
      <c r="D195" s="20"/>
      <c r="E195" s="26">
        <f t="shared" si="77"/>
        <v>206.2</v>
      </c>
      <c r="F195" s="22"/>
      <c r="G195" s="22"/>
      <c r="H195" s="21">
        <v>206.2</v>
      </c>
      <c r="I195" s="23"/>
      <c r="J195" s="26">
        <f t="shared" si="78"/>
        <v>206.2</v>
      </c>
      <c r="K195" s="24"/>
      <c r="L195" s="24"/>
      <c r="M195" s="21">
        <v>206.2</v>
      </c>
      <c r="N195" s="24"/>
      <c r="O195" s="26">
        <f t="shared" si="75"/>
        <v>206.2</v>
      </c>
      <c r="P195" s="24"/>
      <c r="Q195" s="24"/>
      <c r="R195" s="21">
        <v>206.2</v>
      </c>
      <c r="S195" s="24"/>
      <c r="T195" s="24">
        <f t="shared" si="76"/>
        <v>100</v>
      </c>
    </row>
    <row r="196" spans="1:20" s="25" customFormat="1" ht="24" customHeight="1" outlineLevel="3" x14ac:dyDescent="0.2">
      <c r="A196" s="19" t="s">
        <v>307</v>
      </c>
      <c r="B196" s="126"/>
      <c r="C196" s="20" t="s">
        <v>83</v>
      </c>
      <c r="D196" s="20" t="s">
        <v>47</v>
      </c>
      <c r="E196" s="26">
        <f t="shared" si="77"/>
        <v>28.54</v>
      </c>
      <c r="F196" s="22"/>
      <c r="G196" s="22"/>
      <c r="H196" s="21">
        <v>28.54</v>
      </c>
      <c r="I196" s="23"/>
      <c r="J196" s="26">
        <f t="shared" si="78"/>
        <v>28.54</v>
      </c>
      <c r="K196" s="24"/>
      <c r="L196" s="24"/>
      <c r="M196" s="21">
        <v>28.54</v>
      </c>
      <c r="N196" s="24"/>
      <c r="O196" s="26">
        <f t="shared" si="75"/>
        <v>28.54</v>
      </c>
      <c r="P196" s="24"/>
      <c r="Q196" s="24"/>
      <c r="R196" s="21">
        <v>28.54</v>
      </c>
      <c r="S196" s="24"/>
      <c r="T196" s="24">
        <f t="shared" si="76"/>
        <v>100</v>
      </c>
    </row>
    <row r="197" spans="1:20" s="25" customFormat="1" ht="24" customHeight="1" outlineLevel="3" x14ac:dyDescent="0.2">
      <c r="A197" s="19" t="s">
        <v>308</v>
      </c>
      <c r="B197" s="126"/>
      <c r="C197" s="20" t="s">
        <v>84</v>
      </c>
      <c r="D197" s="20"/>
      <c r="E197" s="26">
        <f t="shared" si="77"/>
        <v>28.8</v>
      </c>
      <c r="F197" s="22"/>
      <c r="G197" s="22"/>
      <c r="H197" s="21">
        <v>28.8</v>
      </c>
      <c r="I197" s="23"/>
      <c r="J197" s="26">
        <f t="shared" si="78"/>
        <v>28.8</v>
      </c>
      <c r="K197" s="24"/>
      <c r="L197" s="24"/>
      <c r="M197" s="21">
        <v>28.8</v>
      </c>
      <c r="N197" s="24"/>
      <c r="O197" s="26">
        <f t="shared" si="75"/>
        <v>28.8</v>
      </c>
      <c r="P197" s="24"/>
      <c r="Q197" s="24"/>
      <c r="R197" s="21">
        <v>28.8</v>
      </c>
      <c r="S197" s="24"/>
      <c r="T197" s="24">
        <f t="shared" si="76"/>
        <v>100</v>
      </c>
    </row>
    <row r="198" spans="1:20" s="25" customFormat="1" ht="24" customHeight="1" outlineLevel="3" x14ac:dyDescent="0.2">
      <c r="A198" s="19" t="s">
        <v>309</v>
      </c>
      <c r="B198" s="126"/>
      <c r="C198" s="20" t="s">
        <v>369</v>
      </c>
      <c r="D198" s="20" t="s">
        <v>47</v>
      </c>
      <c r="E198" s="26">
        <f t="shared" si="77"/>
        <v>32</v>
      </c>
      <c r="F198" s="22"/>
      <c r="G198" s="22"/>
      <c r="H198" s="21">
        <v>32</v>
      </c>
      <c r="I198" s="23"/>
      <c r="J198" s="26">
        <f t="shared" si="78"/>
        <v>24</v>
      </c>
      <c r="K198" s="24"/>
      <c r="L198" s="24"/>
      <c r="M198" s="21">
        <v>24</v>
      </c>
      <c r="N198" s="24"/>
      <c r="O198" s="26">
        <f t="shared" si="75"/>
        <v>24</v>
      </c>
      <c r="P198" s="24"/>
      <c r="Q198" s="24"/>
      <c r="R198" s="21">
        <v>24</v>
      </c>
      <c r="S198" s="24"/>
      <c r="T198" s="24">
        <f t="shared" si="76"/>
        <v>75</v>
      </c>
    </row>
    <row r="199" spans="1:20" ht="31.5" customHeight="1" outlineLevel="2" x14ac:dyDescent="0.2">
      <c r="A199" s="94" t="s">
        <v>202</v>
      </c>
      <c r="B199" s="181" t="s">
        <v>173</v>
      </c>
      <c r="C199" s="182"/>
      <c r="D199" s="95"/>
      <c r="E199" s="26">
        <f t="shared" si="77"/>
        <v>2971.12</v>
      </c>
      <c r="F199" s="22"/>
      <c r="G199" s="22"/>
      <c r="H199" s="26">
        <f>H200</f>
        <v>2971.12</v>
      </c>
      <c r="I199" s="23"/>
      <c r="J199" s="26">
        <f t="shared" si="78"/>
        <v>2971.12</v>
      </c>
      <c r="K199" s="24"/>
      <c r="L199" s="24"/>
      <c r="M199" s="26">
        <f>M200</f>
        <v>2971.12</v>
      </c>
      <c r="N199" s="24"/>
      <c r="O199" s="26">
        <f t="shared" si="75"/>
        <v>2971.12</v>
      </c>
      <c r="P199" s="24"/>
      <c r="Q199" s="24"/>
      <c r="R199" s="26">
        <f>R200</f>
        <v>2971.12</v>
      </c>
      <c r="S199" s="24"/>
      <c r="T199" s="24">
        <f t="shared" si="76"/>
        <v>100</v>
      </c>
    </row>
    <row r="200" spans="1:20" ht="30" customHeight="1" outlineLevel="3" x14ac:dyDescent="0.2">
      <c r="A200" s="19" t="s">
        <v>301</v>
      </c>
      <c r="B200" s="126"/>
      <c r="C200" s="118" t="s">
        <v>174</v>
      </c>
      <c r="D200" s="60" t="s">
        <v>47</v>
      </c>
      <c r="E200" s="26">
        <f t="shared" si="77"/>
        <v>2971.12</v>
      </c>
      <c r="F200" s="22"/>
      <c r="G200" s="22"/>
      <c r="H200" s="21">
        <v>2971.12</v>
      </c>
      <c r="I200" s="23"/>
      <c r="J200" s="26">
        <f t="shared" si="78"/>
        <v>2971.12</v>
      </c>
      <c r="K200" s="24"/>
      <c r="L200" s="24"/>
      <c r="M200" s="21">
        <v>2971.12</v>
      </c>
      <c r="N200" s="24"/>
      <c r="O200" s="26">
        <f t="shared" si="75"/>
        <v>2971.12</v>
      </c>
      <c r="P200" s="24"/>
      <c r="Q200" s="24"/>
      <c r="R200" s="21">
        <v>2971.12</v>
      </c>
      <c r="S200" s="24"/>
      <c r="T200" s="24">
        <f t="shared" si="76"/>
        <v>100</v>
      </c>
    </row>
    <row r="201" spans="1:20" ht="75" customHeight="1" x14ac:dyDescent="0.2">
      <c r="A201" s="74">
        <v>10</v>
      </c>
      <c r="B201" s="205" t="s">
        <v>175</v>
      </c>
      <c r="C201" s="206"/>
      <c r="D201" s="96"/>
      <c r="E201" s="30">
        <f t="shared" ref="E201:E209" si="79">SUM(F201:I201)</f>
        <v>414.38</v>
      </c>
      <c r="F201" s="63"/>
      <c r="G201" s="63"/>
      <c r="H201" s="30">
        <f>H202+H205</f>
        <v>414.38</v>
      </c>
      <c r="I201" s="97"/>
      <c r="J201" s="30">
        <f t="shared" ref="J201:J209" si="80">SUM(K201:N201)</f>
        <v>414.38</v>
      </c>
      <c r="K201" s="32"/>
      <c r="L201" s="32"/>
      <c r="M201" s="30">
        <f>M202+M205</f>
        <v>414.38</v>
      </c>
      <c r="N201" s="32"/>
      <c r="O201" s="30">
        <f t="shared" ref="O201:O209" si="81">SUM(P201:S201)</f>
        <v>414.38</v>
      </c>
      <c r="P201" s="32"/>
      <c r="Q201" s="32"/>
      <c r="R201" s="30">
        <f>R202+R205</f>
        <v>414.38</v>
      </c>
      <c r="S201" s="32"/>
      <c r="T201" s="39">
        <f>O201/E201*100</f>
        <v>100</v>
      </c>
    </row>
    <row r="202" spans="1:20" ht="57" customHeight="1" outlineLevel="1" x14ac:dyDescent="0.2">
      <c r="A202" s="71" t="s">
        <v>11</v>
      </c>
      <c r="B202" s="199" t="s">
        <v>176</v>
      </c>
      <c r="C202" s="200"/>
      <c r="D202" s="98"/>
      <c r="E202" s="35">
        <f t="shared" si="79"/>
        <v>414.38</v>
      </c>
      <c r="F202" s="58"/>
      <c r="G202" s="58"/>
      <c r="H202" s="35">
        <f>SUM(H203:H204)</f>
        <v>414.38</v>
      </c>
      <c r="I202" s="92"/>
      <c r="J202" s="35">
        <f t="shared" si="80"/>
        <v>414.38</v>
      </c>
      <c r="K202" s="39"/>
      <c r="L202" s="39"/>
      <c r="M202" s="35">
        <f>SUM(M203:M204)</f>
        <v>414.38</v>
      </c>
      <c r="N202" s="39"/>
      <c r="O202" s="35">
        <f t="shared" si="81"/>
        <v>414.38</v>
      </c>
      <c r="P202" s="39"/>
      <c r="Q202" s="39"/>
      <c r="R202" s="35">
        <f>SUM(R203:R204)</f>
        <v>414.38</v>
      </c>
      <c r="S202" s="39"/>
      <c r="T202" s="39">
        <f>O202/E202*100</f>
        <v>100</v>
      </c>
    </row>
    <row r="203" spans="1:20" ht="38.25" customHeight="1" outlineLevel="2" x14ac:dyDescent="0.2">
      <c r="A203" s="72" t="s">
        <v>48</v>
      </c>
      <c r="B203" s="181" t="s">
        <v>177</v>
      </c>
      <c r="C203" s="182"/>
      <c r="D203" s="99"/>
      <c r="E203" s="43">
        <f t="shared" si="79"/>
        <v>0</v>
      </c>
      <c r="F203" s="61"/>
      <c r="G203" s="61"/>
      <c r="H203" s="48">
        <v>0</v>
      </c>
      <c r="I203" s="93"/>
      <c r="J203" s="43">
        <f t="shared" si="80"/>
        <v>0</v>
      </c>
      <c r="K203" s="46"/>
      <c r="L203" s="66"/>
      <c r="M203" s="48">
        <v>0</v>
      </c>
      <c r="N203" s="46"/>
      <c r="O203" s="43">
        <f t="shared" si="81"/>
        <v>0</v>
      </c>
      <c r="P203" s="46"/>
      <c r="Q203" s="66"/>
      <c r="R203" s="48">
        <v>0</v>
      </c>
      <c r="S203" s="46"/>
      <c r="T203" s="39" t="s">
        <v>39</v>
      </c>
    </row>
    <row r="204" spans="1:20" ht="39.75" customHeight="1" outlineLevel="2" x14ac:dyDescent="0.2">
      <c r="A204" s="72" t="s">
        <v>49</v>
      </c>
      <c r="B204" s="181" t="s">
        <v>178</v>
      </c>
      <c r="C204" s="182"/>
      <c r="D204" s="99"/>
      <c r="E204" s="43">
        <f t="shared" si="79"/>
        <v>414.38</v>
      </c>
      <c r="F204" s="61"/>
      <c r="G204" s="61"/>
      <c r="H204" s="48">
        <v>414.38</v>
      </c>
      <c r="I204" s="93"/>
      <c r="J204" s="43">
        <f t="shared" si="80"/>
        <v>414.38</v>
      </c>
      <c r="K204" s="46"/>
      <c r="L204" s="66"/>
      <c r="M204" s="48">
        <v>414.38</v>
      </c>
      <c r="N204" s="46"/>
      <c r="O204" s="43">
        <f t="shared" si="81"/>
        <v>414.38</v>
      </c>
      <c r="P204" s="46"/>
      <c r="Q204" s="66"/>
      <c r="R204" s="48">
        <v>414.38</v>
      </c>
      <c r="S204" s="46"/>
      <c r="T204" s="39">
        <f t="shared" ref="T204" si="82">O204/E204*100</f>
        <v>100</v>
      </c>
    </row>
    <row r="205" spans="1:20" ht="36" customHeight="1" outlineLevel="1" x14ac:dyDescent="0.2">
      <c r="A205" s="78" t="s">
        <v>50</v>
      </c>
      <c r="B205" s="199" t="s">
        <v>179</v>
      </c>
      <c r="C205" s="200"/>
      <c r="D205" s="99"/>
      <c r="E205" s="35">
        <f t="shared" si="79"/>
        <v>0</v>
      </c>
      <c r="F205" s="58"/>
      <c r="G205" s="58"/>
      <c r="H205" s="35">
        <f>SUM(H206:H207)</f>
        <v>0</v>
      </c>
      <c r="I205" s="92"/>
      <c r="J205" s="35">
        <f t="shared" si="80"/>
        <v>0</v>
      </c>
      <c r="K205" s="39"/>
      <c r="L205" s="100"/>
      <c r="M205" s="35">
        <f>SUM(M206:M207)</f>
        <v>0</v>
      </c>
      <c r="N205" s="39"/>
      <c r="O205" s="35">
        <f t="shared" si="81"/>
        <v>0</v>
      </c>
      <c r="P205" s="39"/>
      <c r="Q205" s="100"/>
      <c r="R205" s="35">
        <f>SUM(R206:R207)</f>
        <v>0</v>
      </c>
      <c r="S205" s="39"/>
      <c r="T205" s="39" t="s">
        <v>77</v>
      </c>
    </row>
    <row r="206" spans="1:20" ht="40.5" customHeight="1" outlineLevel="2" x14ac:dyDescent="0.2">
      <c r="A206" s="72" t="s">
        <v>51</v>
      </c>
      <c r="B206" s="181" t="s">
        <v>180</v>
      </c>
      <c r="C206" s="182"/>
      <c r="D206" s="99"/>
      <c r="E206" s="43">
        <f t="shared" si="79"/>
        <v>0</v>
      </c>
      <c r="F206" s="61"/>
      <c r="G206" s="61"/>
      <c r="H206" s="48">
        <v>0</v>
      </c>
      <c r="I206" s="93"/>
      <c r="J206" s="43">
        <f t="shared" si="80"/>
        <v>0</v>
      </c>
      <c r="K206" s="46"/>
      <c r="L206" s="66"/>
      <c r="M206" s="48">
        <v>0</v>
      </c>
      <c r="N206" s="46"/>
      <c r="O206" s="43">
        <f t="shared" si="81"/>
        <v>0</v>
      </c>
      <c r="P206" s="46"/>
      <c r="Q206" s="66"/>
      <c r="R206" s="48">
        <v>0</v>
      </c>
      <c r="S206" s="46"/>
      <c r="T206" s="46" t="s">
        <v>76</v>
      </c>
    </row>
    <row r="207" spans="1:20" ht="39" customHeight="1" outlineLevel="2" x14ac:dyDescent="0.2">
      <c r="A207" s="72" t="s">
        <v>52</v>
      </c>
      <c r="B207" s="181" t="s">
        <v>181</v>
      </c>
      <c r="C207" s="182"/>
      <c r="D207" s="99"/>
      <c r="E207" s="43">
        <f t="shared" si="79"/>
        <v>0</v>
      </c>
      <c r="F207" s="61"/>
      <c r="G207" s="61"/>
      <c r="H207" s="48">
        <v>0</v>
      </c>
      <c r="I207" s="93"/>
      <c r="J207" s="43">
        <f t="shared" si="80"/>
        <v>0</v>
      </c>
      <c r="K207" s="46"/>
      <c r="L207" s="66"/>
      <c r="M207" s="48">
        <v>0</v>
      </c>
      <c r="N207" s="46"/>
      <c r="O207" s="43">
        <f t="shared" si="81"/>
        <v>0</v>
      </c>
      <c r="P207" s="46"/>
      <c r="Q207" s="66"/>
      <c r="R207" s="48">
        <v>0</v>
      </c>
      <c r="S207" s="46"/>
      <c r="T207" s="46" t="s">
        <v>76</v>
      </c>
    </row>
    <row r="208" spans="1:20" ht="75" customHeight="1" x14ac:dyDescent="0.2">
      <c r="A208" s="74">
        <v>11</v>
      </c>
      <c r="B208" s="205" t="s">
        <v>182</v>
      </c>
      <c r="C208" s="206"/>
      <c r="D208" s="67"/>
      <c r="E208" s="30">
        <f t="shared" si="79"/>
        <v>114795.39</v>
      </c>
      <c r="F208" s="82">
        <f>F209+F234</f>
        <v>0</v>
      </c>
      <c r="G208" s="82">
        <f>G209+G234</f>
        <v>30150</v>
      </c>
      <c r="H208" s="82">
        <f>H209+H234</f>
        <v>84645.39</v>
      </c>
      <c r="I208" s="97"/>
      <c r="J208" s="30">
        <f t="shared" si="80"/>
        <v>112171.12000000001</v>
      </c>
      <c r="K208" s="82">
        <f>K209+K234</f>
        <v>0</v>
      </c>
      <c r="L208" s="82">
        <f>L209+L234</f>
        <v>30150</v>
      </c>
      <c r="M208" s="82">
        <f>M209+M234</f>
        <v>82021.12000000001</v>
      </c>
      <c r="N208" s="32"/>
      <c r="O208" s="30">
        <f t="shared" si="81"/>
        <v>112171.12000000001</v>
      </c>
      <c r="P208" s="82">
        <f>P209+P234</f>
        <v>0</v>
      </c>
      <c r="Q208" s="82">
        <f>Q209+Q234</f>
        <v>30150</v>
      </c>
      <c r="R208" s="82">
        <f>R209+R234</f>
        <v>82021.12000000001</v>
      </c>
      <c r="S208" s="32"/>
      <c r="T208" s="39">
        <f>O208/E208*100</f>
        <v>97.713958722558473</v>
      </c>
    </row>
    <row r="209" spans="1:20" s="40" customFormat="1" ht="60" customHeight="1" outlineLevel="1" x14ac:dyDescent="0.2">
      <c r="A209" s="78" t="s">
        <v>314</v>
      </c>
      <c r="B209" s="199" t="s">
        <v>183</v>
      </c>
      <c r="C209" s="200"/>
      <c r="D209" s="34"/>
      <c r="E209" s="35">
        <f t="shared" si="79"/>
        <v>76186.67</v>
      </c>
      <c r="F209" s="58"/>
      <c r="G209" s="58"/>
      <c r="H209" s="35">
        <f>H210+H218+H219+H224+H227+H232+H233</f>
        <v>76186.67</v>
      </c>
      <c r="I209" s="92"/>
      <c r="J209" s="35">
        <f t="shared" si="80"/>
        <v>73562.400000000009</v>
      </c>
      <c r="K209" s="39"/>
      <c r="L209" s="89"/>
      <c r="M209" s="35">
        <f>M210+M218+M219+M224+M227+M232+M233</f>
        <v>73562.400000000009</v>
      </c>
      <c r="N209" s="39"/>
      <c r="O209" s="35">
        <f t="shared" si="81"/>
        <v>73562.400000000009</v>
      </c>
      <c r="P209" s="39"/>
      <c r="Q209" s="89"/>
      <c r="R209" s="35">
        <f>R210+R218+R219+R224+R227+R232+R233</f>
        <v>73562.400000000009</v>
      </c>
      <c r="S209" s="39"/>
      <c r="T209" s="39">
        <f>O209/E209*100</f>
        <v>96.55547354937552</v>
      </c>
    </row>
    <row r="210" spans="1:20" ht="18.75" customHeight="1" outlineLevel="2" x14ac:dyDescent="0.2">
      <c r="A210" s="72" t="s">
        <v>232</v>
      </c>
      <c r="B210" s="232" t="s">
        <v>53</v>
      </c>
      <c r="C210" s="232"/>
      <c r="D210" s="60"/>
      <c r="E210" s="43">
        <f t="shared" ref="E210:E230" si="83">SUM(F210:I210)</f>
        <v>40444.429999999993</v>
      </c>
      <c r="F210" s="61"/>
      <c r="G210" s="61"/>
      <c r="H210" s="43">
        <f>H211+H216+H217</f>
        <v>40444.429999999993</v>
      </c>
      <c r="I210" s="93"/>
      <c r="J210" s="43">
        <f t="shared" ref="J210:J230" si="84">SUM(K210:N210)</f>
        <v>37835.269999999997</v>
      </c>
      <c r="K210" s="46"/>
      <c r="L210" s="69"/>
      <c r="M210" s="43">
        <f>M211+M216+M217</f>
        <v>37835.269999999997</v>
      </c>
      <c r="N210" s="46"/>
      <c r="O210" s="43">
        <f t="shared" ref="O210:O230" si="85">SUM(P210:S210)</f>
        <v>37835.269999999997</v>
      </c>
      <c r="P210" s="46"/>
      <c r="Q210" s="69"/>
      <c r="R210" s="43">
        <f>R211+R216+R217</f>
        <v>37835.269999999997</v>
      </c>
      <c r="S210" s="46"/>
      <c r="T210" s="46">
        <f t="shared" ref="T210:T230" si="86">O210/E210*100</f>
        <v>93.548777915772348</v>
      </c>
    </row>
    <row r="211" spans="1:20" ht="27.75" customHeight="1" outlineLevel="3" x14ac:dyDescent="0.2">
      <c r="A211" s="81" t="s">
        <v>233</v>
      </c>
      <c r="B211" s="116"/>
      <c r="C211" s="117" t="s">
        <v>88</v>
      </c>
      <c r="D211" s="42"/>
      <c r="E211" s="43">
        <f>SUM(F211:I211)</f>
        <v>6616.38</v>
      </c>
      <c r="F211" s="61"/>
      <c r="G211" s="61"/>
      <c r="H211" s="43">
        <f>SUM(H212:H215)</f>
        <v>6616.38</v>
      </c>
      <c r="I211" s="93"/>
      <c r="J211" s="43">
        <f t="shared" si="84"/>
        <v>6218.59</v>
      </c>
      <c r="K211" s="46"/>
      <c r="L211" s="69"/>
      <c r="M211" s="43">
        <f>SUM(M212:M215)</f>
        <v>6218.59</v>
      </c>
      <c r="N211" s="46"/>
      <c r="O211" s="43">
        <f t="shared" si="85"/>
        <v>6218.59</v>
      </c>
      <c r="P211" s="46"/>
      <c r="Q211" s="69"/>
      <c r="R211" s="43">
        <f>SUM(R212:R215)</f>
        <v>6218.59</v>
      </c>
      <c r="S211" s="46"/>
      <c r="T211" s="46">
        <f t="shared" si="86"/>
        <v>93.987799975213036</v>
      </c>
    </row>
    <row r="212" spans="1:20" s="25" customFormat="1" ht="24" customHeight="1" outlineLevel="4" x14ac:dyDescent="0.2">
      <c r="A212" s="19" t="s">
        <v>234</v>
      </c>
      <c r="B212" s="127"/>
      <c r="C212" s="131" t="s">
        <v>310</v>
      </c>
      <c r="D212" s="20"/>
      <c r="E212" s="26">
        <f t="shared" ref="E212:E217" si="87">SUM(F212:I212)</f>
        <v>163.63999999999999</v>
      </c>
      <c r="F212" s="22"/>
      <c r="G212" s="22"/>
      <c r="H212" s="175">
        <v>163.63999999999999</v>
      </c>
      <c r="I212" s="23"/>
      <c r="J212" s="26">
        <f t="shared" ref="J212:J215" si="88">SUM(K212:N212)</f>
        <v>163.63999999999999</v>
      </c>
      <c r="K212" s="24"/>
      <c r="L212" s="80"/>
      <c r="M212" s="146">
        <v>163.63999999999999</v>
      </c>
      <c r="N212" s="24"/>
      <c r="O212" s="26">
        <f t="shared" ref="O212:O215" si="89">SUM(P212:S212)</f>
        <v>163.63999999999999</v>
      </c>
      <c r="P212" s="24"/>
      <c r="Q212" s="80"/>
      <c r="R212" s="146">
        <v>163.63999999999999</v>
      </c>
      <c r="S212" s="24"/>
      <c r="T212" s="24">
        <f t="shared" si="86"/>
        <v>100</v>
      </c>
    </row>
    <row r="213" spans="1:20" s="25" customFormat="1" ht="24" customHeight="1" outlineLevel="4" x14ac:dyDescent="0.2">
      <c r="A213" s="19" t="s">
        <v>236</v>
      </c>
      <c r="B213" s="127"/>
      <c r="C213" s="173" t="s">
        <v>184</v>
      </c>
      <c r="D213" s="20"/>
      <c r="E213" s="26">
        <f t="shared" si="87"/>
        <v>6253.15</v>
      </c>
      <c r="F213" s="22"/>
      <c r="G213" s="22"/>
      <c r="H213" s="176">
        <v>6253.15</v>
      </c>
      <c r="I213" s="23"/>
      <c r="J213" s="26">
        <f t="shared" si="88"/>
        <v>5855.36</v>
      </c>
      <c r="K213" s="24"/>
      <c r="L213" s="80"/>
      <c r="M213" s="146">
        <v>5855.36</v>
      </c>
      <c r="N213" s="24"/>
      <c r="O213" s="26">
        <f t="shared" si="89"/>
        <v>5855.36</v>
      </c>
      <c r="P213" s="24"/>
      <c r="Q213" s="80"/>
      <c r="R213" s="146">
        <v>5855.36</v>
      </c>
      <c r="S213" s="24"/>
      <c r="T213" s="24">
        <f t="shared" si="86"/>
        <v>93.63856616265403</v>
      </c>
    </row>
    <row r="214" spans="1:20" s="25" customFormat="1" ht="24" customHeight="1" outlineLevel="4" x14ac:dyDescent="0.2">
      <c r="A214" s="19" t="s">
        <v>237</v>
      </c>
      <c r="B214" s="127"/>
      <c r="C214" s="173" t="s">
        <v>328</v>
      </c>
      <c r="D214" s="20"/>
      <c r="E214" s="26">
        <f t="shared" si="87"/>
        <v>40.93</v>
      </c>
      <c r="F214" s="22"/>
      <c r="G214" s="22"/>
      <c r="H214" s="175">
        <v>40.93</v>
      </c>
      <c r="I214" s="23"/>
      <c r="J214" s="26">
        <f t="shared" si="88"/>
        <v>40.93</v>
      </c>
      <c r="K214" s="24"/>
      <c r="L214" s="80"/>
      <c r="M214" s="146">
        <v>40.93</v>
      </c>
      <c r="N214" s="24"/>
      <c r="O214" s="26">
        <f t="shared" si="89"/>
        <v>40.93</v>
      </c>
      <c r="P214" s="24"/>
      <c r="Q214" s="80"/>
      <c r="R214" s="146">
        <v>40.93</v>
      </c>
      <c r="S214" s="24"/>
      <c r="T214" s="24">
        <f t="shared" si="86"/>
        <v>100</v>
      </c>
    </row>
    <row r="215" spans="1:20" s="25" customFormat="1" ht="24" customHeight="1" outlineLevel="4" x14ac:dyDescent="0.2">
      <c r="A215" s="19" t="s">
        <v>238</v>
      </c>
      <c r="B215" s="127"/>
      <c r="C215" s="174" t="s">
        <v>54</v>
      </c>
      <c r="D215" s="20"/>
      <c r="E215" s="26">
        <f t="shared" si="87"/>
        <v>158.66</v>
      </c>
      <c r="F215" s="22"/>
      <c r="G215" s="22"/>
      <c r="H215" s="175">
        <v>158.66</v>
      </c>
      <c r="I215" s="23"/>
      <c r="J215" s="26">
        <f t="shared" si="88"/>
        <v>158.66</v>
      </c>
      <c r="K215" s="24"/>
      <c r="L215" s="80"/>
      <c r="M215" s="146">
        <v>158.66</v>
      </c>
      <c r="N215" s="24"/>
      <c r="O215" s="26">
        <f t="shared" si="89"/>
        <v>158.66</v>
      </c>
      <c r="P215" s="24"/>
      <c r="Q215" s="80"/>
      <c r="R215" s="146">
        <v>158.66</v>
      </c>
      <c r="S215" s="24"/>
      <c r="T215" s="24">
        <f t="shared" si="86"/>
        <v>100</v>
      </c>
    </row>
    <row r="216" spans="1:20" ht="25.5" customHeight="1" outlineLevel="3" x14ac:dyDescent="0.2">
      <c r="A216" s="19" t="s">
        <v>226</v>
      </c>
      <c r="B216" s="127"/>
      <c r="C216" s="129" t="s">
        <v>311</v>
      </c>
      <c r="D216" s="42"/>
      <c r="E216" s="43">
        <f t="shared" si="87"/>
        <v>159.21</v>
      </c>
      <c r="F216" s="61"/>
      <c r="G216" s="61"/>
      <c r="H216" s="175">
        <v>159.21</v>
      </c>
      <c r="I216" s="93"/>
      <c r="J216" s="43">
        <f t="shared" si="84"/>
        <v>158.65</v>
      </c>
      <c r="K216" s="46"/>
      <c r="L216" s="69"/>
      <c r="M216" s="146">
        <v>158.65</v>
      </c>
      <c r="N216" s="46"/>
      <c r="O216" s="43">
        <f t="shared" si="85"/>
        <v>158.65</v>
      </c>
      <c r="P216" s="46"/>
      <c r="Q216" s="69"/>
      <c r="R216" s="146">
        <v>158.65</v>
      </c>
      <c r="S216" s="46"/>
      <c r="T216" s="46">
        <f t="shared" si="86"/>
        <v>99.648263300043965</v>
      </c>
    </row>
    <row r="217" spans="1:20" ht="33.75" customHeight="1" outlineLevel="3" x14ac:dyDescent="0.2">
      <c r="A217" s="19" t="s">
        <v>228</v>
      </c>
      <c r="B217" s="127"/>
      <c r="C217" s="129" t="s">
        <v>312</v>
      </c>
      <c r="D217" s="42"/>
      <c r="E217" s="43">
        <f t="shared" si="87"/>
        <v>33668.839999999997</v>
      </c>
      <c r="F217" s="61"/>
      <c r="G217" s="61"/>
      <c r="H217" s="176">
        <v>33668.839999999997</v>
      </c>
      <c r="I217" s="93"/>
      <c r="J217" s="43">
        <f t="shared" si="84"/>
        <v>31458.03</v>
      </c>
      <c r="K217" s="46"/>
      <c r="L217" s="69"/>
      <c r="M217" s="146">
        <v>31458.03</v>
      </c>
      <c r="N217" s="46"/>
      <c r="O217" s="43">
        <f t="shared" si="85"/>
        <v>31458.03</v>
      </c>
      <c r="P217" s="46"/>
      <c r="Q217" s="69"/>
      <c r="R217" s="146">
        <v>31458.03</v>
      </c>
      <c r="S217" s="46"/>
      <c r="T217" s="46">
        <f t="shared" si="86"/>
        <v>93.433661510167866</v>
      </c>
    </row>
    <row r="218" spans="1:20" ht="37.5" customHeight="1" outlineLevel="2" x14ac:dyDescent="0.2">
      <c r="A218" s="81" t="s">
        <v>261</v>
      </c>
      <c r="B218" s="233" t="s">
        <v>185</v>
      </c>
      <c r="C218" s="234"/>
      <c r="D218" s="42"/>
      <c r="E218" s="43">
        <f t="shared" si="83"/>
        <v>618.86</v>
      </c>
      <c r="F218" s="61"/>
      <c r="G218" s="61"/>
      <c r="H218" s="138">
        <v>618.86</v>
      </c>
      <c r="I218" s="93"/>
      <c r="J218" s="43">
        <f t="shared" si="84"/>
        <v>618.86</v>
      </c>
      <c r="K218" s="46"/>
      <c r="L218" s="69"/>
      <c r="M218" s="138">
        <v>618.86</v>
      </c>
      <c r="N218" s="46"/>
      <c r="O218" s="43">
        <f t="shared" si="85"/>
        <v>618.86</v>
      </c>
      <c r="P218" s="46"/>
      <c r="Q218" s="69"/>
      <c r="R218" s="138">
        <v>618.86</v>
      </c>
      <c r="S218" s="46"/>
      <c r="T218" s="46">
        <f t="shared" si="86"/>
        <v>100</v>
      </c>
    </row>
    <row r="219" spans="1:20" ht="27" customHeight="1" outlineLevel="2" x14ac:dyDescent="0.2">
      <c r="A219" s="81" t="s">
        <v>262</v>
      </c>
      <c r="B219" s="232" t="s">
        <v>87</v>
      </c>
      <c r="C219" s="232"/>
      <c r="D219" s="42"/>
      <c r="E219" s="43">
        <f t="shared" si="83"/>
        <v>10065.759999999998</v>
      </c>
      <c r="F219" s="61"/>
      <c r="G219" s="61"/>
      <c r="H219" s="43">
        <f>SUM(H220:H223)</f>
        <v>10065.759999999998</v>
      </c>
      <c r="I219" s="93"/>
      <c r="J219" s="43">
        <f t="shared" si="84"/>
        <v>10065.759999999998</v>
      </c>
      <c r="K219" s="46"/>
      <c r="L219" s="69"/>
      <c r="M219" s="43">
        <f>SUM(M220:M223)</f>
        <v>10065.759999999998</v>
      </c>
      <c r="N219" s="46"/>
      <c r="O219" s="43">
        <f t="shared" si="85"/>
        <v>10065.759999999998</v>
      </c>
      <c r="P219" s="46"/>
      <c r="Q219" s="69"/>
      <c r="R219" s="43">
        <f>SUM(R220:R223)</f>
        <v>10065.759999999998</v>
      </c>
      <c r="S219" s="46"/>
      <c r="T219" s="46">
        <f t="shared" si="86"/>
        <v>100</v>
      </c>
    </row>
    <row r="220" spans="1:20" ht="21" customHeight="1" outlineLevel="3" x14ac:dyDescent="0.2">
      <c r="A220" s="81" t="s">
        <v>271</v>
      </c>
      <c r="B220" s="126"/>
      <c r="C220" s="131" t="s">
        <v>329</v>
      </c>
      <c r="D220" s="42"/>
      <c r="E220" s="43">
        <f t="shared" si="83"/>
        <v>8751.48</v>
      </c>
      <c r="F220" s="61"/>
      <c r="G220" s="61"/>
      <c r="H220" s="142">
        <v>8751.48</v>
      </c>
      <c r="I220" s="93"/>
      <c r="J220" s="43">
        <f t="shared" si="84"/>
        <v>8751.48</v>
      </c>
      <c r="K220" s="46"/>
      <c r="L220" s="69"/>
      <c r="M220" s="142">
        <v>8751.48</v>
      </c>
      <c r="N220" s="46"/>
      <c r="O220" s="43">
        <f t="shared" si="85"/>
        <v>8751.48</v>
      </c>
      <c r="P220" s="46"/>
      <c r="Q220" s="69"/>
      <c r="R220" s="142">
        <v>8751.48</v>
      </c>
      <c r="S220" s="46"/>
      <c r="T220" s="46">
        <f t="shared" si="86"/>
        <v>100</v>
      </c>
    </row>
    <row r="221" spans="1:20" ht="21" customHeight="1" outlineLevel="3" x14ac:dyDescent="0.2">
      <c r="A221" s="81" t="s">
        <v>272</v>
      </c>
      <c r="B221" s="126"/>
      <c r="C221" s="140" t="s">
        <v>330</v>
      </c>
      <c r="D221" s="42"/>
      <c r="E221" s="43">
        <f t="shared" si="83"/>
        <v>517</v>
      </c>
      <c r="F221" s="61"/>
      <c r="G221" s="61"/>
      <c r="H221" s="142">
        <v>517</v>
      </c>
      <c r="I221" s="93"/>
      <c r="J221" s="43">
        <f t="shared" si="84"/>
        <v>517</v>
      </c>
      <c r="K221" s="46"/>
      <c r="L221" s="69"/>
      <c r="M221" s="142">
        <v>517</v>
      </c>
      <c r="N221" s="46"/>
      <c r="O221" s="43">
        <f t="shared" si="85"/>
        <v>517</v>
      </c>
      <c r="P221" s="46"/>
      <c r="Q221" s="69"/>
      <c r="R221" s="142">
        <v>517</v>
      </c>
      <c r="S221" s="46"/>
      <c r="T221" s="46">
        <f t="shared" si="86"/>
        <v>100</v>
      </c>
    </row>
    <row r="222" spans="1:20" ht="21" customHeight="1" outlineLevel="3" x14ac:dyDescent="0.2">
      <c r="A222" s="81" t="s">
        <v>273</v>
      </c>
      <c r="B222" s="126"/>
      <c r="C222" s="140" t="s">
        <v>331</v>
      </c>
      <c r="D222" s="42"/>
      <c r="E222" s="43">
        <f t="shared" si="83"/>
        <v>701.72</v>
      </c>
      <c r="F222" s="61"/>
      <c r="G222" s="61"/>
      <c r="H222" s="137">
        <v>701.72</v>
      </c>
      <c r="I222" s="93"/>
      <c r="J222" s="43">
        <f t="shared" ref="J222" si="90">SUM(K222:N222)</f>
        <v>701.72</v>
      </c>
      <c r="K222" s="46"/>
      <c r="L222" s="69"/>
      <c r="M222" s="137">
        <v>701.72</v>
      </c>
      <c r="N222" s="46"/>
      <c r="O222" s="43">
        <f t="shared" si="85"/>
        <v>701.72</v>
      </c>
      <c r="P222" s="46"/>
      <c r="Q222" s="69"/>
      <c r="R222" s="137">
        <v>701.72</v>
      </c>
      <c r="S222" s="46"/>
      <c r="T222" s="46">
        <f t="shared" si="86"/>
        <v>100</v>
      </c>
    </row>
    <row r="223" spans="1:20" ht="21" customHeight="1" outlineLevel="3" x14ac:dyDescent="0.2">
      <c r="A223" s="81" t="s">
        <v>274</v>
      </c>
      <c r="B223" s="126"/>
      <c r="C223" s="141" t="s">
        <v>313</v>
      </c>
      <c r="D223" s="42"/>
      <c r="E223" s="43">
        <f t="shared" si="83"/>
        <v>95.56</v>
      </c>
      <c r="F223" s="61"/>
      <c r="G223" s="61"/>
      <c r="H223" s="139">
        <v>95.56</v>
      </c>
      <c r="I223" s="93"/>
      <c r="J223" s="43">
        <f t="shared" si="84"/>
        <v>95.56</v>
      </c>
      <c r="K223" s="46"/>
      <c r="L223" s="69"/>
      <c r="M223" s="139">
        <v>95.56</v>
      </c>
      <c r="N223" s="46"/>
      <c r="O223" s="43">
        <f t="shared" si="85"/>
        <v>95.56</v>
      </c>
      <c r="P223" s="46"/>
      <c r="Q223" s="69"/>
      <c r="R223" s="139">
        <v>95.56</v>
      </c>
      <c r="S223" s="46"/>
      <c r="T223" s="46">
        <f t="shared" si="86"/>
        <v>100</v>
      </c>
    </row>
    <row r="224" spans="1:20" ht="21" customHeight="1" outlineLevel="2" x14ac:dyDescent="0.2">
      <c r="A224" s="81" t="s">
        <v>263</v>
      </c>
      <c r="B224" s="235" t="s">
        <v>186</v>
      </c>
      <c r="C224" s="236"/>
      <c r="D224" s="42"/>
      <c r="E224" s="43">
        <f t="shared" ref="E224:E226" si="91">SUM(F224:I224)</f>
        <v>825.1</v>
      </c>
      <c r="F224" s="61"/>
      <c r="G224" s="61"/>
      <c r="H224" s="119">
        <f>SUM(H225:H226)</f>
        <v>825.1</v>
      </c>
      <c r="I224" s="93"/>
      <c r="J224" s="43">
        <f t="shared" ref="J224:J226" si="92">SUM(K224:N224)</f>
        <v>825.1</v>
      </c>
      <c r="K224" s="46"/>
      <c r="L224" s="69"/>
      <c r="M224" s="119">
        <f>SUM(M225:M226)</f>
        <v>825.1</v>
      </c>
      <c r="N224" s="46"/>
      <c r="O224" s="43">
        <f t="shared" ref="O224:O226" si="93">SUM(P224:S224)</f>
        <v>825.1</v>
      </c>
      <c r="P224" s="46"/>
      <c r="Q224" s="69"/>
      <c r="R224" s="119">
        <f>SUM(R225:R226)</f>
        <v>825.1</v>
      </c>
      <c r="S224" s="46"/>
      <c r="T224" s="46">
        <f t="shared" ref="T224:T226" si="94">O224/E224*100</f>
        <v>100</v>
      </c>
    </row>
    <row r="225" spans="1:20" ht="24" customHeight="1" outlineLevel="3" x14ac:dyDescent="0.2">
      <c r="A225" s="81" t="s">
        <v>277</v>
      </c>
      <c r="B225" s="126"/>
      <c r="C225" s="144" t="s">
        <v>332</v>
      </c>
      <c r="D225" s="42"/>
      <c r="E225" s="43">
        <f t="shared" si="91"/>
        <v>517</v>
      </c>
      <c r="F225" s="61"/>
      <c r="G225" s="61"/>
      <c r="H225" s="143">
        <v>517</v>
      </c>
      <c r="I225" s="93"/>
      <c r="J225" s="43">
        <f t="shared" si="92"/>
        <v>517</v>
      </c>
      <c r="K225" s="46"/>
      <c r="L225" s="69"/>
      <c r="M225" s="143">
        <v>517</v>
      </c>
      <c r="N225" s="46"/>
      <c r="O225" s="43">
        <f t="shared" si="93"/>
        <v>517</v>
      </c>
      <c r="P225" s="46"/>
      <c r="Q225" s="69"/>
      <c r="R225" s="143">
        <v>517</v>
      </c>
      <c r="S225" s="46"/>
      <c r="T225" s="46">
        <f t="shared" si="94"/>
        <v>100</v>
      </c>
    </row>
    <row r="226" spans="1:20" ht="26.25" customHeight="1" outlineLevel="3" x14ac:dyDescent="0.2">
      <c r="A226" s="81" t="s">
        <v>278</v>
      </c>
      <c r="B226" s="126"/>
      <c r="C226" s="141" t="s">
        <v>333</v>
      </c>
      <c r="D226" s="42"/>
      <c r="E226" s="43">
        <f t="shared" si="91"/>
        <v>308.10000000000002</v>
      </c>
      <c r="F226" s="61"/>
      <c r="G226" s="61"/>
      <c r="H226" s="143">
        <v>308.10000000000002</v>
      </c>
      <c r="I226" s="93"/>
      <c r="J226" s="43">
        <f t="shared" si="92"/>
        <v>308.10000000000002</v>
      </c>
      <c r="K226" s="46"/>
      <c r="L226" s="69"/>
      <c r="M226" s="143">
        <v>308.10000000000002</v>
      </c>
      <c r="N226" s="46"/>
      <c r="O226" s="43">
        <f t="shared" si="93"/>
        <v>308.10000000000002</v>
      </c>
      <c r="P226" s="46"/>
      <c r="Q226" s="69"/>
      <c r="R226" s="143">
        <v>308.10000000000002</v>
      </c>
      <c r="S226" s="46"/>
      <c r="T226" s="46">
        <f t="shared" si="94"/>
        <v>100</v>
      </c>
    </row>
    <row r="227" spans="1:20" ht="23.25" customHeight="1" outlineLevel="2" x14ac:dyDescent="0.2">
      <c r="A227" s="94" t="s">
        <v>264</v>
      </c>
      <c r="B227" s="181" t="s">
        <v>187</v>
      </c>
      <c r="C227" s="182"/>
      <c r="D227" s="95"/>
      <c r="E227" s="43">
        <f t="shared" si="83"/>
        <v>6352.48</v>
      </c>
      <c r="F227" s="22"/>
      <c r="G227" s="22"/>
      <c r="H227" s="43">
        <f>SUM(H228:H231)</f>
        <v>6352.48</v>
      </c>
      <c r="I227" s="23"/>
      <c r="J227" s="43">
        <f t="shared" si="84"/>
        <v>6337.37</v>
      </c>
      <c r="K227" s="24"/>
      <c r="L227" s="80"/>
      <c r="M227" s="43">
        <f>SUM(M228:M231)</f>
        <v>6337.37</v>
      </c>
      <c r="N227" s="24"/>
      <c r="O227" s="43">
        <f t="shared" si="85"/>
        <v>6337.37</v>
      </c>
      <c r="P227" s="24"/>
      <c r="Q227" s="80"/>
      <c r="R227" s="43">
        <f>SUM(R228:R231)</f>
        <v>6337.37</v>
      </c>
      <c r="S227" s="24"/>
      <c r="T227" s="46">
        <f t="shared" si="86"/>
        <v>99.762140140543536</v>
      </c>
    </row>
    <row r="228" spans="1:20" ht="45" customHeight="1" outlineLevel="3" x14ac:dyDescent="0.2">
      <c r="A228" s="94" t="s">
        <v>315</v>
      </c>
      <c r="B228" s="114"/>
      <c r="C228" s="140" t="s">
        <v>334</v>
      </c>
      <c r="D228" s="60"/>
      <c r="E228" s="43">
        <f t="shared" si="83"/>
        <v>320.27999999999997</v>
      </c>
      <c r="F228" s="61"/>
      <c r="G228" s="61"/>
      <c r="H228" s="145">
        <v>320.27999999999997</v>
      </c>
      <c r="I228" s="93"/>
      <c r="J228" s="43">
        <f t="shared" si="84"/>
        <v>305.17</v>
      </c>
      <c r="K228" s="46"/>
      <c r="L228" s="69"/>
      <c r="M228" s="146">
        <v>305.17</v>
      </c>
      <c r="N228" s="46"/>
      <c r="O228" s="43">
        <f t="shared" si="85"/>
        <v>305.17</v>
      </c>
      <c r="P228" s="46"/>
      <c r="Q228" s="69"/>
      <c r="R228" s="146">
        <v>305.17</v>
      </c>
      <c r="S228" s="46"/>
      <c r="T228" s="46">
        <f t="shared" si="86"/>
        <v>95.282253028599982</v>
      </c>
    </row>
    <row r="229" spans="1:20" s="25" customFormat="1" ht="45" customHeight="1" outlineLevel="3" x14ac:dyDescent="0.2">
      <c r="A229" s="94" t="s">
        <v>316</v>
      </c>
      <c r="B229" s="114"/>
      <c r="C229" s="140" t="s">
        <v>335</v>
      </c>
      <c r="D229" s="20"/>
      <c r="E229" s="26">
        <f t="shared" si="83"/>
        <v>4283.17</v>
      </c>
      <c r="F229" s="22"/>
      <c r="G229" s="22"/>
      <c r="H229" s="138">
        <v>4283.17</v>
      </c>
      <c r="I229" s="23"/>
      <c r="J229" s="26">
        <f t="shared" si="84"/>
        <v>4283.17</v>
      </c>
      <c r="K229" s="24"/>
      <c r="L229" s="80"/>
      <c r="M229" s="138">
        <v>4283.17</v>
      </c>
      <c r="N229" s="24"/>
      <c r="O229" s="26">
        <f t="shared" si="85"/>
        <v>4283.17</v>
      </c>
      <c r="P229" s="24"/>
      <c r="Q229" s="80"/>
      <c r="R229" s="138">
        <v>4283.17</v>
      </c>
      <c r="S229" s="24"/>
      <c r="T229" s="24">
        <f t="shared" si="86"/>
        <v>100</v>
      </c>
    </row>
    <row r="230" spans="1:20" s="25" customFormat="1" ht="45" customHeight="1" outlineLevel="3" x14ac:dyDescent="0.2">
      <c r="A230" s="94" t="s">
        <v>317</v>
      </c>
      <c r="B230" s="114"/>
      <c r="C230" s="140" t="s">
        <v>336</v>
      </c>
      <c r="D230" s="20"/>
      <c r="E230" s="26">
        <f t="shared" si="83"/>
        <v>1061.9100000000001</v>
      </c>
      <c r="F230" s="22"/>
      <c r="G230" s="22"/>
      <c r="H230" s="138">
        <v>1061.9100000000001</v>
      </c>
      <c r="I230" s="23"/>
      <c r="J230" s="26">
        <f t="shared" si="84"/>
        <v>1061.9100000000001</v>
      </c>
      <c r="K230" s="24"/>
      <c r="L230" s="80"/>
      <c r="M230" s="138">
        <v>1061.9100000000001</v>
      </c>
      <c r="N230" s="24"/>
      <c r="O230" s="26">
        <f t="shared" si="85"/>
        <v>1061.9100000000001</v>
      </c>
      <c r="P230" s="24"/>
      <c r="Q230" s="80"/>
      <c r="R230" s="138">
        <v>1061.9100000000001</v>
      </c>
      <c r="S230" s="24"/>
      <c r="T230" s="24">
        <f t="shared" si="86"/>
        <v>100</v>
      </c>
    </row>
    <row r="231" spans="1:20" s="25" customFormat="1" ht="45" customHeight="1" outlineLevel="3" x14ac:dyDescent="0.2">
      <c r="A231" s="94" t="s">
        <v>318</v>
      </c>
      <c r="B231" s="114"/>
      <c r="C231" s="141" t="s">
        <v>337</v>
      </c>
      <c r="D231" s="20"/>
      <c r="E231" s="26">
        <f>SUM(F231:I231)</f>
        <v>687.12</v>
      </c>
      <c r="F231" s="22"/>
      <c r="G231" s="22"/>
      <c r="H231" s="138">
        <v>687.12</v>
      </c>
      <c r="I231" s="23"/>
      <c r="J231" s="26">
        <f>SUM(K231:N231)</f>
        <v>687.12</v>
      </c>
      <c r="K231" s="24"/>
      <c r="L231" s="80"/>
      <c r="M231" s="138">
        <v>687.12</v>
      </c>
      <c r="N231" s="24"/>
      <c r="O231" s="26">
        <f>SUM(P231:S231)</f>
        <v>687.12</v>
      </c>
      <c r="P231" s="24"/>
      <c r="Q231" s="80"/>
      <c r="R231" s="138">
        <v>687.12</v>
      </c>
      <c r="S231" s="24"/>
      <c r="T231" s="24">
        <f t="shared" ref="T231" si="95">O231/E231*100</f>
        <v>100</v>
      </c>
    </row>
    <row r="232" spans="1:20" s="25" customFormat="1" ht="18.75" customHeight="1" outlineLevel="2" x14ac:dyDescent="0.2">
      <c r="A232" s="19" t="s">
        <v>265</v>
      </c>
      <c r="B232" s="181" t="s">
        <v>188</v>
      </c>
      <c r="C232" s="182"/>
      <c r="D232" s="20"/>
      <c r="E232" s="26">
        <f t="shared" ref="E232:E233" si="96">SUM(F232:I232)</f>
        <v>17843.91</v>
      </c>
      <c r="F232" s="22"/>
      <c r="G232" s="22"/>
      <c r="H232" s="138">
        <v>17843.91</v>
      </c>
      <c r="I232" s="23"/>
      <c r="J232" s="26">
        <f t="shared" ref="J232:J235" si="97">SUM(K232:N232)</f>
        <v>17843.91</v>
      </c>
      <c r="K232" s="24"/>
      <c r="L232" s="80"/>
      <c r="M232" s="138">
        <v>17843.91</v>
      </c>
      <c r="N232" s="24"/>
      <c r="O232" s="26">
        <f t="shared" ref="O232:O235" si="98">SUM(P232:S232)</f>
        <v>17843.91</v>
      </c>
      <c r="P232" s="24"/>
      <c r="Q232" s="80"/>
      <c r="R232" s="138">
        <v>17843.91</v>
      </c>
      <c r="S232" s="24"/>
      <c r="T232" s="24">
        <f t="shared" ref="T232:T236" si="99">O232/E232*100</f>
        <v>100</v>
      </c>
    </row>
    <row r="233" spans="1:20" s="25" customFormat="1" ht="18.75" customHeight="1" outlineLevel="2" x14ac:dyDescent="0.2">
      <c r="A233" s="19" t="s">
        <v>299</v>
      </c>
      <c r="B233" s="181" t="s">
        <v>189</v>
      </c>
      <c r="C233" s="182"/>
      <c r="D233" s="20"/>
      <c r="E233" s="26">
        <f t="shared" si="96"/>
        <v>36.130000000000003</v>
      </c>
      <c r="F233" s="22"/>
      <c r="G233" s="22"/>
      <c r="H233" s="143">
        <v>36.130000000000003</v>
      </c>
      <c r="I233" s="23"/>
      <c r="J233" s="26">
        <f t="shared" si="97"/>
        <v>36.130000000000003</v>
      </c>
      <c r="K233" s="24"/>
      <c r="L233" s="80"/>
      <c r="M233" s="143">
        <v>36.130000000000003</v>
      </c>
      <c r="N233" s="24"/>
      <c r="O233" s="26">
        <f t="shared" si="98"/>
        <v>36.130000000000003</v>
      </c>
      <c r="P233" s="24"/>
      <c r="Q233" s="80"/>
      <c r="R233" s="143">
        <v>36.130000000000003</v>
      </c>
      <c r="S233" s="24"/>
      <c r="T233" s="24">
        <f t="shared" si="99"/>
        <v>100</v>
      </c>
    </row>
    <row r="234" spans="1:20" s="40" customFormat="1" ht="34.5" customHeight="1" outlineLevel="1" x14ac:dyDescent="0.2">
      <c r="A234" s="78" t="s">
        <v>200</v>
      </c>
      <c r="B234" s="199" t="s">
        <v>190</v>
      </c>
      <c r="C234" s="200"/>
      <c r="D234" s="34"/>
      <c r="E234" s="35">
        <f t="shared" ref="E234:E236" si="100">SUM(F234:I234)</f>
        <v>38608.720000000001</v>
      </c>
      <c r="F234" s="79">
        <f>F235</f>
        <v>0</v>
      </c>
      <c r="G234" s="79">
        <f t="shared" ref="G234:H234" si="101">G235</f>
        <v>30150</v>
      </c>
      <c r="H234" s="79">
        <f t="shared" si="101"/>
        <v>8458.7199999999993</v>
      </c>
      <c r="I234" s="92"/>
      <c r="J234" s="35">
        <f t="shared" si="97"/>
        <v>38608.720000000001</v>
      </c>
      <c r="K234" s="79">
        <f>K235</f>
        <v>0</v>
      </c>
      <c r="L234" s="79">
        <f t="shared" ref="L234" si="102">L235</f>
        <v>30150</v>
      </c>
      <c r="M234" s="79">
        <f t="shared" ref="M234" si="103">M235</f>
        <v>8458.7199999999993</v>
      </c>
      <c r="N234" s="39"/>
      <c r="O234" s="35">
        <f t="shared" si="98"/>
        <v>38608.720000000001</v>
      </c>
      <c r="P234" s="79">
        <f>P235</f>
        <v>0</v>
      </c>
      <c r="Q234" s="79">
        <f t="shared" ref="Q234" si="104">Q235</f>
        <v>30150</v>
      </c>
      <c r="R234" s="79">
        <f t="shared" ref="R234" si="105">R235</f>
        <v>8458.7199999999993</v>
      </c>
      <c r="S234" s="39"/>
      <c r="T234" s="39">
        <f t="shared" si="99"/>
        <v>100</v>
      </c>
    </row>
    <row r="235" spans="1:20" ht="27" customHeight="1" outlineLevel="2" x14ac:dyDescent="0.2">
      <c r="A235" s="94" t="s">
        <v>201</v>
      </c>
      <c r="B235" s="181" t="s">
        <v>381</v>
      </c>
      <c r="C235" s="182"/>
      <c r="D235" s="95"/>
      <c r="E235" s="26">
        <f t="shared" si="100"/>
        <v>38608.720000000001</v>
      </c>
      <c r="F235" s="22"/>
      <c r="G235" s="22">
        <f>G236</f>
        <v>30150</v>
      </c>
      <c r="H235" s="21">
        <f>H236</f>
        <v>8458.7199999999993</v>
      </c>
      <c r="I235" s="23"/>
      <c r="J235" s="26">
        <f t="shared" si="97"/>
        <v>38608.720000000001</v>
      </c>
      <c r="K235" s="24"/>
      <c r="L235" s="80">
        <f>L236</f>
        <v>30150</v>
      </c>
      <c r="M235" s="21">
        <f>M236</f>
        <v>8458.7199999999993</v>
      </c>
      <c r="N235" s="24"/>
      <c r="O235" s="26">
        <f t="shared" si="98"/>
        <v>38608.720000000001</v>
      </c>
      <c r="P235" s="24"/>
      <c r="Q235" s="80">
        <f>Q236</f>
        <v>30150</v>
      </c>
      <c r="R235" s="21">
        <f>R236</f>
        <v>8458.7199999999993</v>
      </c>
      <c r="S235" s="24"/>
      <c r="T235" s="24">
        <f t="shared" si="99"/>
        <v>100</v>
      </c>
    </row>
    <row r="236" spans="1:20" ht="27" customHeight="1" outlineLevel="2" x14ac:dyDescent="0.2">
      <c r="A236" s="94" t="s">
        <v>242</v>
      </c>
      <c r="B236" s="128"/>
      <c r="C236" s="129" t="s">
        <v>338</v>
      </c>
      <c r="D236" s="95"/>
      <c r="E236" s="26">
        <f t="shared" si="100"/>
        <v>38608.720000000001</v>
      </c>
      <c r="F236" s="22"/>
      <c r="G236" s="24">
        <v>30150</v>
      </c>
      <c r="H236" s="21">
        <v>8458.7199999999993</v>
      </c>
      <c r="I236" s="23"/>
      <c r="J236" s="26">
        <f t="shared" ref="J236" si="106">SUM(K236:N236)</f>
        <v>38608.720000000001</v>
      </c>
      <c r="K236" s="24"/>
      <c r="L236" s="24">
        <v>30150</v>
      </c>
      <c r="M236" s="21">
        <v>8458.7199999999993</v>
      </c>
      <c r="N236" s="24"/>
      <c r="O236" s="26">
        <f t="shared" ref="O236" si="107">SUM(P236:S236)</f>
        <v>38608.720000000001</v>
      </c>
      <c r="P236" s="24"/>
      <c r="Q236" s="24">
        <v>30150</v>
      </c>
      <c r="R236" s="21">
        <v>8458.7199999999993</v>
      </c>
      <c r="S236" s="24"/>
      <c r="T236" s="24">
        <f t="shared" si="99"/>
        <v>100</v>
      </c>
    </row>
    <row r="237" spans="1:20" ht="15.75" customHeight="1" x14ac:dyDescent="0.2">
      <c r="A237" s="101"/>
      <c r="B237" s="230" t="s">
        <v>12</v>
      </c>
      <c r="C237" s="231"/>
      <c r="D237" s="101"/>
      <c r="E237" s="102">
        <f>G237+H237+I237+F237</f>
        <v>604981.34619999991</v>
      </c>
      <c r="F237" s="103">
        <f>F9+F17+F39+F53+F58+F85+F102+F146+F179+F201+F208</f>
        <v>0</v>
      </c>
      <c r="G237" s="103">
        <f>G9+G17+G39+G53+G58+G85+G102+G146+G179+G201+G208</f>
        <v>47345.279999999999</v>
      </c>
      <c r="H237" s="103">
        <f>H9+H17+H39+H53+H58+H85+H102+H146+H179+H201+H208</f>
        <v>555820.37619999994</v>
      </c>
      <c r="I237" s="103">
        <f>I9+I17+I39+I53+I58+I85+I102+I146+I179+I201+I208</f>
        <v>1815.69</v>
      </c>
      <c r="J237" s="102">
        <f>L237+M237+N237+K237</f>
        <v>590899.75</v>
      </c>
      <c r="K237" s="103">
        <f>K9+K17+K39+K53+K58+K85+K102+K146+K179+K201+K208</f>
        <v>0</v>
      </c>
      <c r="L237" s="103">
        <f>L9+L17+L39+L53+L58+L85+L102+L146+L179+L201+L208</f>
        <v>46390.61</v>
      </c>
      <c r="M237" s="103">
        <f>M9+M17+M39+M53+M58+M85+M102+M146+M179+M201+M208</f>
        <v>542693.45000000007</v>
      </c>
      <c r="N237" s="103">
        <f>N9+N17+N39+N53+N58+N85+N102+N146+N179+N201+N208</f>
        <v>1815.69</v>
      </c>
      <c r="O237" s="102">
        <f>Q237+R237+S237+P237</f>
        <v>590899.75</v>
      </c>
      <c r="P237" s="103">
        <f>P9+P17+P39+P53+P58+P85+P102+P146+P179+P201+P208</f>
        <v>0</v>
      </c>
      <c r="Q237" s="103">
        <f>Q9+Q17+Q39+Q53+Q58+Q85+Q102+Q146+Q179+Q201+Q208</f>
        <v>46390.61</v>
      </c>
      <c r="R237" s="103">
        <f>R9+R17+R39+R53+R58+R85+R102+R146+R179+R201+R208</f>
        <v>542693.45000000007</v>
      </c>
      <c r="S237" s="103">
        <f>S9+S17+S39+S53+S58+S85+S102+S146+S179+S201+S208</f>
        <v>1815.69</v>
      </c>
      <c r="T237" s="104">
        <f>O237/E237*100</f>
        <v>97.67239167150376</v>
      </c>
    </row>
    <row r="238" spans="1:20" x14ac:dyDescent="0.2">
      <c r="E238" s="105"/>
    </row>
    <row r="239" spans="1:20" x14ac:dyDescent="0.2">
      <c r="G239" s="106"/>
      <c r="H239" s="106"/>
      <c r="J239" s="107"/>
      <c r="K239" s="107"/>
      <c r="L239" s="107"/>
      <c r="M239" s="107"/>
      <c r="P239" s="120"/>
      <c r="Q239" s="120"/>
      <c r="R239" s="120"/>
    </row>
  </sheetData>
  <sheetProtection selectLockedCells="1"/>
  <mergeCells count="149">
    <mergeCell ref="B42:C42"/>
    <mergeCell ref="B174:C174"/>
    <mergeCell ref="B161:C161"/>
    <mergeCell ref="B162:C162"/>
    <mergeCell ref="B163:C163"/>
    <mergeCell ref="B168:C168"/>
    <mergeCell ref="B169:C169"/>
    <mergeCell ref="B170:C170"/>
    <mergeCell ref="B171:C171"/>
    <mergeCell ref="B167:C167"/>
    <mergeCell ref="B121:C121"/>
    <mergeCell ref="B148:C148"/>
    <mergeCell ref="B154:C154"/>
    <mergeCell ref="B155:C155"/>
    <mergeCell ref="B158:C158"/>
    <mergeCell ref="B159:C159"/>
    <mergeCell ref="B79:C79"/>
    <mergeCell ref="B83:C83"/>
    <mergeCell ref="B84:C84"/>
    <mergeCell ref="B85:C85"/>
    <mergeCell ref="B86:C86"/>
    <mergeCell ref="B56:C56"/>
    <mergeCell ref="B57:C57"/>
    <mergeCell ref="B58:C58"/>
    <mergeCell ref="B30:C30"/>
    <mergeCell ref="B27:C27"/>
    <mergeCell ref="B26:C26"/>
    <mergeCell ref="B25:C25"/>
    <mergeCell ref="B28:C28"/>
    <mergeCell ref="B39:C39"/>
    <mergeCell ref="B40:C40"/>
    <mergeCell ref="B41:C41"/>
    <mergeCell ref="B29:C29"/>
    <mergeCell ref="B38:C38"/>
    <mergeCell ref="B37:C37"/>
    <mergeCell ref="B36:C36"/>
    <mergeCell ref="B35:C35"/>
    <mergeCell ref="B34:C34"/>
    <mergeCell ref="B33:C33"/>
    <mergeCell ref="B32:C32"/>
    <mergeCell ref="B235:C235"/>
    <mergeCell ref="B237:C237"/>
    <mergeCell ref="B208:C208"/>
    <mergeCell ref="B209:C209"/>
    <mergeCell ref="B210:C210"/>
    <mergeCell ref="B227:C227"/>
    <mergeCell ref="B199:C199"/>
    <mergeCell ref="B201:C201"/>
    <mergeCell ref="B202:C202"/>
    <mergeCell ref="B205:C205"/>
    <mergeCell ref="B207:C207"/>
    <mergeCell ref="B218:C218"/>
    <mergeCell ref="B219:C219"/>
    <mergeCell ref="B224:C224"/>
    <mergeCell ref="B232:C232"/>
    <mergeCell ref="B233:C233"/>
    <mergeCell ref="B234:C234"/>
    <mergeCell ref="B206:C206"/>
    <mergeCell ref="B204:C204"/>
    <mergeCell ref="B203:C203"/>
    <mergeCell ref="B184:C184"/>
    <mergeCell ref="B179:C179"/>
    <mergeCell ref="B180:C180"/>
    <mergeCell ref="B181:C181"/>
    <mergeCell ref="B182:C182"/>
    <mergeCell ref="B183:C183"/>
    <mergeCell ref="O6:S6"/>
    <mergeCell ref="O7:S7"/>
    <mergeCell ref="T6:T8"/>
    <mergeCell ref="B9:C9"/>
    <mergeCell ref="B10:C10"/>
    <mergeCell ref="B14:C14"/>
    <mergeCell ref="B17:C17"/>
    <mergeCell ref="B18:C18"/>
    <mergeCell ref="B19:C19"/>
    <mergeCell ref="B20:C20"/>
    <mergeCell ref="B23:C23"/>
    <mergeCell ref="B11:C11"/>
    <mergeCell ref="B12:C12"/>
    <mergeCell ref="B16:C16"/>
    <mergeCell ref="B13:C13"/>
    <mergeCell ref="B15:C15"/>
    <mergeCell ref="B24:C24"/>
    <mergeCell ref="B31:C31"/>
    <mergeCell ref="A2:T2"/>
    <mergeCell ref="A3:T3"/>
    <mergeCell ref="A4:T4"/>
    <mergeCell ref="A6:A8"/>
    <mergeCell ref="D6:D8"/>
    <mergeCell ref="E6:I6"/>
    <mergeCell ref="E7:I7"/>
    <mergeCell ref="J6:N6"/>
    <mergeCell ref="J7:N7"/>
    <mergeCell ref="B6:C8"/>
    <mergeCell ref="B59:C59"/>
    <mergeCell ref="B60:C60"/>
    <mergeCell ref="B74:C74"/>
    <mergeCell ref="B75:C75"/>
    <mergeCell ref="B78:C78"/>
    <mergeCell ref="B61:C61"/>
    <mergeCell ref="B71:C71"/>
    <mergeCell ref="B43:C43"/>
    <mergeCell ref="B44:C44"/>
    <mergeCell ref="B45:C45"/>
    <mergeCell ref="B46:C46"/>
    <mergeCell ref="B53:C53"/>
    <mergeCell ref="B54:C54"/>
    <mergeCell ref="B55:C55"/>
    <mergeCell ref="B47:C47"/>
    <mergeCell ref="B52:C52"/>
    <mergeCell ref="B51:C51"/>
    <mergeCell ref="B50:C50"/>
    <mergeCell ref="B49:C49"/>
    <mergeCell ref="B48:C48"/>
    <mergeCell ref="B72:C72"/>
    <mergeCell ref="B160:C160"/>
    <mergeCell ref="B134:C134"/>
    <mergeCell ref="B135:C135"/>
    <mergeCell ref="B119:C119"/>
    <mergeCell ref="B122:C122"/>
    <mergeCell ref="B123:C123"/>
    <mergeCell ref="B126:C126"/>
    <mergeCell ref="B127:C127"/>
    <mergeCell ref="B97:C97"/>
    <mergeCell ref="B98:C98"/>
    <mergeCell ref="B99:C99"/>
    <mergeCell ref="B137:C137"/>
    <mergeCell ref="B138:C138"/>
    <mergeCell ref="B139:C139"/>
    <mergeCell ref="B140:C140"/>
    <mergeCell ref="B141:C141"/>
    <mergeCell ref="B142:C142"/>
    <mergeCell ref="B102:C102"/>
    <mergeCell ref="B103:C103"/>
    <mergeCell ref="B87:C87"/>
    <mergeCell ref="B73:C73"/>
    <mergeCell ref="B146:C146"/>
    <mergeCell ref="B147:C147"/>
    <mergeCell ref="B104:C104"/>
    <mergeCell ref="B109:C109"/>
    <mergeCell ref="B112:C112"/>
    <mergeCell ref="B100:C100"/>
    <mergeCell ref="B101:C101"/>
    <mergeCell ref="B91:C91"/>
    <mergeCell ref="B94:C94"/>
    <mergeCell ref="B95:C95"/>
    <mergeCell ref="B96:C96"/>
    <mergeCell ref="B76:C76"/>
    <mergeCell ref="B77:C77"/>
  </mergeCells>
  <pageMargins left="0" right="0" top="0.35433070866141736" bottom="0.59055118110236227" header="0.31496062992125984" footer="0.31496062992125984"/>
  <pageSetup paperSize="9" scale="57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opLeftCell="A82" workbookViewId="0">
      <selection activeCell="J9" sqref="J9"/>
    </sheetView>
  </sheetViews>
  <sheetFormatPr defaultRowHeight="15.75" x14ac:dyDescent="0.25"/>
  <cols>
    <col min="1" max="1" width="5.85546875" style="1" customWidth="1"/>
    <col min="2" max="2" width="84.28515625" style="1" customWidth="1"/>
    <col min="3" max="3" width="11.85546875" style="2" customWidth="1"/>
    <col min="4" max="4" width="24.140625" style="1" customWidth="1"/>
    <col min="5" max="5" width="14.85546875" style="1" customWidth="1"/>
    <col min="6" max="6" width="15.5703125" style="1" customWidth="1"/>
    <col min="7" max="7" width="42.42578125" style="1" customWidth="1"/>
    <col min="8" max="8" width="14" style="1" bestFit="1" customWidth="1"/>
    <col min="9" max="9" width="13.140625" style="1" bestFit="1" customWidth="1"/>
    <col min="10" max="16384" width="9.140625" style="1"/>
  </cols>
  <sheetData>
    <row r="1" spans="1:11" ht="24" customHeight="1" x14ac:dyDescent="0.25">
      <c r="A1" s="248" t="s">
        <v>447</v>
      </c>
      <c r="B1" s="248"/>
      <c r="C1" s="248"/>
      <c r="D1" s="248"/>
      <c r="E1" s="248"/>
      <c r="F1" s="248"/>
      <c r="G1" s="248"/>
    </row>
    <row r="3" spans="1:11" ht="47.25" customHeight="1" x14ac:dyDescent="0.25">
      <c r="A3" s="249" t="s">
        <v>0</v>
      </c>
      <c r="B3" s="249" t="s">
        <v>55</v>
      </c>
      <c r="C3" s="249" t="s">
        <v>56</v>
      </c>
      <c r="D3" s="252" t="s">
        <v>57</v>
      </c>
      <c r="E3" s="253"/>
      <c r="F3" s="254"/>
      <c r="G3" s="249" t="s">
        <v>58</v>
      </c>
      <c r="H3" s="8"/>
      <c r="I3" s="8"/>
      <c r="J3" s="8"/>
      <c r="K3" s="8"/>
    </row>
    <row r="4" spans="1:11" ht="30" customHeight="1" x14ac:dyDescent="0.25">
      <c r="A4" s="250"/>
      <c r="B4" s="250"/>
      <c r="C4" s="250"/>
      <c r="D4" s="249" t="s">
        <v>59</v>
      </c>
      <c r="E4" s="255" t="s">
        <v>60</v>
      </c>
      <c r="F4" s="255"/>
      <c r="G4" s="250"/>
      <c r="H4" s="8"/>
      <c r="I4" s="8"/>
      <c r="J4" s="8"/>
      <c r="K4" s="8"/>
    </row>
    <row r="5" spans="1:11" x14ac:dyDescent="0.25">
      <c r="A5" s="251"/>
      <c r="B5" s="251"/>
      <c r="C5" s="251"/>
      <c r="D5" s="251"/>
      <c r="E5" s="163" t="s">
        <v>61</v>
      </c>
      <c r="F5" s="163" t="s">
        <v>62</v>
      </c>
      <c r="G5" s="251"/>
      <c r="H5" s="8"/>
      <c r="I5" s="8"/>
      <c r="J5" s="8"/>
      <c r="K5" s="8"/>
    </row>
    <row r="6" spans="1:11" ht="39.75" customHeight="1" x14ac:dyDescent="0.25">
      <c r="A6" s="245" t="s">
        <v>382</v>
      </c>
      <c r="B6" s="246"/>
      <c r="C6" s="246"/>
      <c r="D6" s="246"/>
      <c r="E6" s="246"/>
      <c r="F6" s="246"/>
      <c r="G6" s="247"/>
      <c r="H6" s="8"/>
      <c r="I6" s="8"/>
      <c r="J6" s="8"/>
      <c r="K6" s="8"/>
    </row>
    <row r="7" spans="1:11" ht="46.5" customHeight="1" x14ac:dyDescent="0.25">
      <c r="A7" s="168">
        <v>1</v>
      </c>
      <c r="B7" s="5" t="s">
        <v>383</v>
      </c>
      <c r="C7" s="168" t="s">
        <v>64</v>
      </c>
      <c r="D7" s="168">
        <v>25.98</v>
      </c>
      <c r="E7" s="168">
        <v>2.2000000000000002</v>
      </c>
      <c r="F7" s="168">
        <v>25.8</v>
      </c>
      <c r="G7" s="3"/>
      <c r="H7" s="8"/>
      <c r="I7" s="8"/>
      <c r="J7" s="8"/>
      <c r="K7" s="8"/>
    </row>
    <row r="8" spans="1:11" ht="32.25" customHeight="1" x14ac:dyDescent="0.25">
      <c r="A8" s="168">
        <v>2</v>
      </c>
      <c r="B8" s="5" t="s">
        <v>384</v>
      </c>
      <c r="C8" s="168" t="s">
        <v>64</v>
      </c>
      <c r="D8" s="168" t="s">
        <v>39</v>
      </c>
      <c r="E8" s="168">
        <v>5</v>
      </c>
      <c r="F8" s="168" t="s">
        <v>39</v>
      </c>
      <c r="G8" s="3" t="s">
        <v>455</v>
      </c>
      <c r="H8" s="8"/>
      <c r="I8" s="8"/>
      <c r="J8" s="8"/>
      <c r="K8" s="8"/>
    </row>
    <row r="9" spans="1:11" ht="42" customHeight="1" x14ac:dyDescent="0.25">
      <c r="A9" s="168">
        <v>3</v>
      </c>
      <c r="B9" s="5" t="s">
        <v>385</v>
      </c>
      <c r="C9" s="168" t="s">
        <v>64</v>
      </c>
      <c r="D9" s="168" t="s">
        <v>39</v>
      </c>
      <c r="E9" s="168">
        <v>5</v>
      </c>
      <c r="F9" s="168" t="s">
        <v>39</v>
      </c>
      <c r="G9" s="262" t="s">
        <v>455</v>
      </c>
      <c r="H9" s="8"/>
      <c r="I9" s="8"/>
      <c r="J9" s="8"/>
      <c r="K9" s="8"/>
    </row>
    <row r="10" spans="1:11" ht="47.25" customHeight="1" x14ac:dyDescent="0.25">
      <c r="A10" s="256">
        <v>4</v>
      </c>
      <c r="B10" s="258" t="s">
        <v>386</v>
      </c>
      <c r="C10" s="168" t="s">
        <v>63</v>
      </c>
      <c r="D10" s="168">
        <v>20</v>
      </c>
      <c r="E10" s="168">
        <v>10</v>
      </c>
      <c r="F10" s="168">
        <v>17</v>
      </c>
      <c r="G10" s="3"/>
      <c r="H10" s="8"/>
      <c r="I10" s="8"/>
      <c r="J10" s="8"/>
      <c r="K10" s="8"/>
    </row>
    <row r="11" spans="1:11" ht="30" customHeight="1" x14ac:dyDescent="0.25">
      <c r="A11" s="257"/>
      <c r="B11" s="259"/>
      <c r="C11" s="168" t="s">
        <v>63</v>
      </c>
      <c r="D11" s="168">
        <v>20</v>
      </c>
      <c r="E11" s="168">
        <v>10</v>
      </c>
      <c r="F11" s="168">
        <v>17</v>
      </c>
      <c r="G11" s="3"/>
      <c r="H11" s="8"/>
      <c r="I11" s="8"/>
      <c r="J11" s="8"/>
      <c r="K11" s="8"/>
    </row>
    <row r="12" spans="1:11" ht="38.25" customHeight="1" x14ac:dyDescent="0.25">
      <c r="A12" s="256">
        <v>5</v>
      </c>
      <c r="B12" s="258" t="s">
        <v>387</v>
      </c>
      <c r="C12" s="168" t="s">
        <v>63</v>
      </c>
      <c r="D12" s="168">
        <v>22</v>
      </c>
      <c r="E12" s="168">
        <v>10</v>
      </c>
      <c r="F12" s="168">
        <v>22</v>
      </c>
      <c r="G12" s="3"/>
      <c r="H12" s="8"/>
      <c r="I12" s="8"/>
      <c r="J12" s="8"/>
      <c r="K12" s="8"/>
    </row>
    <row r="13" spans="1:11" ht="39.75" customHeight="1" x14ac:dyDescent="0.25">
      <c r="A13" s="257"/>
      <c r="B13" s="259"/>
      <c r="C13" s="168" t="s">
        <v>63</v>
      </c>
      <c r="D13" s="168">
        <v>22</v>
      </c>
      <c r="E13" s="168">
        <v>10</v>
      </c>
      <c r="F13" s="168">
        <v>22</v>
      </c>
      <c r="G13" s="3"/>
      <c r="H13" s="8"/>
      <c r="I13" s="8"/>
      <c r="J13" s="8"/>
      <c r="K13" s="8"/>
    </row>
    <row r="14" spans="1:11" ht="120.75" customHeight="1" x14ac:dyDescent="0.25">
      <c r="A14" s="168">
        <v>6</v>
      </c>
      <c r="B14" s="5" t="s">
        <v>388</v>
      </c>
      <c r="C14" s="168" t="s">
        <v>64</v>
      </c>
      <c r="D14" s="168">
        <v>9</v>
      </c>
      <c r="E14" s="168">
        <v>10</v>
      </c>
      <c r="F14" s="168">
        <v>8.15</v>
      </c>
      <c r="G14" s="5" t="s">
        <v>456</v>
      </c>
      <c r="H14" s="8"/>
      <c r="I14" s="8"/>
      <c r="J14" s="8"/>
      <c r="K14" s="8"/>
    </row>
    <row r="15" spans="1:11" ht="39" customHeight="1" x14ac:dyDescent="0.25">
      <c r="A15" s="256">
        <v>7</v>
      </c>
      <c r="B15" s="258" t="s">
        <v>389</v>
      </c>
      <c r="C15" s="168" t="s">
        <v>73</v>
      </c>
      <c r="D15" s="168">
        <v>2338.35</v>
      </c>
      <c r="E15" s="168">
        <v>200</v>
      </c>
      <c r="F15" s="168">
        <v>1681</v>
      </c>
      <c r="G15" s="3"/>
      <c r="H15" s="8"/>
      <c r="I15" s="8"/>
      <c r="J15" s="8"/>
      <c r="K15" s="8"/>
    </row>
    <row r="16" spans="1:11" ht="39" customHeight="1" x14ac:dyDescent="0.25">
      <c r="A16" s="257"/>
      <c r="B16" s="259"/>
      <c r="C16" s="168" t="s">
        <v>73</v>
      </c>
      <c r="D16" s="168">
        <v>2338.35</v>
      </c>
      <c r="E16" s="168">
        <v>200</v>
      </c>
      <c r="F16" s="168">
        <v>1681</v>
      </c>
      <c r="G16" s="3"/>
      <c r="H16" s="8"/>
      <c r="I16" s="8"/>
      <c r="J16" s="8"/>
      <c r="K16" s="8"/>
    </row>
    <row r="17" spans="1:11" ht="54" customHeight="1" x14ac:dyDescent="0.25">
      <c r="A17" s="168">
        <v>8</v>
      </c>
      <c r="B17" s="5" t="s">
        <v>390</v>
      </c>
      <c r="C17" s="168" t="s">
        <v>64</v>
      </c>
      <c r="D17" s="168">
        <v>90.8</v>
      </c>
      <c r="E17" s="168">
        <v>80</v>
      </c>
      <c r="F17" s="168">
        <v>90.8</v>
      </c>
      <c r="G17" s="3"/>
      <c r="H17" s="8"/>
      <c r="I17" s="8"/>
      <c r="J17" s="8"/>
      <c r="K17" s="8"/>
    </row>
    <row r="18" spans="1:11" ht="54" customHeight="1" x14ac:dyDescent="0.25">
      <c r="A18" s="168">
        <v>9</v>
      </c>
      <c r="B18" s="5" t="s">
        <v>391</v>
      </c>
      <c r="C18" s="168" t="s">
        <v>64</v>
      </c>
      <c r="D18" s="168">
        <v>60.74</v>
      </c>
      <c r="E18" s="168">
        <v>30</v>
      </c>
      <c r="F18" s="168">
        <v>66.09</v>
      </c>
      <c r="G18" s="3"/>
      <c r="H18" s="8"/>
      <c r="I18" s="8"/>
      <c r="J18" s="8"/>
      <c r="K18" s="8"/>
    </row>
    <row r="19" spans="1:11" ht="54" customHeight="1" x14ac:dyDescent="0.25">
      <c r="A19" s="168">
        <v>10</v>
      </c>
      <c r="B19" s="5" t="s">
        <v>392</v>
      </c>
      <c r="C19" s="168" t="s">
        <v>64</v>
      </c>
      <c r="D19" s="168">
        <v>17.3</v>
      </c>
      <c r="E19" s="168">
        <v>10</v>
      </c>
      <c r="F19" s="168">
        <v>39.799999999999997</v>
      </c>
      <c r="G19" s="3"/>
      <c r="H19" s="8"/>
      <c r="I19" s="8"/>
      <c r="J19" s="8"/>
      <c r="K19" s="8"/>
    </row>
    <row r="20" spans="1:11" ht="36" customHeight="1" x14ac:dyDescent="0.25">
      <c r="A20" s="168">
        <v>11</v>
      </c>
      <c r="B20" s="5" t="s">
        <v>393</v>
      </c>
      <c r="C20" s="168" t="s">
        <v>64</v>
      </c>
      <c r="D20" s="168">
        <v>101</v>
      </c>
      <c r="E20" s="168">
        <v>95</v>
      </c>
      <c r="F20" s="168">
        <v>86.4</v>
      </c>
      <c r="G20" s="3" t="s">
        <v>454</v>
      </c>
      <c r="H20" s="8"/>
      <c r="I20" s="8"/>
      <c r="J20" s="8"/>
      <c r="K20" s="8"/>
    </row>
    <row r="21" spans="1:11" ht="36" customHeight="1" x14ac:dyDescent="0.25">
      <c r="A21" s="168">
        <v>12</v>
      </c>
      <c r="B21" s="5" t="s">
        <v>394</v>
      </c>
      <c r="C21" s="168" t="s">
        <v>64</v>
      </c>
      <c r="D21" s="168">
        <v>100</v>
      </c>
      <c r="E21" s="168">
        <v>97</v>
      </c>
      <c r="F21" s="168">
        <v>100</v>
      </c>
      <c r="G21" s="3"/>
      <c r="H21" s="8"/>
      <c r="I21" s="8"/>
      <c r="J21" s="8"/>
      <c r="K21" s="8"/>
    </row>
    <row r="22" spans="1:11" ht="36" customHeight="1" x14ac:dyDescent="0.25">
      <c r="A22" s="168">
        <v>13</v>
      </c>
      <c r="B22" s="5" t="s">
        <v>395</v>
      </c>
      <c r="C22" s="168" t="s">
        <v>396</v>
      </c>
      <c r="D22" s="168">
        <v>0</v>
      </c>
      <c r="E22" s="168">
        <v>1</v>
      </c>
      <c r="F22" s="168">
        <v>0</v>
      </c>
      <c r="G22" s="3"/>
      <c r="H22" s="8"/>
      <c r="I22" s="8"/>
      <c r="J22" s="8"/>
      <c r="K22" s="8"/>
    </row>
    <row r="23" spans="1:11" ht="39.75" customHeight="1" x14ac:dyDescent="0.25">
      <c r="A23" s="245" t="s">
        <v>397</v>
      </c>
      <c r="B23" s="246"/>
      <c r="C23" s="246"/>
      <c r="D23" s="246"/>
      <c r="E23" s="246"/>
      <c r="F23" s="246"/>
      <c r="G23" s="247"/>
      <c r="H23" s="8"/>
      <c r="I23" s="8"/>
      <c r="J23" s="8"/>
      <c r="K23" s="8"/>
    </row>
    <row r="24" spans="1:11" ht="82.5" customHeight="1" x14ac:dyDescent="0.25">
      <c r="A24" s="168">
        <v>1</v>
      </c>
      <c r="B24" s="4" t="s">
        <v>398</v>
      </c>
      <c r="C24" s="168" t="s">
        <v>64</v>
      </c>
      <c r="D24" s="10">
        <v>98.9</v>
      </c>
      <c r="E24" s="168">
        <v>100</v>
      </c>
      <c r="F24" s="10">
        <v>97.98</v>
      </c>
      <c r="G24" s="3" t="s">
        <v>450</v>
      </c>
      <c r="H24" s="8"/>
      <c r="I24" s="8"/>
      <c r="J24" s="8"/>
      <c r="K24" s="8"/>
    </row>
    <row r="25" spans="1:11" ht="49.5" customHeight="1" x14ac:dyDescent="0.25">
      <c r="A25" s="168">
        <v>2</v>
      </c>
      <c r="B25" s="4" t="s">
        <v>399</v>
      </c>
      <c r="C25" s="168" t="s">
        <v>65</v>
      </c>
      <c r="D25" s="10">
        <v>22</v>
      </c>
      <c r="E25" s="168">
        <v>0</v>
      </c>
      <c r="F25" s="10">
        <v>0</v>
      </c>
      <c r="G25" s="3"/>
      <c r="H25" s="8"/>
      <c r="I25" s="8"/>
      <c r="J25" s="8"/>
      <c r="K25" s="8"/>
    </row>
    <row r="26" spans="1:11" ht="39.75" customHeight="1" x14ac:dyDescent="0.25">
      <c r="A26" s="245" t="s">
        <v>400</v>
      </c>
      <c r="B26" s="246"/>
      <c r="C26" s="246"/>
      <c r="D26" s="246"/>
      <c r="E26" s="246"/>
      <c r="F26" s="246"/>
      <c r="G26" s="247"/>
      <c r="H26" s="8"/>
      <c r="I26" s="8"/>
      <c r="J26" s="8"/>
      <c r="K26" s="8"/>
    </row>
    <row r="27" spans="1:11" ht="36" customHeight="1" x14ac:dyDescent="0.25">
      <c r="A27" s="168">
        <v>1</v>
      </c>
      <c r="B27" s="5" t="s">
        <v>401</v>
      </c>
      <c r="C27" s="168" t="s">
        <v>64</v>
      </c>
      <c r="D27" s="168">
        <v>95.69</v>
      </c>
      <c r="E27" s="168">
        <v>98.18</v>
      </c>
      <c r="F27" s="168">
        <v>89.5</v>
      </c>
      <c r="G27" s="3"/>
      <c r="H27" s="8"/>
      <c r="I27" s="8"/>
      <c r="J27" s="8"/>
      <c r="K27" s="8"/>
    </row>
    <row r="28" spans="1:11" ht="88.5" customHeight="1" x14ac:dyDescent="0.25">
      <c r="A28" s="165">
        <v>2</v>
      </c>
      <c r="B28" s="167" t="s">
        <v>402</v>
      </c>
      <c r="C28" s="168" t="s">
        <v>64</v>
      </c>
      <c r="D28" s="168">
        <v>107.7</v>
      </c>
      <c r="E28" s="168">
        <v>98.44</v>
      </c>
      <c r="F28" s="168">
        <v>110.2</v>
      </c>
      <c r="G28" s="3"/>
      <c r="H28" s="8"/>
      <c r="I28" s="8"/>
      <c r="J28" s="8"/>
      <c r="K28" s="8"/>
    </row>
    <row r="29" spans="1:11" ht="36" customHeight="1" x14ac:dyDescent="0.25">
      <c r="A29" s="165">
        <v>3</v>
      </c>
      <c r="B29" s="167" t="s">
        <v>403</v>
      </c>
      <c r="C29" s="168" t="s">
        <v>404</v>
      </c>
      <c r="D29" s="168">
        <v>30.4</v>
      </c>
      <c r="E29" s="168">
        <v>41.04</v>
      </c>
      <c r="F29" s="168">
        <v>32</v>
      </c>
      <c r="G29" s="3"/>
      <c r="H29" s="8"/>
      <c r="I29" s="8"/>
      <c r="J29" s="8"/>
      <c r="K29" s="8"/>
    </row>
    <row r="30" spans="1:11" ht="36" customHeight="1" x14ac:dyDescent="0.25">
      <c r="A30" s="164">
        <v>4</v>
      </c>
      <c r="B30" s="177" t="s">
        <v>405</v>
      </c>
      <c r="C30" s="168" t="s">
        <v>64</v>
      </c>
      <c r="D30" s="168">
        <v>20.8</v>
      </c>
      <c r="E30" s="168">
        <v>3.08</v>
      </c>
      <c r="F30" s="168">
        <v>9.8000000000000007</v>
      </c>
      <c r="G30" s="164"/>
      <c r="H30" s="8"/>
      <c r="I30" s="8"/>
      <c r="J30" s="8"/>
      <c r="K30" s="8"/>
    </row>
    <row r="31" spans="1:11" ht="39.75" customHeight="1" x14ac:dyDescent="0.25">
      <c r="A31" s="245" t="s">
        <v>406</v>
      </c>
      <c r="B31" s="246"/>
      <c r="C31" s="246"/>
      <c r="D31" s="246"/>
      <c r="E31" s="246"/>
      <c r="F31" s="246"/>
      <c r="G31" s="247"/>
      <c r="H31" s="8"/>
      <c r="I31" s="8"/>
      <c r="J31" s="8"/>
      <c r="K31" s="8"/>
    </row>
    <row r="32" spans="1:11" ht="34.5" customHeight="1" x14ac:dyDescent="0.25">
      <c r="A32" s="168">
        <v>1</v>
      </c>
      <c r="B32" s="5" t="s">
        <v>66</v>
      </c>
      <c r="C32" s="168" t="s">
        <v>67</v>
      </c>
      <c r="D32" s="168">
        <v>2</v>
      </c>
      <c r="E32" s="168">
        <v>2</v>
      </c>
      <c r="F32" s="168">
        <v>2</v>
      </c>
      <c r="G32" s="168"/>
      <c r="H32" s="8"/>
      <c r="I32" s="8"/>
      <c r="J32" s="8"/>
      <c r="K32" s="8"/>
    </row>
    <row r="33" spans="1:11" ht="34.5" customHeight="1" x14ac:dyDescent="0.25">
      <c r="A33" s="168">
        <v>2</v>
      </c>
      <c r="B33" s="5" t="s">
        <v>407</v>
      </c>
      <c r="C33" s="168" t="s">
        <v>64</v>
      </c>
      <c r="D33" s="13">
        <v>100</v>
      </c>
      <c r="E33" s="168">
        <v>100</v>
      </c>
      <c r="F33" s="13">
        <v>100</v>
      </c>
      <c r="G33" s="168"/>
      <c r="H33" s="8"/>
      <c r="I33" s="8"/>
      <c r="J33" s="8"/>
      <c r="K33" s="8"/>
    </row>
    <row r="34" spans="1:11" ht="34.5" customHeight="1" x14ac:dyDescent="0.25">
      <c r="A34" s="168">
        <v>3</v>
      </c>
      <c r="B34" s="5" t="s">
        <v>408</v>
      </c>
      <c r="C34" s="168" t="s">
        <v>64</v>
      </c>
      <c r="D34" s="168">
        <v>0</v>
      </c>
      <c r="E34" s="168">
        <v>100</v>
      </c>
      <c r="F34" s="168">
        <v>0</v>
      </c>
      <c r="G34" s="168" t="s">
        <v>451</v>
      </c>
      <c r="H34" s="8"/>
      <c r="I34" s="8"/>
      <c r="J34" s="8"/>
      <c r="K34" s="8"/>
    </row>
    <row r="35" spans="1:11" ht="34.5" customHeight="1" x14ac:dyDescent="0.25">
      <c r="A35" s="164">
        <v>4</v>
      </c>
      <c r="B35" s="166" t="s">
        <v>409</v>
      </c>
      <c r="C35" s="6" t="s">
        <v>64</v>
      </c>
      <c r="D35" s="14">
        <v>100</v>
      </c>
      <c r="E35" s="164">
        <v>100</v>
      </c>
      <c r="F35" s="14">
        <v>100</v>
      </c>
      <c r="G35" s="164"/>
      <c r="H35" s="8"/>
      <c r="I35" s="8"/>
      <c r="J35" s="8"/>
      <c r="K35" s="8"/>
    </row>
    <row r="36" spans="1:11" ht="34.5" customHeight="1" x14ac:dyDescent="0.25">
      <c r="A36" s="168">
        <v>5</v>
      </c>
      <c r="B36" s="4" t="s">
        <v>410</v>
      </c>
      <c r="C36" s="178" t="s">
        <v>85</v>
      </c>
      <c r="D36" s="168">
        <v>0.03</v>
      </c>
      <c r="E36" s="168">
        <v>0.09</v>
      </c>
      <c r="F36" s="168">
        <v>0.03</v>
      </c>
      <c r="G36" s="3" t="s">
        <v>452</v>
      </c>
      <c r="H36" s="8"/>
      <c r="I36" s="8"/>
      <c r="J36" s="8"/>
      <c r="K36" s="8"/>
    </row>
    <row r="37" spans="1:11" ht="39.75" customHeight="1" x14ac:dyDescent="0.25">
      <c r="A37" s="245" t="s">
        <v>14</v>
      </c>
      <c r="B37" s="246"/>
      <c r="C37" s="246"/>
      <c r="D37" s="246"/>
      <c r="E37" s="246"/>
      <c r="F37" s="246"/>
      <c r="G37" s="247"/>
      <c r="H37" s="8"/>
      <c r="I37" s="8"/>
      <c r="J37" s="8"/>
      <c r="K37" s="8"/>
    </row>
    <row r="38" spans="1:11" ht="48.75" customHeight="1" x14ac:dyDescent="0.25">
      <c r="A38" s="168">
        <v>1</v>
      </c>
      <c r="B38" s="4" t="s">
        <v>68</v>
      </c>
      <c r="C38" s="168" t="s">
        <v>64</v>
      </c>
      <c r="D38" s="168">
        <v>96.6</v>
      </c>
      <c r="E38" s="168">
        <v>91.6</v>
      </c>
      <c r="F38" s="168">
        <v>96</v>
      </c>
      <c r="G38" s="3"/>
      <c r="H38" s="8"/>
      <c r="I38" s="8"/>
      <c r="J38" s="8"/>
      <c r="K38" s="8"/>
    </row>
    <row r="39" spans="1:11" ht="48.75" customHeight="1" x14ac:dyDescent="0.25">
      <c r="A39" s="168">
        <v>2</v>
      </c>
      <c r="B39" s="4" t="s">
        <v>69</v>
      </c>
      <c r="C39" s="168" t="s">
        <v>64</v>
      </c>
      <c r="D39" s="168">
        <v>99</v>
      </c>
      <c r="E39" s="168">
        <v>99</v>
      </c>
      <c r="F39" s="168">
        <v>99</v>
      </c>
      <c r="G39" s="3"/>
      <c r="H39" s="8"/>
      <c r="I39" s="8"/>
      <c r="J39" s="8"/>
      <c r="K39" s="8"/>
    </row>
    <row r="40" spans="1:11" ht="48.75" customHeight="1" x14ac:dyDescent="0.25">
      <c r="A40" s="168">
        <v>3</v>
      </c>
      <c r="B40" s="4" t="s">
        <v>70</v>
      </c>
      <c r="C40" s="168" t="s">
        <v>64</v>
      </c>
      <c r="D40" s="168">
        <v>88</v>
      </c>
      <c r="E40" s="168">
        <v>60</v>
      </c>
      <c r="F40" s="168">
        <v>60</v>
      </c>
      <c r="G40" s="3"/>
      <c r="H40" s="8"/>
      <c r="I40" s="8"/>
      <c r="J40" s="8"/>
      <c r="K40" s="8"/>
    </row>
    <row r="41" spans="1:11" ht="48.75" customHeight="1" x14ac:dyDescent="0.25">
      <c r="A41" s="168">
        <v>4</v>
      </c>
      <c r="B41" s="4" t="s">
        <v>411</v>
      </c>
      <c r="C41" s="168" t="s">
        <v>64</v>
      </c>
      <c r="D41" s="168">
        <v>95</v>
      </c>
      <c r="E41" s="168">
        <v>100</v>
      </c>
      <c r="F41" s="168">
        <v>95</v>
      </c>
      <c r="G41" s="3"/>
      <c r="H41" s="8"/>
      <c r="I41" s="8"/>
      <c r="J41" s="8"/>
      <c r="K41" s="8"/>
    </row>
    <row r="42" spans="1:11" ht="39.75" customHeight="1" x14ac:dyDescent="0.25">
      <c r="A42" s="245" t="s">
        <v>412</v>
      </c>
      <c r="B42" s="246"/>
      <c r="C42" s="246"/>
      <c r="D42" s="246"/>
      <c r="E42" s="246"/>
      <c r="F42" s="246"/>
      <c r="G42" s="247"/>
      <c r="H42" s="8"/>
      <c r="I42" s="8"/>
      <c r="J42" s="8"/>
      <c r="K42" s="8"/>
    </row>
    <row r="43" spans="1:11" ht="51" customHeight="1" x14ac:dyDescent="0.25">
      <c r="A43" s="168">
        <v>1</v>
      </c>
      <c r="B43" s="4" t="s">
        <v>71</v>
      </c>
      <c r="C43" s="179" t="s">
        <v>86</v>
      </c>
      <c r="D43" s="180">
        <v>43.9</v>
      </c>
      <c r="E43" s="15">
        <v>95.75</v>
      </c>
      <c r="F43" s="180">
        <v>49.31</v>
      </c>
      <c r="G43" s="3" t="s">
        <v>452</v>
      </c>
      <c r="H43" s="8"/>
      <c r="I43" s="8"/>
      <c r="J43" s="8"/>
      <c r="K43" s="8"/>
    </row>
    <row r="44" spans="1:11" ht="51" customHeight="1" x14ac:dyDescent="0.25">
      <c r="A44" s="168">
        <v>2</v>
      </c>
      <c r="B44" s="4" t="s">
        <v>413</v>
      </c>
      <c r="C44" s="179" t="s">
        <v>64</v>
      </c>
      <c r="D44" s="180">
        <v>47.88</v>
      </c>
      <c r="E44" s="15">
        <v>54.8</v>
      </c>
      <c r="F44" s="180">
        <v>49.74</v>
      </c>
      <c r="G44" s="3" t="s">
        <v>452</v>
      </c>
      <c r="H44" s="8"/>
      <c r="I44" s="8"/>
      <c r="J44" s="8"/>
      <c r="K44" s="8"/>
    </row>
    <row r="45" spans="1:11" ht="51" customHeight="1" x14ac:dyDescent="0.25">
      <c r="A45" s="168">
        <v>3</v>
      </c>
      <c r="B45" s="4" t="s">
        <v>414</v>
      </c>
      <c r="C45" s="179" t="s">
        <v>64</v>
      </c>
      <c r="D45" s="180">
        <v>0</v>
      </c>
      <c r="E45" s="15">
        <v>10.34</v>
      </c>
      <c r="F45" s="180">
        <v>0.42</v>
      </c>
      <c r="G45" s="3" t="s">
        <v>452</v>
      </c>
      <c r="H45" s="8"/>
      <c r="I45" s="8"/>
      <c r="J45" s="8"/>
      <c r="K45" s="8"/>
    </row>
    <row r="46" spans="1:11" ht="51" customHeight="1" x14ac:dyDescent="0.25">
      <c r="A46" s="168">
        <v>4</v>
      </c>
      <c r="B46" s="4" t="s">
        <v>415</v>
      </c>
      <c r="C46" s="179" t="s">
        <v>64</v>
      </c>
      <c r="D46" s="180">
        <v>96</v>
      </c>
      <c r="E46" s="15">
        <v>97</v>
      </c>
      <c r="F46" s="180">
        <v>95</v>
      </c>
      <c r="G46" s="3" t="s">
        <v>452</v>
      </c>
      <c r="H46" s="8"/>
      <c r="I46" s="8"/>
      <c r="J46" s="8"/>
      <c r="K46" s="8"/>
    </row>
    <row r="47" spans="1:11" ht="51" customHeight="1" x14ac:dyDescent="0.25">
      <c r="A47" s="168">
        <v>5</v>
      </c>
      <c r="B47" s="4" t="s">
        <v>416</v>
      </c>
      <c r="C47" s="179" t="s">
        <v>72</v>
      </c>
      <c r="D47" s="180">
        <v>28</v>
      </c>
      <c r="E47" s="15">
        <v>25</v>
      </c>
      <c r="F47" s="180">
        <v>13.7</v>
      </c>
      <c r="G47" s="3"/>
      <c r="H47" s="8"/>
      <c r="I47" s="8"/>
      <c r="J47" s="8"/>
      <c r="K47" s="8"/>
    </row>
    <row r="48" spans="1:11" ht="39.75" customHeight="1" x14ac:dyDescent="0.25">
      <c r="A48" s="245" t="s">
        <v>417</v>
      </c>
      <c r="B48" s="246"/>
      <c r="C48" s="246"/>
      <c r="D48" s="260"/>
      <c r="E48" s="260"/>
      <c r="F48" s="246"/>
      <c r="G48" s="247"/>
      <c r="H48" s="8"/>
      <c r="I48" s="9"/>
      <c r="J48" s="8"/>
      <c r="K48" s="8"/>
    </row>
    <row r="49" spans="1:11" ht="45.75" customHeight="1" x14ac:dyDescent="0.25">
      <c r="A49" s="168">
        <v>1</v>
      </c>
      <c r="B49" s="5" t="s">
        <v>418</v>
      </c>
      <c r="C49" s="168" t="s">
        <v>64</v>
      </c>
      <c r="D49" s="7">
        <v>25</v>
      </c>
      <c r="E49" s="7">
        <v>25.5</v>
      </c>
      <c r="F49" s="7">
        <v>25.5</v>
      </c>
      <c r="G49" s="5"/>
      <c r="H49" s="8"/>
      <c r="I49" s="9"/>
      <c r="J49" s="8"/>
      <c r="K49" s="8"/>
    </row>
    <row r="50" spans="1:11" ht="45.75" customHeight="1" x14ac:dyDescent="0.25">
      <c r="A50" s="168">
        <v>2</v>
      </c>
      <c r="B50" s="5" t="s">
        <v>419</v>
      </c>
      <c r="C50" s="168" t="s">
        <v>64</v>
      </c>
      <c r="D50" s="168">
        <v>39</v>
      </c>
      <c r="E50" s="168">
        <v>27</v>
      </c>
      <c r="F50" s="168">
        <v>27</v>
      </c>
      <c r="G50" s="5"/>
      <c r="H50" s="8"/>
      <c r="I50" s="9"/>
      <c r="J50" s="8"/>
      <c r="K50" s="8"/>
    </row>
    <row r="51" spans="1:11" ht="45.75" customHeight="1" x14ac:dyDescent="0.25">
      <c r="A51" s="168">
        <v>3</v>
      </c>
      <c r="B51" s="5" t="s">
        <v>420</v>
      </c>
      <c r="C51" s="168" t="s">
        <v>64</v>
      </c>
      <c r="D51" s="168">
        <v>7</v>
      </c>
      <c r="E51" s="168">
        <v>2</v>
      </c>
      <c r="F51" s="168">
        <v>12</v>
      </c>
      <c r="G51" s="5"/>
      <c r="H51" s="8"/>
      <c r="I51" s="9"/>
      <c r="J51" s="8"/>
      <c r="K51" s="8"/>
    </row>
    <row r="52" spans="1:11" ht="45.75" customHeight="1" x14ac:dyDescent="0.25">
      <c r="A52" s="168">
        <v>4</v>
      </c>
      <c r="B52" s="5" t="s">
        <v>448</v>
      </c>
      <c r="C52" s="168" t="s">
        <v>64</v>
      </c>
      <c r="D52" s="168" t="s">
        <v>39</v>
      </c>
      <c r="E52" s="168">
        <v>3.9</v>
      </c>
      <c r="F52" s="168">
        <v>3.9</v>
      </c>
      <c r="G52" s="5"/>
      <c r="H52" s="8"/>
      <c r="I52" s="9"/>
      <c r="J52" s="8"/>
      <c r="K52" s="8"/>
    </row>
    <row r="53" spans="1:11" ht="45.75" customHeight="1" x14ac:dyDescent="0.25">
      <c r="A53" s="168">
        <v>5</v>
      </c>
      <c r="B53" s="5" t="s">
        <v>421</v>
      </c>
      <c r="C53" s="168" t="s">
        <v>64</v>
      </c>
      <c r="D53" s="168">
        <v>100</v>
      </c>
      <c r="E53" s="168">
        <v>100</v>
      </c>
      <c r="F53" s="168">
        <v>100</v>
      </c>
      <c r="G53" s="5"/>
      <c r="H53" s="8"/>
      <c r="I53" s="9"/>
      <c r="J53" s="8"/>
      <c r="K53" s="8"/>
    </row>
    <row r="54" spans="1:11" ht="45.75" customHeight="1" x14ac:dyDescent="0.25">
      <c r="A54" s="168">
        <v>6</v>
      </c>
      <c r="B54" s="5" t="s">
        <v>422</v>
      </c>
      <c r="C54" s="168" t="s">
        <v>64</v>
      </c>
      <c r="D54" s="168">
        <v>100</v>
      </c>
      <c r="E54" s="168">
        <v>100</v>
      </c>
      <c r="F54" s="168">
        <v>100</v>
      </c>
      <c r="G54" s="5"/>
      <c r="H54" s="8"/>
      <c r="I54" s="9"/>
      <c r="J54" s="8"/>
      <c r="K54" s="8"/>
    </row>
    <row r="55" spans="1:11" ht="39.75" customHeight="1" x14ac:dyDescent="0.25">
      <c r="A55" s="245" t="s">
        <v>423</v>
      </c>
      <c r="B55" s="246"/>
      <c r="C55" s="246"/>
      <c r="D55" s="246"/>
      <c r="E55" s="246"/>
      <c r="F55" s="246"/>
      <c r="G55" s="247"/>
      <c r="H55" s="8"/>
      <c r="I55" s="9"/>
      <c r="J55" s="8"/>
      <c r="K55" s="8"/>
    </row>
    <row r="56" spans="1:11" ht="33.75" customHeight="1" x14ac:dyDescent="0.25">
      <c r="A56" s="168">
        <v>1</v>
      </c>
      <c r="B56" s="5" t="s">
        <v>424</v>
      </c>
      <c r="C56" s="168" t="s">
        <v>64</v>
      </c>
      <c r="D56" s="168">
        <v>43.5</v>
      </c>
      <c r="E56" s="168">
        <v>44</v>
      </c>
      <c r="F56" s="168">
        <v>44.1</v>
      </c>
      <c r="G56" s="168"/>
      <c r="H56" s="8"/>
      <c r="I56" s="9"/>
      <c r="J56" s="8"/>
      <c r="K56" s="8"/>
    </row>
    <row r="57" spans="1:11" ht="33.75" customHeight="1" x14ac:dyDescent="0.25">
      <c r="A57" s="168">
        <v>2</v>
      </c>
      <c r="B57" s="5" t="s">
        <v>425</v>
      </c>
      <c r="C57" s="168" t="s">
        <v>64</v>
      </c>
      <c r="D57" s="168">
        <v>9.1999999999999993</v>
      </c>
      <c r="E57" s="168">
        <v>9.1999999999999993</v>
      </c>
      <c r="F57" s="168">
        <v>9.1999999999999993</v>
      </c>
      <c r="G57" s="168"/>
      <c r="H57" s="8"/>
      <c r="I57" s="9"/>
      <c r="J57" s="8"/>
      <c r="K57" s="8"/>
    </row>
    <row r="58" spans="1:11" ht="39.75" customHeight="1" x14ac:dyDescent="0.25">
      <c r="A58" s="245" t="s">
        <v>426</v>
      </c>
      <c r="B58" s="246"/>
      <c r="C58" s="246"/>
      <c r="D58" s="246"/>
      <c r="E58" s="246"/>
      <c r="F58" s="246"/>
      <c r="G58" s="247"/>
      <c r="H58" s="8"/>
      <c r="I58" s="9"/>
      <c r="J58" s="8"/>
      <c r="K58" s="8"/>
    </row>
    <row r="59" spans="1:11" ht="84.75" customHeight="1" x14ac:dyDescent="0.25">
      <c r="A59" s="168">
        <v>1</v>
      </c>
      <c r="B59" s="12" t="s">
        <v>427</v>
      </c>
      <c r="C59" s="168" t="s">
        <v>64</v>
      </c>
      <c r="D59" s="168">
        <v>26.31</v>
      </c>
      <c r="E59" s="168">
        <v>26.79</v>
      </c>
      <c r="F59" s="168">
        <v>23.88</v>
      </c>
      <c r="G59" s="12" t="s">
        <v>453</v>
      </c>
      <c r="H59" s="8"/>
      <c r="I59" s="8"/>
      <c r="J59" s="8"/>
      <c r="K59" s="8"/>
    </row>
    <row r="60" spans="1:11" ht="33" customHeight="1" x14ac:dyDescent="0.25">
      <c r="A60" s="168">
        <v>2</v>
      </c>
      <c r="B60" s="12" t="s">
        <v>428</v>
      </c>
      <c r="C60" s="168" t="s">
        <v>64</v>
      </c>
      <c r="D60" s="168">
        <v>100.2</v>
      </c>
      <c r="E60" s="168">
        <v>70</v>
      </c>
      <c r="F60" s="168">
        <v>79.3</v>
      </c>
      <c r="G60" s="12"/>
      <c r="H60" s="8"/>
      <c r="I60" s="8"/>
      <c r="J60" s="8"/>
      <c r="K60" s="8"/>
    </row>
    <row r="61" spans="1:11" ht="33" customHeight="1" x14ac:dyDescent="0.25">
      <c r="A61" s="168">
        <v>3</v>
      </c>
      <c r="B61" s="12" t="s">
        <v>429</v>
      </c>
      <c r="C61" s="168" t="s">
        <v>64</v>
      </c>
      <c r="D61" s="168">
        <v>10.5</v>
      </c>
      <c r="E61" s="168">
        <v>8</v>
      </c>
      <c r="F61" s="168">
        <v>7.94</v>
      </c>
      <c r="G61" s="12" t="s">
        <v>454</v>
      </c>
      <c r="H61" s="8"/>
      <c r="I61" s="8"/>
      <c r="J61" s="8"/>
      <c r="K61" s="8"/>
    </row>
    <row r="62" spans="1:11" ht="33" customHeight="1" x14ac:dyDescent="0.25">
      <c r="A62" s="168">
        <v>4</v>
      </c>
      <c r="B62" s="12" t="s">
        <v>430</v>
      </c>
      <c r="C62" s="168" t="s">
        <v>64</v>
      </c>
      <c r="D62" s="168">
        <v>101</v>
      </c>
      <c r="E62" s="168">
        <v>60</v>
      </c>
      <c r="F62" s="168">
        <v>41.8</v>
      </c>
      <c r="G62" s="12" t="s">
        <v>454</v>
      </c>
      <c r="H62" s="8"/>
      <c r="I62" s="8"/>
      <c r="J62" s="8"/>
      <c r="K62" s="8"/>
    </row>
    <row r="63" spans="1:11" ht="39.75" customHeight="1" x14ac:dyDescent="0.25">
      <c r="A63" s="245" t="s">
        <v>431</v>
      </c>
      <c r="B63" s="246"/>
      <c r="C63" s="246"/>
      <c r="D63" s="246"/>
      <c r="E63" s="246"/>
      <c r="F63" s="246"/>
      <c r="G63" s="247"/>
      <c r="H63" s="8"/>
      <c r="I63" s="8"/>
      <c r="J63" s="8"/>
      <c r="K63" s="8"/>
    </row>
    <row r="64" spans="1:11" ht="39.75" customHeight="1" x14ac:dyDescent="0.25">
      <c r="A64" s="168">
        <v>1</v>
      </c>
      <c r="B64" s="12" t="s">
        <v>432</v>
      </c>
      <c r="C64" s="168" t="s">
        <v>64</v>
      </c>
      <c r="D64" s="168">
        <v>100</v>
      </c>
      <c r="E64" s="168">
        <v>100</v>
      </c>
      <c r="F64" s="168">
        <v>100</v>
      </c>
      <c r="G64" s="168"/>
      <c r="H64" s="8"/>
      <c r="I64" s="8"/>
      <c r="J64" s="8"/>
      <c r="K64" s="8"/>
    </row>
    <row r="65" spans="1:11" ht="39.75" customHeight="1" x14ac:dyDescent="0.25">
      <c r="A65" s="168">
        <v>2</v>
      </c>
      <c r="B65" s="12" t="s">
        <v>433</v>
      </c>
      <c r="C65" s="168" t="s">
        <v>64</v>
      </c>
      <c r="D65" s="168">
        <v>87.5</v>
      </c>
      <c r="E65" s="168">
        <v>80</v>
      </c>
      <c r="F65" s="168">
        <v>84.1</v>
      </c>
      <c r="G65" s="11"/>
      <c r="H65" s="8"/>
      <c r="I65" s="8"/>
      <c r="J65" s="8"/>
      <c r="K65" s="8"/>
    </row>
    <row r="66" spans="1:11" ht="39.75" customHeight="1" x14ac:dyDescent="0.25">
      <c r="A66" s="168">
        <v>3</v>
      </c>
      <c r="B66" s="12" t="s">
        <v>434</v>
      </c>
      <c r="C66" s="168" t="s">
        <v>64</v>
      </c>
      <c r="D66" s="168">
        <v>0</v>
      </c>
      <c r="E66" s="168">
        <v>0</v>
      </c>
      <c r="F66" s="168">
        <v>0</v>
      </c>
      <c r="G66" s="168"/>
      <c r="H66" s="8"/>
      <c r="I66" s="8"/>
      <c r="J66" s="8"/>
      <c r="K66" s="8"/>
    </row>
    <row r="67" spans="1:11" ht="39.75" customHeight="1" x14ac:dyDescent="0.25">
      <c r="A67" s="168">
        <v>4</v>
      </c>
      <c r="B67" s="12" t="s">
        <v>435</v>
      </c>
      <c r="C67" s="168" t="s">
        <v>64</v>
      </c>
      <c r="D67" s="168">
        <v>96.4</v>
      </c>
      <c r="E67" s="168">
        <v>95</v>
      </c>
      <c r="F67" s="168">
        <v>97</v>
      </c>
      <c r="G67" s="168"/>
      <c r="H67" s="8"/>
      <c r="I67" s="8"/>
      <c r="J67" s="8"/>
      <c r="K67" s="8"/>
    </row>
    <row r="68" spans="1:11" ht="39.75" customHeight="1" x14ac:dyDescent="0.25">
      <c r="A68" s="168">
        <v>5</v>
      </c>
      <c r="B68" s="12" t="s">
        <v>436</v>
      </c>
      <c r="C68" s="168" t="s">
        <v>64</v>
      </c>
      <c r="D68" s="168">
        <v>0</v>
      </c>
      <c r="E68" s="168" t="s">
        <v>437</v>
      </c>
      <c r="F68" s="168">
        <v>0</v>
      </c>
      <c r="G68" s="168"/>
      <c r="H68" s="8"/>
      <c r="I68" s="8"/>
      <c r="J68" s="8"/>
      <c r="K68" s="8"/>
    </row>
    <row r="69" spans="1:11" ht="39.75" customHeight="1" x14ac:dyDescent="0.25">
      <c r="A69" s="168">
        <v>6</v>
      </c>
      <c r="B69" s="12" t="s">
        <v>438</v>
      </c>
      <c r="C69" s="168" t="s">
        <v>439</v>
      </c>
      <c r="D69" s="168">
        <v>0</v>
      </c>
      <c r="E69" s="168">
        <v>0</v>
      </c>
      <c r="F69" s="168">
        <v>0</v>
      </c>
      <c r="G69" s="168"/>
      <c r="H69" s="8"/>
      <c r="I69" s="8"/>
      <c r="J69" s="8"/>
      <c r="K69" s="8"/>
    </row>
    <row r="70" spans="1:11" ht="39.75" customHeight="1" x14ac:dyDescent="0.25">
      <c r="A70" s="245" t="s">
        <v>440</v>
      </c>
      <c r="B70" s="246"/>
      <c r="C70" s="246"/>
      <c r="D70" s="246"/>
      <c r="E70" s="246"/>
      <c r="F70" s="246"/>
      <c r="G70" s="247"/>
      <c r="H70" s="8"/>
      <c r="I70" s="8"/>
      <c r="J70" s="8"/>
      <c r="K70" s="8"/>
    </row>
    <row r="71" spans="1:11" ht="36.75" customHeight="1" x14ac:dyDescent="0.25">
      <c r="A71" s="168">
        <v>1</v>
      </c>
      <c r="B71" s="4" t="s">
        <v>441</v>
      </c>
      <c r="C71" s="168" t="s">
        <v>64</v>
      </c>
      <c r="D71" s="168">
        <v>95.75</v>
      </c>
      <c r="E71" s="168">
        <v>95.75</v>
      </c>
      <c r="F71" s="168">
        <v>95.75</v>
      </c>
      <c r="G71" s="168"/>
      <c r="H71" s="8"/>
      <c r="I71" s="8"/>
      <c r="J71" s="8"/>
      <c r="K71" s="8"/>
    </row>
    <row r="72" spans="1:11" ht="36.75" customHeight="1" x14ac:dyDescent="0.25">
      <c r="A72" s="168">
        <v>2</v>
      </c>
      <c r="B72" s="4" t="s">
        <v>442</v>
      </c>
      <c r="C72" s="168" t="s">
        <v>443</v>
      </c>
      <c r="D72" s="168">
        <v>23.41</v>
      </c>
      <c r="E72" s="168">
        <v>19.23</v>
      </c>
      <c r="F72" s="168">
        <v>7.5</v>
      </c>
      <c r="G72" s="168"/>
      <c r="H72" s="8"/>
      <c r="I72" s="8"/>
      <c r="J72" s="8"/>
      <c r="K72" s="8"/>
    </row>
    <row r="73" spans="1:11" ht="36.75" customHeight="1" x14ac:dyDescent="0.25">
      <c r="A73" s="168">
        <v>3</v>
      </c>
      <c r="B73" s="4" t="s">
        <v>444</v>
      </c>
      <c r="C73" s="168" t="s">
        <v>64</v>
      </c>
      <c r="D73" s="168">
        <v>52.3</v>
      </c>
      <c r="E73" s="168">
        <v>56</v>
      </c>
      <c r="F73" s="168">
        <v>54.6</v>
      </c>
      <c r="G73" s="168"/>
      <c r="H73" s="8"/>
      <c r="I73" s="8"/>
      <c r="J73" s="8"/>
      <c r="K73" s="8"/>
    </row>
    <row r="74" spans="1:11" ht="36.75" customHeight="1" x14ac:dyDescent="0.25">
      <c r="A74" s="168">
        <v>4</v>
      </c>
      <c r="B74" s="4" t="s">
        <v>445</v>
      </c>
      <c r="C74" s="168" t="s">
        <v>63</v>
      </c>
      <c r="D74" s="168">
        <v>9</v>
      </c>
      <c r="E74" s="168">
        <v>4</v>
      </c>
      <c r="F74" s="168">
        <v>3</v>
      </c>
      <c r="G74" s="168"/>
      <c r="H74" s="8"/>
      <c r="I74" s="8"/>
      <c r="J74" s="8"/>
      <c r="K74" s="8"/>
    </row>
    <row r="75" spans="1:11" ht="36.75" customHeight="1" x14ac:dyDescent="0.25">
      <c r="A75" s="168">
        <v>5</v>
      </c>
      <c r="B75" s="4" t="s">
        <v>446</v>
      </c>
      <c r="C75" s="168" t="s">
        <v>63</v>
      </c>
      <c r="D75" s="168">
        <v>4</v>
      </c>
      <c r="E75" s="168">
        <v>4</v>
      </c>
      <c r="F75" s="168">
        <v>5</v>
      </c>
      <c r="G75" s="168"/>
      <c r="H75" s="8"/>
      <c r="I75" s="8"/>
      <c r="J75" s="8"/>
      <c r="K75" s="8"/>
    </row>
    <row r="80" spans="1:11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</sheetData>
  <mergeCells count="25">
    <mergeCell ref="A48:G48"/>
    <mergeCell ref="A55:G55"/>
    <mergeCell ref="A58:G58"/>
    <mergeCell ref="A63:G63"/>
    <mergeCell ref="A70:G70"/>
    <mergeCell ref="A10:A11"/>
    <mergeCell ref="B10:B11"/>
    <mergeCell ref="A12:A13"/>
    <mergeCell ref="B12:B13"/>
    <mergeCell ref="A15:A16"/>
    <mergeCell ref="B15:B16"/>
    <mergeCell ref="A1:G1"/>
    <mergeCell ref="G3:G5"/>
    <mergeCell ref="A6:G6"/>
    <mergeCell ref="D3:F3"/>
    <mergeCell ref="E4:F4"/>
    <mergeCell ref="A3:A5"/>
    <mergeCell ref="B3:B5"/>
    <mergeCell ref="C3:C5"/>
    <mergeCell ref="D4:D5"/>
    <mergeCell ref="A23:G23"/>
    <mergeCell ref="A26:G26"/>
    <mergeCell ref="A37:G37"/>
    <mergeCell ref="A42:G42"/>
    <mergeCell ref="A31:G31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2021-02-25T06:02:16Z</dcterms:modified>
</cp:coreProperties>
</file>