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Доходы!$A$145</definedName>
    <definedName name="REND_1" localSheetId="2">Источники!$A$21</definedName>
    <definedName name="REND_1" localSheetId="1">Расходы!$A$938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  <definedName name="_xlnm.Print_Area" localSheetId="0">Доходы!$A$1:$F$145</definedName>
  </definedNames>
  <calcPr calcId="145621" refMode="R1C1"/>
</workbook>
</file>

<file path=xl/calcChain.xml><?xml version="1.0" encoding="utf-8"?>
<calcChain xmlns="http://schemas.openxmlformats.org/spreadsheetml/2006/main">
  <c r="F936" i="8" l="1"/>
  <c r="F935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5" i="8"/>
  <c r="F904" i="8"/>
  <c r="F903" i="8"/>
  <c r="F902" i="8"/>
  <c r="F901" i="8"/>
  <c r="F900" i="8"/>
  <c r="F899" i="8"/>
  <c r="F898" i="8"/>
  <c r="F897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7" i="8"/>
  <c r="F876" i="8"/>
  <c r="F875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7" i="8"/>
  <c r="F856" i="8"/>
  <c r="F855" i="8"/>
  <c r="F854" i="8"/>
  <c r="F853" i="8"/>
  <c r="F852" i="8"/>
  <c r="F851" i="8"/>
  <c r="F850" i="8"/>
  <c r="F849" i="8"/>
  <c r="F848" i="8"/>
  <c r="F847" i="8"/>
  <c r="F846" i="8"/>
  <c r="F845" i="8"/>
  <c r="F844" i="8"/>
  <c r="F843" i="8"/>
  <c r="F842" i="8"/>
  <c r="F841" i="8"/>
  <c r="F840" i="8"/>
  <c r="F839" i="8"/>
  <c r="F838" i="8"/>
  <c r="F837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8" i="8"/>
  <c r="F817" i="8"/>
  <c r="F816" i="8"/>
  <c r="F815" i="8"/>
  <c r="F814" i="8"/>
  <c r="F813" i="8"/>
  <c r="F812" i="8"/>
  <c r="F811" i="8"/>
  <c r="F810" i="8"/>
  <c r="F809" i="8"/>
  <c r="F808" i="8"/>
  <c r="F807" i="8"/>
  <c r="F806" i="8"/>
  <c r="F805" i="8"/>
  <c r="F804" i="8"/>
  <c r="F803" i="8"/>
  <c r="F802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4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2" i="8"/>
  <c r="F751" i="8"/>
  <c r="F750" i="8"/>
  <c r="F749" i="8"/>
  <c r="F748" i="8"/>
  <c r="F747" i="8"/>
  <c r="F746" i="8"/>
  <c r="F745" i="8"/>
  <c r="F744" i="8"/>
  <c r="F743" i="8"/>
  <c r="F742" i="8"/>
  <c r="F741" i="8"/>
  <c r="F740" i="8"/>
  <c r="F739" i="8"/>
  <c r="F738" i="8"/>
  <c r="F737" i="8"/>
  <c r="F736" i="8"/>
  <c r="F735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10" i="8"/>
  <c r="F709" i="8"/>
  <c r="F708" i="8"/>
  <c r="F707" i="8"/>
  <c r="F706" i="8"/>
  <c r="F705" i="8"/>
  <c r="F704" i="8"/>
  <c r="F703" i="8"/>
  <c r="F702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3" i="8"/>
  <c r="F662" i="8"/>
  <c r="F661" i="8"/>
  <c r="F660" i="8"/>
  <c r="F659" i="8"/>
  <c r="F658" i="8"/>
  <c r="F657" i="8"/>
  <c r="F656" i="8"/>
  <c r="F655" i="8"/>
  <c r="F654" i="8"/>
  <c r="F653" i="8"/>
  <c r="F652" i="8"/>
  <c r="F651" i="8"/>
  <c r="F650" i="8"/>
  <c r="F649" i="8"/>
  <c r="F648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10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6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<sst xmlns="http://schemas.openxmlformats.org/spreadsheetml/2006/main" count="3468" uniqueCount="1417">
  <si>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</si>
  <si>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</si>
  <si>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</si>
  <si>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</si>
  <si>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</si>
  <si>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</si>
  <si>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</si>
  <si>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</si>
  <si>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</si>
  <si>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</si>
  <si>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</si>
  <si>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</si>
  <si>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</si>
  <si>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</si>
  <si>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</si>
  <si>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</si>
  <si>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</si>
  <si>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</si>
  <si>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</si>
  <si>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</si>
  <si>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</si>
  <si>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</si>
  <si>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</si>
  <si>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</si>
  <si>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</si>
  <si>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</si>
  <si>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</si>
  <si>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</si>
  <si>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</si>
  <si>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</si>
  <si>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</t>
  </si>
  <si>
    <t>на 01.09.2014 г.</t>
  </si>
  <si>
    <t>01.09.2014</t>
  </si>
  <si>
    <t>Комитет финансов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</si>
  <si>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</si>
  <si>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Периодичность: годовая</t>
  </si>
  <si>
    <t>Единица измерения: руб.</t>
  </si>
  <si>
    <t>70652661</t>
  </si>
  <si>
    <t>000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</si>
  <si>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</si>
  <si>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</si>
  <si>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</si>
  <si>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</si>
  <si>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</si>
  <si>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</si>
  <si>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</si>
  <si>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</si>
  <si>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</si>
  <si>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</si>
  <si>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</si>
  <si>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</si>
  <si>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</si>
  <si>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</si>
  <si>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</si>
  <si>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</si>
  <si>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и проценты по соответствующему платежу)</t>
  </si>
  <si>
    <t>182 10102010012000 110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</si>
  <si>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</si>
  <si>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</si>
  <si>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</si>
  <si>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</si>
  <si>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</si>
  <si>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</si>
  <si>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</si>
  <si>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</si>
  <si>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</si>
  <si>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</si>
  <si>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182 10102020012000 110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</si>
  <si>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</si>
  <si>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</si>
  <si>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</si>
  <si>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</si>
  <si>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</si>
  <si>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</si>
  <si>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и проценты по соответствующему платежу)</t>
  </si>
  <si>
    <t>182 10102030012000 110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</si>
  <si>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</si>
  <si>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</si>
  <si>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</si>
  <si>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182 10102030014000 110</t>
  </si>
  <si>
    <t>НАЛОГИ НА ТОВАРЫ (РАБОТЫ, УСЛУГИ), РЕАЛИЗУЕМЫЕ НА ТЕРРИТОРИИ РОССИЙСКОЙ ФЕДЕРАЦИИ</t>
  </si>
  <si>
    <t>000 10300000000000 000</t>
  </si>
  <si>
    <t>Акцизы по подакцизным товарам (продукции), производимым на территории Российской Федерации</t>
  </si>
  <si>
    <t>000 10302000010000 110</t>
  </si>
  <si>
    <t>100 10302000010000 110</t>
  </si>
  <si>
    <t>182 10302000010000 110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</si>
  <si>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</si>
  <si>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</si>
  <si>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</si>
  <si>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</si>
  <si>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</si>
  <si>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</si>
  <si>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</si>
  <si>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</si>
  <si>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СОВОКУПНЫЙ ДОХОД</t>
  </si>
  <si>
    <t>182 10500000000000 000</t>
  </si>
  <si>
    <t>Единый сельскохозяйственный налог</t>
  </si>
  <si>
    <t>182 10503000010000 110</t>
  </si>
  <si>
    <t>182 10503010010000 110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</si>
  <si>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</si>
  <si>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</si>
  <si>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</si>
  <si>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</si>
  <si>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</si>
  <si>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</si>
  <si>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</si>
  <si>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</si>
  <si>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</si>
  <si>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</si>
  <si>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 и проценты по соответствующему платежу)</t>
  </si>
  <si>
    <t>182 10601030102000 110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</si>
  <si>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(суммы денежных взысканий (штрафов) по соответствующему платежу согласно законодательству Российской Федерации)</t>
  </si>
  <si>
    <t>182 10601030103000 110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</si>
  <si>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</si>
  <si>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</si>
  <si>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</si>
  <si>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</si>
  <si>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отмененному))</t>
  </si>
  <si>
    <t>182 10604011021000 110</t>
  </si>
  <si>
    <t>Транспортный налог с организаций (пени и проценты по соответствующему платежу)</t>
  </si>
  <si>
    <t>182 10604011022000 110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</si>
  <si>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</si>
  <si>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182 10604011023000 110</t>
  </si>
  <si>
    <t>Транспортный налог с физических лиц</t>
  </si>
  <si>
    <t>182 10604012020000 110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</si>
  <si>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отмененному))</t>
  </si>
  <si>
    <t>182 10604012021000 110</t>
  </si>
  <si>
    <t>Транспортный налог с физических лиц (пени и проценты по соответствующему платежу)</t>
  </si>
  <si>
    <t>182 10604012022000 110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</si>
  <si>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</si>
  <si>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</si>
  <si>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</si>
  <si>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</si>
  <si>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</si>
  <si>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</si>
  <si>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</si>
  <si>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182 10606010000000 110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</si>
  <si>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</si>
  <si>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182 10606013100000 110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</si>
  <si>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</si>
  <si>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182 10606020000000 110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</si>
  <si>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</si>
  <si>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182 10606023100000 110</t>
  </si>
  <si>
    <t>ЗАДОЛЖЕННОСТЬ И ПЕРЕРАСЧЕТЫ ПО ОТМЕНЕННЫМ НАЛОГАМ, СБОРАМ И ИНЫМ ОБЯЗАТЕЛЬНЫМ ПЛАТЕЖАМ</t>
  </si>
  <si>
    <t>182 10900000000000 000</t>
  </si>
  <si>
    <t>Налоги на имущество</t>
  </si>
  <si>
    <t>182 10904000000000 110</t>
  </si>
  <si>
    <t>Земельный налог (по обязательствам, возникшим до 1 января 2006 года)</t>
  </si>
  <si>
    <t>182 10904050000000 110</t>
  </si>
  <si>
    <t>Земельный налог (по обязательствам, возникшим до 1 января 2006 года), мобилизуемый на территориях поселений</t>
  </si>
  <si>
    <t>182 10904053100000 110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</si>
  <si>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</si>
  <si>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</si>
  <si>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</si>
  <si>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952 11101000000000 120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</si>
  <si>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поселениям</t>
  </si>
  <si>
    <t>952 11101050100000 120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</si>
  <si>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</si>
  <si>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</si>
  <si>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</si>
  <si>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</si>
  <si>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</si>
  <si>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951 11105013100000 120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</si>
  <si>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</si>
  <si>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952 11105020000000 120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</si>
  <si>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</si>
  <si>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952 11105025100000 120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</si>
  <si>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</si>
  <si>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952 11105070000000 120</t>
  </si>
  <si>
    <t>Доходы от сдачи в аренду имущества, составляющего казну поселений (за исключением земельных участков)</t>
  </si>
  <si>
    <t>952 11105075100000 120</t>
  </si>
  <si>
    <t>Платежи от государственных и муниципальных унитарных предприятий</t>
  </si>
  <si>
    <t>952 11107000000000 120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</si>
  <si>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</si>
  <si>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952 11107010000000 120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</si>
  <si>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</si>
  <si>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952 11107015100000 120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</si>
  <si>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</si>
  <si>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952 11109000000000 120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</si>
  <si>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</si>
  <si>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952 11109040000000 120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</si>
  <si>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</si>
  <si>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952 11109045100000 120</t>
  </si>
  <si>
    <t>ДОХОДЫ ОТ ОКАЗАНИЯ ПЛАТНЫХ УСЛУГ (РАБОТ) И КОМПЕНСАЦИИ ЗАТРАТ ГОСУДАРСТВА</t>
  </si>
  <si>
    <t>952 11300000000000 000</t>
  </si>
  <si>
    <t>Доходы от оказания платных услуг (работ)</t>
  </si>
  <si>
    <t>952 11301000000000 130</t>
  </si>
  <si>
    <t>Прочие доходы от оказания платных услуг (работ)</t>
  </si>
  <si>
    <t>952 11301990000000 130</t>
  </si>
  <si>
    <t>Прочие доходы от оказания платных услуг (работ) получателями средств бюджетов поселений</t>
  </si>
  <si>
    <t>952 11301995100000 130</t>
  </si>
  <si>
    <t>Доходы от компенсации затрат государства</t>
  </si>
  <si>
    <t>952 11302000000000 130</t>
  </si>
  <si>
    <t>Прочие доходы от компенсации затрат государства</t>
  </si>
  <si>
    <t>952 11302990000000 130</t>
  </si>
  <si>
    <t>Прочие доходы от компенсации затрат бюджетов поселений</t>
  </si>
  <si>
    <t>952 11302995100000 130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</si>
  <si>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</si>
  <si>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</si>
  <si>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</si>
  <si>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952 11402000000000 000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</si>
  <si>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</si>
  <si>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952 11402050100000 410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</si>
  <si>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</si>
  <si>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952 11402053100000 410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</si>
  <si>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</si>
  <si>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952 11402050100000 440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</si>
  <si>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</si>
  <si>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952 11402053100000 440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</si>
  <si>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</si>
  <si>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951 11406000000000 430</t>
  </si>
  <si>
    <t>Доходы от продажи земельных участков, государственная собственность на которые не разграничена</t>
  </si>
  <si>
    <t>951 11406010000000 430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</si>
  <si>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</si>
  <si>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951 11406013100000 430</t>
  </si>
  <si>
    <t>ШТРАФЫ, САНКЦИИ, ВОЗМЕЩЕНИЕ УЩЕРБА</t>
  </si>
  <si>
    <t>000 11600000000000 000</t>
  </si>
  <si>
    <t>Доходы от возмещения ущерба при возникновении страховых случаев</t>
  </si>
  <si>
    <t>952 11623000000000 140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</si>
  <si>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</si>
  <si>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952 11623050100000 140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</si>
  <si>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</si>
  <si>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>952 11623052100000 140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</si>
  <si>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</si>
  <si>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952 11637000000000 140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</si>
  <si>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поселений</t>
  </si>
  <si>
    <t>952 11637040100000 140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</si>
  <si>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</si>
  <si>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952 11651000020000 140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</si>
  <si>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</si>
  <si>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952 11651040020000 140</t>
  </si>
  <si>
    <t>Прочие поступления от денежных взысканий (штрафов) и иных сумм в возмещение ущерба</t>
  </si>
  <si>
    <t>000 11690000000000 140</t>
  </si>
  <si>
    <t>Прочие поступления от денежных взысканий (штрафов) и иных сумм в возмещение ущерба, зачисляемые в бюджеты поселений</t>
  </si>
  <si>
    <t>000 11690050100000 140</t>
  </si>
  <si>
    <t>952 11690050100000 140</t>
  </si>
  <si>
    <t>Прочие поступления от денежных взысканий (штрафов) и иных сумм в возмещение ущерба, зачисляемые в бюджеты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</si>
  <si>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141 11690050106000 140</t>
  </si>
  <si>
    <t>ПРОЧИЕ НЕНАЛОГОВЫЕ ДОХОДЫ</t>
  </si>
  <si>
    <t>952 11700000000000 000</t>
  </si>
  <si>
    <t>Невыясненные поступления</t>
  </si>
  <si>
    <t>952 11701000000000 180</t>
  </si>
  <si>
    <t>Невыясненные поступления, зачисляемые в бюджеты поселений</t>
  </si>
  <si>
    <t>952 11701050100000 180</t>
  </si>
  <si>
    <t>БЕЗВОЗМЕЗДНЫЕ ПОСТУПЛЕНИЯ</t>
  </si>
  <si>
    <t>952 20000000000000 000</t>
  </si>
  <si>
    <t>БЕЗВОЗМЕЗДНЫЕ ПОСТУПЛЕНИЯ ОТ ДРУГИХ БЮДЖЕТОВ БЮДЖЕТНОЙ СИСТЕМЫ РОССИЙСКОЙ ФЕДЕРАЦИИ</t>
  </si>
  <si>
    <t>952 20200000000000 000</t>
  </si>
  <si>
    <t>Дотации бюджетам субъектов Российской Федерации и муниципальных образований</t>
  </si>
  <si>
    <t>952 20201000000000 151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</si>
  <si>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</si>
  <si>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952 20201009000000 151</t>
  </si>
  <si>
    <t>Дотации бюджетам поселений на поощрение достижения наилучших показателей деятельности органов местного самоуправления</t>
  </si>
  <si>
    <t>952 20201009100000 151</t>
  </si>
  <si>
    <t>Субсидии бюджетам бюджетной системы Российской Федерации (межбюджетные субсидии)</t>
  </si>
  <si>
    <t>952 20202000000000 151</t>
  </si>
  <si>
    <t>Субсидии бюджетам на софинансирование капитальных вложений в объекты государственной (муниципальной) собственности</t>
  </si>
  <si>
    <t>952 20202077000000 151</t>
  </si>
  <si>
    <t>Субсидии бюджетам поселений на софинансирование капитальных вложений в объекты муниципальной собственности</t>
  </si>
  <si>
    <t>952 20202077100000 151</t>
  </si>
  <si>
    <t>Прочие субсидии</t>
  </si>
  <si>
    <t>952 20202999000000 151</t>
  </si>
  <si>
    <t>Прочие субсидии бюджетам поселений</t>
  </si>
  <si>
    <t>952 20202999100000 151</t>
  </si>
  <si>
    <t>Субвенции бюджетам субъектов Российской Федерации и муниципальных образований</t>
  </si>
  <si>
    <t>952 20203000000000 151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</si>
  <si>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</si>
  <si>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952 20203015000000 151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</si>
  <si>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</si>
  <si>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952 20203015100000 151</t>
  </si>
  <si>
    <t>Иные межбюджетные трансферты</t>
  </si>
  <si>
    <t>952 20204000000000 151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</si>
  <si>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</si>
  <si>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952 20204014000000 151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</si>
  <si>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</si>
  <si>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952 20204014100000 151</t>
  </si>
  <si>
    <t>Прочие межбюджетные трансферты, передаваемые бюджетам</t>
  </si>
  <si>
    <t>952 20204999000000 151</t>
  </si>
  <si>
    <t>Прочие межбюджетные трансферты, передаваемые бюджетам поселений</t>
  </si>
  <si>
    <t>952 20204999100000 151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</si>
  <si>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</si>
  <si>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952 21800000000000 000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</si>
  <si>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</si>
  <si>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952 21800000000000 151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</si>
  <si>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</si>
  <si>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952 21805000100000 151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</si>
  <si>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</si>
  <si>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952 21805010100000 151</t>
  </si>
  <si>
    <t>ВОЗВРАТ ОСТАТКОВ СУБСИДИЙ, СУБВЕНЦИЙ И ИНЫХ МЕЖБЮДЖЕТНЫХ ТРАНСФЕРТОВ, ИМЕЮЩИХ ЦЕЛЕВОЕ НАЗНАЧЕНИЕ, ПРОШЛЫХ ЛЕТ</t>
  </si>
  <si>
    <t>952 21900000000000 000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</si>
  <si>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</si>
  <si>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952 21905000100000 151</t>
  </si>
  <si>
    <t>Расходы бюджета - всего</t>
  </si>
  <si>
    <t>200</t>
  </si>
  <si>
    <t>*** 96000000000000 000</t>
  </si>
  <si>
    <t>Администрация муниципального образования Киришское городское поселение Киришского муниципального района</t>
  </si>
  <si>
    <t xml:space="preserve">952 0000 0000000 000 000 </t>
  </si>
  <si>
    <t>ОБЩЕГОСУДАРСТВЕННЫЕ ВОПРОСЫ</t>
  </si>
  <si>
    <t xml:space="preserve">952 0100 0000000 000 000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</si>
  <si>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</si>
  <si>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952 0104 0000000 000 000 </t>
  </si>
  <si>
    <t>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</si>
  <si>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952 0104 1130000 000 000 </t>
  </si>
  <si>
    <t>Расходы на выплаты по оплате труда работников органов местного самоуправления в рамках обеспечения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</si>
  <si>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952 0104 1130100 000 000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</si>
  <si>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</si>
  <si>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952 0104 1130100 121 000 </t>
  </si>
  <si>
    <t>Расходы</t>
  </si>
  <si>
    <t xml:space="preserve">952 0104 1130100 121 200 </t>
  </si>
  <si>
    <t>Оплата труда и начисления на выплаты по оплате труда</t>
  </si>
  <si>
    <t xml:space="preserve">952 0104 1130100 121 210 </t>
  </si>
  <si>
    <t>Заработная плата</t>
  </si>
  <si>
    <t xml:space="preserve">952 0104 1130100 121 211 </t>
  </si>
  <si>
    <t>Начисления на выплаты по оплате труда</t>
  </si>
  <si>
    <t xml:space="preserve">952 0104 1130100 121 213 </t>
  </si>
  <si>
    <t>Иные выплаты персоналу государственных (муниципальных) органов, за исключением фонда оплаты труда</t>
  </si>
  <si>
    <t xml:space="preserve">952 0104 1130100 122 000 </t>
  </si>
  <si>
    <t xml:space="preserve">952 0104 1130100 122 200 </t>
  </si>
  <si>
    <t xml:space="preserve">952 0104 1130100 122 210 </t>
  </si>
  <si>
    <t>Прочие выплаты</t>
  </si>
  <si>
    <t xml:space="preserve">952 0104 1130100 122 212 </t>
  </si>
  <si>
    <t>Расходы на обеспечение функций органов местного самоуправления в рамках обеспечения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</si>
  <si>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952 0104 1130200 000 000 </t>
  </si>
  <si>
    <t>Прочая закупка товаров, работ и услуг для обеспечения государственных (муниципальных) нужд</t>
  </si>
  <si>
    <t xml:space="preserve">952 0104 1130200 244 000 </t>
  </si>
  <si>
    <t xml:space="preserve">952 0104 1130200 244 200 </t>
  </si>
  <si>
    <t>Оплата работ, услуг</t>
  </si>
  <si>
    <t xml:space="preserve">952 0104 1130200 244 220 </t>
  </si>
  <si>
    <t>Работы, услуги по содержанию имущества</t>
  </si>
  <si>
    <t xml:space="preserve">952 0104 1130200 244 225 </t>
  </si>
  <si>
    <t>Прочие работы, услуги</t>
  </si>
  <si>
    <t xml:space="preserve">952 0104 1130200 244 226 </t>
  </si>
  <si>
    <t>Уплата прочих налогов, сборов и иных платежей</t>
  </si>
  <si>
    <t xml:space="preserve">952 0104 1130200 852 000 </t>
  </si>
  <si>
    <t xml:space="preserve">952 0104 1130200 852 200 </t>
  </si>
  <si>
    <t>Прочие расходы</t>
  </si>
  <si>
    <t xml:space="preserve">952 0104 1130200 852 290 </t>
  </si>
  <si>
    <t>Непрограммные расходы</t>
  </si>
  <si>
    <t xml:space="preserve">952 0104 2190000 000 000 </t>
  </si>
  <si>
    <t>Иные межбюджетные трансферты на организацию исполнения полномочий Администрации Киришского городского поселения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</si>
  <si>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952 0104 2198010 000 000 </t>
  </si>
  <si>
    <t xml:space="preserve">952 0104 2198010 540 000 </t>
  </si>
  <si>
    <t xml:space="preserve">952 0104 2198010 540 200 </t>
  </si>
  <si>
    <t>Безвозмездные перечисления бюджетам</t>
  </si>
  <si>
    <t xml:space="preserve">952 0104 2198010 540 250 </t>
  </si>
  <si>
    <t>Перечисления другим бюджетам бюджетной системы Российской Федерации</t>
  </si>
  <si>
    <t xml:space="preserve">952 0104 2198010 540 251 </t>
  </si>
  <si>
    <t>Иные межбюджетные трансферты на осуществление части полномочий по формированию архивных фондов Киришского городского поселения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</si>
  <si>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952 0104 2198020 000 000 </t>
  </si>
  <si>
    <t xml:space="preserve">952 0104 2198020 540 000 </t>
  </si>
  <si>
    <t xml:space="preserve">952 0104 2198020 540 200 </t>
  </si>
  <si>
    <t xml:space="preserve">952 0104 2198020 540 250 </t>
  </si>
  <si>
    <t xml:space="preserve">952 0104 2198020 540 251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</si>
  <si>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</si>
  <si>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952 0106 0000000 000 000 </t>
  </si>
  <si>
    <t xml:space="preserve">952 0106 2190000 000 000 </t>
  </si>
  <si>
    <t>Иные межбюджетные трансферты на осуществление части полномочий по формированию, исполнению и контролю за исполнением бюджета Киришского городского поселения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</si>
  <si>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952 0106 2198030 000 000 </t>
  </si>
  <si>
    <t xml:space="preserve">952 0106 2198030 540 000 </t>
  </si>
  <si>
    <t xml:space="preserve">952 0106 2198030 540 200 </t>
  </si>
  <si>
    <t xml:space="preserve">952 0106 2198030 540 250 </t>
  </si>
  <si>
    <t xml:space="preserve">952 0106 2198030 540 251 </t>
  </si>
  <si>
    <t>Иные межбюджетные трансферты на исполнение полномочий по осуществлению внешнего муниципального финансового контроля в Киришском городском поселении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</si>
  <si>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952 0106 2198070 000 000 </t>
  </si>
  <si>
    <t xml:space="preserve">952 0106 2198070 540 000 </t>
  </si>
  <si>
    <t xml:space="preserve">952 0106 2198070 540 200 </t>
  </si>
  <si>
    <t xml:space="preserve">952 0106 2198070 540 250 </t>
  </si>
  <si>
    <t xml:space="preserve">952 0106 2198070 540 251 </t>
  </si>
  <si>
    <t>Резервные фонды</t>
  </si>
  <si>
    <t xml:space="preserve">952 0111 0000000 000 000 </t>
  </si>
  <si>
    <t xml:space="preserve">952 0111 2190000 000 000 </t>
  </si>
  <si>
    <t>Резервный фонд Администрации  Киришского городского поселения Киришского муниципального района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</si>
  <si>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952 0111 2191001 000 000 </t>
  </si>
  <si>
    <t>Резервные средства</t>
  </si>
  <si>
    <t xml:space="preserve">952 0111 2191001 870 000 </t>
  </si>
  <si>
    <t xml:space="preserve">952 0111 2191001 870 200 </t>
  </si>
  <si>
    <t xml:space="preserve">952 0111 2191001 870 290 </t>
  </si>
  <si>
    <t>Резервный фонд  Администрации  Киришского городского поселения Киришского муниципального района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</si>
  <si>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952 0111 2191002 000 000 </t>
  </si>
  <si>
    <t xml:space="preserve">952 0111 2191002 870 000 </t>
  </si>
  <si>
    <t xml:space="preserve">952 0111 2191002 870 200 </t>
  </si>
  <si>
    <t xml:space="preserve">952 0111 2191002 870 290 </t>
  </si>
  <si>
    <t>Другие общегосударственные вопросы</t>
  </si>
  <si>
    <t xml:space="preserve">952 0113 0000000 000 000 </t>
  </si>
  <si>
    <t xml:space="preserve">952 0113 2190000 000 000 </t>
  </si>
  <si>
    <t xml:space="preserve">952 0113 2191001 000 000 </t>
  </si>
  <si>
    <t xml:space="preserve">952 0113 2191001 244 000 </t>
  </si>
  <si>
    <t xml:space="preserve">952 0113 2191001 244 200 </t>
  </si>
  <si>
    <t xml:space="preserve">952 0113 2191001 244 220 </t>
  </si>
  <si>
    <t xml:space="preserve">952 0113 2191001 244 225 </t>
  </si>
  <si>
    <t xml:space="preserve">952 0113 2191001 244 226 </t>
  </si>
  <si>
    <t>Расходы на обеспечение деятельности муниципальных казенных учреждений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</si>
  <si>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952 0113 2191020 000 000 </t>
  </si>
  <si>
    <t>Фонд оплаты труда казенных учреждений и взносы по обязательному социальному страхованию</t>
  </si>
  <si>
    <t xml:space="preserve">952 0113 2191020 111 000 </t>
  </si>
  <si>
    <t xml:space="preserve">952 0113 2191020 111 200 </t>
  </si>
  <si>
    <t xml:space="preserve">952 0113 2191020 111 210 </t>
  </si>
  <si>
    <t xml:space="preserve">952 0113 2191020 111 211 </t>
  </si>
  <si>
    <t xml:space="preserve">952 0113 2191020 111 213 </t>
  </si>
  <si>
    <t>Иные выплаты персоналу казенных учреждений, за исключением фонда оплаты труда</t>
  </si>
  <si>
    <t xml:space="preserve">952 0113 2191020 112 000 </t>
  </si>
  <si>
    <t xml:space="preserve">952 0113 2191020 112 200 </t>
  </si>
  <si>
    <t xml:space="preserve">952 0113 2191020 112 220 </t>
  </si>
  <si>
    <t>Транспортные услуги</t>
  </si>
  <si>
    <t xml:space="preserve">952 0113 2191020 112 222 </t>
  </si>
  <si>
    <t>Закупка товаров, работ, услуг в сфере информационно-коммуникационных технологий</t>
  </si>
  <si>
    <t xml:space="preserve">952 0113 2191020 242 000 </t>
  </si>
  <si>
    <t xml:space="preserve">952 0113 2191020 242 200 </t>
  </si>
  <si>
    <t xml:space="preserve">952 0113 2191020 242 220 </t>
  </si>
  <si>
    <t>Услуги связи</t>
  </si>
  <si>
    <t xml:space="preserve">952 0113 2191020 242 221 </t>
  </si>
  <si>
    <t xml:space="preserve">952 0113 2191020 242 225 </t>
  </si>
  <si>
    <t xml:space="preserve">952 0113 2191020 242 226 </t>
  </si>
  <si>
    <t>Поступление нефинансовых активов</t>
  </si>
  <si>
    <t xml:space="preserve">952 0113 2191020 242 300 </t>
  </si>
  <si>
    <t>Увеличение стоимости основных средств</t>
  </si>
  <si>
    <t xml:space="preserve">952 0113 2191020 242 310 </t>
  </si>
  <si>
    <t>Увеличение стоимости материальных запасов</t>
  </si>
  <si>
    <t xml:space="preserve">952 0113 2191020 242 340 </t>
  </si>
  <si>
    <t xml:space="preserve">952 0113 2191020 244 000 </t>
  </si>
  <si>
    <t xml:space="preserve">952 0113 2191020 244 200 </t>
  </si>
  <si>
    <t xml:space="preserve">952 0113 2191020 244 220 </t>
  </si>
  <si>
    <t xml:space="preserve">952 0113 2191020 244 221 </t>
  </si>
  <si>
    <t>Коммунальные услуги</t>
  </si>
  <si>
    <t xml:space="preserve">952 0113 2191020 244 223 </t>
  </si>
  <si>
    <t xml:space="preserve">952 0113 2191020 244 225 </t>
  </si>
  <si>
    <t xml:space="preserve">952 0113 2191020 244 226 </t>
  </si>
  <si>
    <t xml:space="preserve">952 0113 2191020 244 290 </t>
  </si>
  <si>
    <t xml:space="preserve">952 0113 2191020 244 300 </t>
  </si>
  <si>
    <t xml:space="preserve">952 0113 2191020 244 310 </t>
  </si>
  <si>
    <t xml:space="preserve">952 0113 2191020 244 340 </t>
  </si>
  <si>
    <t xml:space="preserve">952 0113 2191020 852 000 </t>
  </si>
  <si>
    <t xml:space="preserve">952 0113 2191020 852 200 </t>
  </si>
  <si>
    <t xml:space="preserve">952 0113 2191020 852 290 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</si>
  <si>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 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</si>
  <si>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952 0113 2191030 000 000 </t>
  </si>
  <si>
    <t xml:space="preserve">952 0113 2191030 244 000 </t>
  </si>
  <si>
    <t xml:space="preserve">952 0113 2191030 244 200 </t>
  </si>
  <si>
    <t xml:space="preserve">952 0113 2191030 244 220 </t>
  </si>
  <si>
    <t xml:space="preserve">952 0113 2191030 244 223 </t>
  </si>
  <si>
    <t xml:space="preserve">952 0113 2191030 244 225 </t>
  </si>
  <si>
    <t xml:space="preserve">952 0113 2191030 244 226 </t>
  </si>
  <si>
    <t xml:space="preserve">952 0113 2191030 852 000 </t>
  </si>
  <si>
    <t xml:space="preserve">952 0113 2191030 852 200 </t>
  </si>
  <si>
    <t xml:space="preserve">952 0113 2191030 852 290 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</si>
  <si>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</si>
  <si>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952 0113 2191031 000 000 </t>
  </si>
  <si>
    <t xml:space="preserve">952 0113 2191031 244 000 </t>
  </si>
  <si>
    <t xml:space="preserve">952 0113 2191031 244 200 </t>
  </si>
  <si>
    <t xml:space="preserve">952 0113 2191031 244 220 </t>
  </si>
  <si>
    <t xml:space="preserve">952 0113 2191031 244 226 </t>
  </si>
  <si>
    <t>Прочие мероприятия в области управления муниципальной собственностью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</si>
  <si>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952 0113 2191032 000 000 </t>
  </si>
  <si>
    <t xml:space="preserve">952 0113 2191032 244 000 </t>
  </si>
  <si>
    <t xml:space="preserve">952 0113 2191032 244 200 </t>
  </si>
  <si>
    <t xml:space="preserve">952 0113 2191032 244 220 </t>
  </si>
  <si>
    <t xml:space="preserve">952 0113 2191032 244 226 </t>
  </si>
  <si>
    <t xml:space="preserve">952 0113 2198010 000 000 </t>
  </si>
  <si>
    <t xml:space="preserve">952 0113 2198010 540 000 </t>
  </si>
  <si>
    <t xml:space="preserve">952 0113 2198010 540 200 </t>
  </si>
  <si>
    <t xml:space="preserve">952 0113 2198010 540 250 </t>
  </si>
  <si>
    <t xml:space="preserve">952 0113 2198010 540 251 </t>
  </si>
  <si>
    <t>Иные межбюджетные трансферты на осуществление части полномочий по хозяйственному обеспечению органов местного самоуправления Киришского городского поселения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</si>
  <si>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952 0113 2198040 000 000 </t>
  </si>
  <si>
    <t xml:space="preserve">952 0113 2198040 540 000 </t>
  </si>
  <si>
    <t xml:space="preserve">952 0113 2198040 540 200 </t>
  </si>
  <si>
    <t xml:space="preserve">952 0113 2198040 540 250 </t>
  </si>
  <si>
    <t xml:space="preserve">952 0113 2198040 540 251 </t>
  </si>
  <si>
    <t>Подпрограмма "Благоустройство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</si>
  <si>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952 0113 7340000 000 000 </t>
  </si>
  <si>
    <t>Мероприятия, направленные на улучшение состояния благоустройства территории в рамках подпрограммы "Благоустройство муниципального образования Киришское городское поселение Киришского муниципального района  Ленинградской области на 2011 - 2014 годы"</t>
  </si>
  <si>
    <t xml:space="preserve">952 0113 7341012 000 000 </t>
  </si>
  <si>
    <t>Премии и гранты</t>
  </si>
  <si>
    <t xml:space="preserve">952 0113 7341012 350 000 </t>
  </si>
  <si>
    <t xml:space="preserve">952 0113 7341012 350 200 </t>
  </si>
  <si>
    <t xml:space="preserve">952 0113 7341012 350 290 </t>
  </si>
  <si>
    <t>НАЦИОНАЛЬНАЯ ОБОРОНА</t>
  </si>
  <si>
    <t xml:space="preserve">952 0200 0000000 000 000 </t>
  </si>
  <si>
    <t>Мобилизационная и вневойсковая подготовка</t>
  </si>
  <si>
    <t xml:space="preserve">952 0203 0000000 000 000 </t>
  </si>
  <si>
    <t xml:space="preserve">952 0203 2190000 000 000 </t>
  </si>
  <si>
    <t>На осуществление первичного воинского учета на территориях, где отсутствуют военные комиссариаты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</si>
  <si>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952 0203 2197118 000 000 </t>
  </si>
  <si>
    <t xml:space="preserve">952 0203 2197118 121 000 </t>
  </si>
  <si>
    <t xml:space="preserve">952 0203 2197118 121 200 </t>
  </si>
  <si>
    <t xml:space="preserve">952 0203 2197118 121 210 </t>
  </si>
  <si>
    <t xml:space="preserve">952 0203 2197118 121 211 </t>
  </si>
  <si>
    <t xml:space="preserve">952 0203 2197118 121 213 </t>
  </si>
  <si>
    <t xml:space="preserve">952 0203 2197118 122 000 </t>
  </si>
  <si>
    <t xml:space="preserve">952 0203 2197118 122 200 </t>
  </si>
  <si>
    <t xml:space="preserve">952 0203 2197118 122 220 </t>
  </si>
  <si>
    <t xml:space="preserve">952 0203 2197118 122 222 </t>
  </si>
  <si>
    <t xml:space="preserve">952 0203 2197118 242 000 </t>
  </si>
  <si>
    <t xml:space="preserve">952 0203 2197118 242 200 </t>
  </si>
  <si>
    <t xml:space="preserve">952 0203 2197118 242 220 </t>
  </si>
  <si>
    <t xml:space="preserve">952 0203 2197118 242 221 </t>
  </si>
  <si>
    <t xml:space="preserve">952 0203 2197118 242 300 </t>
  </si>
  <si>
    <t xml:space="preserve">952 0203 2197118 242 310 </t>
  </si>
  <si>
    <t xml:space="preserve">952 0203 2197118 242 340 </t>
  </si>
  <si>
    <t xml:space="preserve">952 0203 2197118 244 000 </t>
  </si>
  <si>
    <t xml:space="preserve">952 0203 2197118 244 200 </t>
  </si>
  <si>
    <t xml:space="preserve">952 0203 2197118 244 220 </t>
  </si>
  <si>
    <t xml:space="preserve">952 0203 2197118 244 223 </t>
  </si>
  <si>
    <t>Арендная плата за пользование имуществом</t>
  </si>
  <si>
    <t xml:space="preserve">952 0203 2197118 244 224 </t>
  </si>
  <si>
    <t xml:space="preserve">952 0203 2197118 244 226 </t>
  </si>
  <si>
    <t xml:space="preserve">952 0203 2197118 244 300 </t>
  </si>
  <si>
    <t xml:space="preserve">952 0203 2197118 244 310 </t>
  </si>
  <si>
    <t xml:space="preserve">952 0203 2197118 244 340 </t>
  </si>
  <si>
    <t>НАЦИОНАЛЬНАЯ БЕЗОПАСНОСТЬ И ПРАВООХРАНИТЕЛЬНАЯ ДЕЯТЕЛЬНОСТЬ</t>
  </si>
  <si>
    <t xml:space="preserve">952 0300 0000000 000 000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</si>
  <si>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</si>
  <si>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952 0309 0000000 000 000 </t>
  </si>
  <si>
    <t xml:space="preserve">952 0309 2190000 000 000 </t>
  </si>
  <si>
    <t xml:space="preserve">952 0309 2191020 000 000 </t>
  </si>
  <si>
    <t xml:space="preserve">952 0309 2191020 111 000 </t>
  </si>
  <si>
    <t xml:space="preserve">952 0309 2191020 111 200 </t>
  </si>
  <si>
    <t xml:space="preserve">952 0309 2191020 111 210 </t>
  </si>
  <si>
    <t xml:space="preserve">952 0309 2191020 111 211 </t>
  </si>
  <si>
    <t xml:space="preserve">952 0309 2191020 111 213 </t>
  </si>
  <si>
    <t xml:space="preserve">952 0309 2191020 112 000 </t>
  </si>
  <si>
    <t xml:space="preserve">952 0309 2191020 112 200 </t>
  </si>
  <si>
    <t xml:space="preserve">952 0309 2191020 112 220 </t>
  </si>
  <si>
    <t xml:space="preserve">952 0309 2191020 112 222 </t>
  </si>
  <si>
    <t xml:space="preserve">952 0309 2191020 122 000 </t>
  </si>
  <si>
    <t xml:space="preserve">952 0309 2191020 122 200 </t>
  </si>
  <si>
    <t xml:space="preserve">952 0309 2191020 122 220 </t>
  </si>
  <si>
    <t xml:space="preserve">952 0309 2191020 122 222 </t>
  </si>
  <si>
    <t xml:space="preserve">952 0309 2191020 242 000 </t>
  </si>
  <si>
    <t xml:space="preserve">952 0309 2191020 242 200 </t>
  </si>
  <si>
    <t xml:space="preserve">952 0309 2191020 242 220 </t>
  </si>
  <si>
    <t xml:space="preserve">952 0309 2191020 242 221 </t>
  </si>
  <si>
    <t xml:space="preserve">952 0309 2191020 242 225 </t>
  </si>
  <si>
    <t xml:space="preserve">952 0309 2191020 242 226 </t>
  </si>
  <si>
    <t xml:space="preserve">952 0309 2191020 244 000 </t>
  </si>
  <si>
    <t xml:space="preserve">952 0309 2191020 244 200 </t>
  </si>
  <si>
    <t xml:space="preserve">952 0309 2191020 244 220 </t>
  </si>
  <si>
    <t xml:space="preserve">952 0309 2191020 244 221 </t>
  </si>
  <si>
    <t xml:space="preserve">952 0309 2191020 244 223 </t>
  </si>
  <si>
    <t xml:space="preserve">952 0309 2191020 244 225 </t>
  </si>
  <si>
    <t xml:space="preserve">952 0309 2191020 244 226 </t>
  </si>
  <si>
    <t xml:space="preserve">952 0309 2191020 244 300 </t>
  </si>
  <si>
    <t xml:space="preserve">952 0309 2191020 244 310 </t>
  </si>
  <si>
    <t xml:space="preserve">952 0309 2191020 244 340 </t>
  </si>
  <si>
    <t xml:space="preserve">952 0309 2191020 852 000 </t>
  </si>
  <si>
    <t xml:space="preserve">952 0309 2191020 852 200 </t>
  </si>
  <si>
    <t xml:space="preserve">952 0309 2191020 852 290 </t>
  </si>
  <si>
    <t>Расходы на обеспечение деятельности муниципальных казенных учреждений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 за счет приносящей доход деятельности</t>
  </si>
  <si>
    <t xml:space="preserve">952 0309 2191021 000 000 </t>
  </si>
  <si>
    <t xml:space="preserve">952 0309 2191021 111 000 </t>
  </si>
  <si>
    <t xml:space="preserve">952 0309 2191021 111 200 </t>
  </si>
  <si>
    <t xml:space="preserve">952 0309 2191021 111 210 </t>
  </si>
  <si>
    <t xml:space="preserve">952 0309 2191021 111 211 </t>
  </si>
  <si>
    <t xml:space="preserve">952 0309 2191021 111 213 </t>
  </si>
  <si>
    <t xml:space="preserve">952 0309 2191021 242 000 </t>
  </si>
  <si>
    <t xml:space="preserve">952 0309 2191021 242 200 </t>
  </si>
  <si>
    <t xml:space="preserve">952 0309 2191021 242 220 </t>
  </si>
  <si>
    <t xml:space="preserve">952 0309 2191021 242 221 </t>
  </si>
  <si>
    <t xml:space="preserve">952 0309 2191021 242 226 </t>
  </si>
  <si>
    <t xml:space="preserve">952 0309 2191021 242 300 </t>
  </si>
  <si>
    <t xml:space="preserve">952 0309 2191021 242 310 </t>
  </si>
  <si>
    <t xml:space="preserve">952 0309 2191021 244 000 </t>
  </si>
  <si>
    <t xml:space="preserve">952 0309 2191021 244 200 </t>
  </si>
  <si>
    <t xml:space="preserve">952 0309 2191021 244 220 </t>
  </si>
  <si>
    <t xml:space="preserve">952 0309 2191021 244 225 </t>
  </si>
  <si>
    <t xml:space="preserve">952 0309 2191021 244 226 </t>
  </si>
  <si>
    <t xml:space="preserve">952 0309 2191021 244 300 </t>
  </si>
  <si>
    <t xml:space="preserve">952 0309 2191021 244 310 </t>
  </si>
  <si>
    <t xml:space="preserve">952 0309 2191021 244 340 </t>
  </si>
  <si>
    <t xml:space="preserve">952 0309 2191021 852 000 </t>
  </si>
  <si>
    <t xml:space="preserve">952 0309 2191021 852 200 </t>
  </si>
  <si>
    <t xml:space="preserve">952 0309 2191021 852 290 </t>
  </si>
  <si>
    <t>Расходы на обеспечение деятельности муниципальных казенных учреждений за счет иных межбюджетных трансфертов на передачу части полномочий по участию в предупреждении и ликвидации последствий чрезвычайных ситуаций на территории сельских и Будогощского городского поселений Киришского муниципального района Ленинградской области, организации и осуществлению мероприятий по гражданской обороне, защите населения и территории Киришского муниципального района Ленинградской области от чрезвычайных ситуаций природного и техногенного характера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</si>
  <si>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952 0309 2199010 000 000 </t>
  </si>
  <si>
    <t xml:space="preserve">952 0309 2199010 111 000 </t>
  </si>
  <si>
    <t xml:space="preserve">952 0309 2199010 111 200 </t>
  </si>
  <si>
    <t xml:space="preserve">952 0309 2199010 111 210 </t>
  </si>
  <si>
    <t xml:space="preserve">952 0309 2199010 111 211 </t>
  </si>
  <si>
    <t xml:space="preserve">952 0309 2199010 111 213 </t>
  </si>
  <si>
    <t xml:space="preserve">952 0309 2199010 242 000 </t>
  </si>
  <si>
    <t xml:space="preserve">952 0309 2199010 242 200 </t>
  </si>
  <si>
    <t xml:space="preserve">952 0309 2199010 242 220 </t>
  </si>
  <si>
    <t xml:space="preserve">952 0309 2199010 242 221 </t>
  </si>
  <si>
    <t xml:space="preserve">952 0309 2199010 244 000 </t>
  </si>
  <si>
    <t xml:space="preserve">952 0309 2199010 244 300 </t>
  </si>
  <si>
    <t xml:space="preserve">952 0309 2199010 244 310 </t>
  </si>
  <si>
    <t xml:space="preserve">952 0309 2199010 244 340 </t>
  </si>
  <si>
    <t>Другие вопросы в области национальной безопасности и правоохранительной деятельности</t>
  </si>
  <si>
    <t xml:space="preserve">952 0314 0000000 000 000 </t>
  </si>
  <si>
    <t>Подпрограмма "О мерах по противодействию терроризма и профилактике экстремизма на территории г. Кириши на 2011 - 2014 годы с привлечнием субсидий из областного бюджета в 2011 - 2014 годах"</t>
  </si>
  <si>
    <t xml:space="preserve">952 0314 7520000 000 000 </t>
  </si>
  <si>
    <t>Мероприятия, направленные на противодействие терроризму и профилактике экстремизма в рамках подпрограммы "О мерах по противодействию терроризма и профилактике экстремизма на территории г. Кириши на 2011 - 2014 годы с привлечнием субсидий из областного бюджета в 2011 - 2014 годах"</t>
  </si>
  <si>
    <t xml:space="preserve">952 0314 7521013 000 000 </t>
  </si>
  <si>
    <t xml:space="preserve">952 0314 7521013 244 000 </t>
  </si>
  <si>
    <t xml:space="preserve">952 0314 7521013 244 200 </t>
  </si>
  <si>
    <t xml:space="preserve">952 0314 7521013 244 220 </t>
  </si>
  <si>
    <t xml:space="preserve">952 0314 7521013 244 225 </t>
  </si>
  <si>
    <t>Подпрограмма "Развитие системы информирования и оповещения органов управления и населения  муниципального образования Киришское городское поселение Киришского муниципального района Ленинградской области в кризисных ситуациях на 2014 - 2017 годы"</t>
  </si>
  <si>
    <t xml:space="preserve">952 0314 7530000 000 000 </t>
  </si>
  <si>
    <t>Мероприятия, направленные на развитие системы информирования и оповещения органов управления и населения в рамках подпрограммы "Развитие системы информирования и оповещения органов управления и населения  муниципального образования Киришское городское поселение Киришского муниципального района Ленинградской области в кризисных ситуациях на 2014 - 2017 годы"</t>
  </si>
  <si>
    <t xml:space="preserve">952 0314 7531014 000 000 </t>
  </si>
  <si>
    <t xml:space="preserve">952 0314 7531014 244 000 </t>
  </si>
  <si>
    <t xml:space="preserve">952 0314 7531014 244 300 </t>
  </si>
  <si>
    <t xml:space="preserve">952 0314 7531014 244 310 </t>
  </si>
  <si>
    <t>НАЦИОНАЛЬНАЯ ЭКОНОМИКА</t>
  </si>
  <si>
    <t xml:space="preserve">952 0400 0000000 000 000 </t>
  </si>
  <si>
    <t>Транспорт</t>
  </si>
  <si>
    <t xml:space="preserve">952 0408 0000000 000 000 </t>
  </si>
  <si>
    <t xml:space="preserve">952 0408 2190000 000 000 </t>
  </si>
  <si>
    <t>Субсидии юридическим лицам (кроме некоммерческих организаций), индивидуальным предпринимателям, физическим лицам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</si>
  <si>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952 0408 2190010 000 000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</si>
  <si>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</si>
  <si>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952 0408 2190010 810 000 </t>
  </si>
  <si>
    <t xml:space="preserve">952 0408 2190010 810 200 </t>
  </si>
  <si>
    <t>Безвозмездные перечисления организациям</t>
  </si>
  <si>
    <t xml:space="preserve">952 0408 2190010 810 240 </t>
  </si>
  <si>
    <t>Безвозмездные перечисления организациям, за исключением государственных и муниципальных организаций</t>
  </si>
  <si>
    <t xml:space="preserve">952 0408 2190010 810 242 </t>
  </si>
  <si>
    <t>Дорожное хозяйство (дорожные фонды)</t>
  </si>
  <si>
    <t xml:space="preserve">952 0409 0000000 000 000 </t>
  </si>
  <si>
    <t xml:space="preserve">952 0409 2190000 000 000 </t>
  </si>
  <si>
    <t xml:space="preserve">952 0409 2190010 000 000 </t>
  </si>
  <si>
    <t xml:space="preserve">952 0409 2190010 810 000 </t>
  </si>
  <si>
    <t xml:space="preserve">952 0409 2190010 810 200 </t>
  </si>
  <si>
    <t xml:space="preserve">952 0409 2190010 810 240 </t>
  </si>
  <si>
    <t>Безвозмездные перечисления государственным и муниципальным организациям</t>
  </si>
  <si>
    <t xml:space="preserve">952 0409 2190010 810 241 </t>
  </si>
  <si>
    <t>Строительство, реконструкция и модернизация объектов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</si>
  <si>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952 0409 2190420 000 000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</si>
  <si>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</si>
  <si>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952 0409 2190420 414 000 </t>
  </si>
  <si>
    <t xml:space="preserve">952 0409 2190420 414 200 </t>
  </si>
  <si>
    <t xml:space="preserve">952 0409 2190420 414 220 </t>
  </si>
  <si>
    <t xml:space="preserve">952 0409 2190420 414 226 </t>
  </si>
  <si>
    <t xml:space="preserve">952 0409 2190420 414 300 </t>
  </si>
  <si>
    <t xml:space="preserve">952 0409 2190420 414 310 </t>
  </si>
  <si>
    <t>Прочие капитальные затраты объектов капитального строительства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</si>
  <si>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952 0409 2190440 000 000 </t>
  </si>
  <si>
    <t xml:space="preserve">952 0409 2190440 414 000 </t>
  </si>
  <si>
    <t xml:space="preserve">952 0409 2190440 414 200 </t>
  </si>
  <si>
    <t xml:space="preserve">952 0409 2190440 414 220 </t>
  </si>
  <si>
    <t xml:space="preserve">952 0409 2190440 414 224 </t>
  </si>
  <si>
    <t>Мероприятия в области дорожного хозяйства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</si>
  <si>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952 0409 2190610 000 000 </t>
  </si>
  <si>
    <t xml:space="preserve">952 0409 2190610 244 000 </t>
  </si>
  <si>
    <t xml:space="preserve">952 0409 2190610 244 200 </t>
  </si>
  <si>
    <t xml:space="preserve">952 0409 2190610 244 220 </t>
  </si>
  <si>
    <t xml:space="preserve">952 0409 2190610 244 223 </t>
  </si>
  <si>
    <t xml:space="preserve">952 0409 2190610 244 226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</si>
  <si>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</si>
  <si>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952 0409 2190610 466 000 </t>
  </si>
  <si>
    <t>Поступление финансовых активов</t>
  </si>
  <si>
    <t xml:space="preserve">952 0409 2190610 466 500 </t>
  </si>
  <si>
    <t>Увеличение стоимости акций и иных форм участия в капитале</t>
  </si>
  <si>
    <t xml:space="preserve">952 0409 2190610 466 530 </t>
  </si>
  <si>
    <t xml:space="preserve">952 0409 7340000 000 000 </t>
  </si>
  <si>
    <t>Предоставление юридическим лицам (кроме некоммерческих организаций), индивидуальным предпринимателям, физическим лицам субсидий в рамках подпрограммы "Благоустройство муниципального образования Киришское городское поселение Киришского муниципального района Ленинградской области" на 2011 - 2014 годы</t>
  </si>
  <si>
    <t xml:space="preserve">952 0409 7340013 000 000 </t>
  </si>
  <si>
    <t xml:space="preserve">952 0409 7340013 810 000 </t>
  </si>
  <si>
    <t xml:space="preserve">952 0409 7340013 810 200 </t>
  </si>
  <si>
    <t xml:space="preserve">952 0409 7340013 810 240 </t>
  </si>
  <si>
    <t xml:space="preserve">952 0409 7340013 810 241 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</si>
  <si>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 на 2011 - 2014 годы»</t>
  </si>
  <si>
    <t xml:space="preserve">952 0409 7400000 000 000 </t>
  </si>
  <si>
    <t>Предоставление юридическим лицам (кроме некоммерческих организаций), индивидуальным предпринимателям, физическим лицам субсидий в рамках муниципальной программы "Развитие автомобильных дорог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</si>
  <si>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952 0409 7400015 000 000 </t>
  </si>
  <si>
    <t xml:space="preserve">952 0409 7400015 810 000 </t>
  </si>
  <si>
    <t xml:space="preserve">952 0409 7400015 810 200 </t>
  </si>
  <si>
    <t xml:space="preserve">952 0409 7400015 810 240 </t>
  </si>
  <si>
    <t xml:space="preserve">952 0409 7400015 810 242 </t>
  </si>
  <si>
    <t>Дорожный фонд муниципального образования Киришское городское поселение Киришского муниципального района Ленинградской области</t>
  </si>
  <si>
    <t xml:space="preserve">952 0409 7400700 000 000 </t>
  </si>
  <si>
    <t xml:space="preserve">952 0409 7400700 810 000 </t>
  </si>
  <si>
    <t xml:space="preserve">952 0409 7400700 810 200 </t>
  </si>
  <si>
    <t xml:space="preserve">952 0409 7400700 810 240 </t>
  </si>
  <si>
    <t xml:space="preserve">952 0409 7400700 810 242 </t>
  </si>
  <si>
    <t>Подпрограмма "Обеспечение безопасности дорожного движения в муниципальном образовании Киришское городское поселение Киришского муниципального района Ленинградской области на 2011 - 2014 годы"</t>
  </si>
  <si>
    <t xml:space="preserve">952 0409 7510000 000 000 </t>
  </si>
  <si>
    <t>Строительство, реконструкция и модернизация объектов в рамках подпрограммы "Обеспечение безопасности дорожного движения в муниципальном образовании Киришское городское поселение Киришского муниципального района  Ленинградской области на 2011 - 2014 годы"</t>
  </si>
  <si>
    <t xml:space="preserve">952 0409 7510420 000 000 </t>
  </si>
  <si>
    <t xml:space="preserve">952 0409 7510420 414 000 </t>
  </si>
  <si>
    <t xml:space="preserve">952 0409 7510420 414 300 </t>
  </si>
  <si>
    <t xml:space="preserve">952 0409 7510420 414 310 </t>
  </si>
  <si>
    <t>Другие вопросы в области национальной экономики</t>
  </si>
  <si>
    <t xml:space="preserve">952 0412 0000000 000 000 </t>
  </si>
  <si>
    <t xml:space="preserve">952 0412 2190000 000 000 </t>
  </si>
  <si>
    <t>Мероприятия в области строительства, архитектуры и градостроительства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</si>
  <si>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952 0412 2190630 000 000 </t>
  </si>
  <si>
    <t xml:space="preserve">952 0412 2190630 244 000 </t>
  </si>
  <si>
    <t xml:space="preserve">952 0412 2190630 244 200 </t>
  </si>
  <si>
    <t xml:space="preserve">952 0412 2190630 244 220 </t>
  </si>
  <si>
    <t xml:space="preserve">952 0412 2190630 244 226 </t>
  </si>
  <si>
    <t>Подпрограмма "Развитие субъектов малого и среднего предпринимательства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</si>
  <si>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952 0412 7110000 000 000 </t>
  </si>
  <si>
    <t>Предоставление муниципальным автономным некоммерческим организациям субсидий в рамках подпрограммы "Развитие субъектов малого и среднего предпринимательства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</si>
  <si>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952 0412 7110010 000 000 </t>
  </si>
  <si>
    <t>Субсидии некоммерческим организациям (за исключением государственных (муниципальных) учреждений)</t>
  </si>
  <si>
    <t xml:space="preserve">952 0412 7110010 630 000 </t>
  </si>
  <si>
    <t xml:space="preserve">952 0412 7110010 630 200 </t>
  </si>
  <si>
    <t xml:space="preserve">952 0412 7110010 630 240 </t>
  </si>
  <si>
    <t xml:space="preserve">952 0412 7110010 630 241 </t>
  </si>
  <si>
    <t>ЖИЛИЩНО-КОММУНАЛЬНОЕ ХОЗЯЙСТВО</t>
  </si>
  <si>
    <t xml:space="preserve">952 0500 0000000 000 000 </t>
  </si>
  <si>
    <t>Жилищное хозяйство</t>
  </si>
  <si>
    <t xml:space="preserve">952 0501 0000000 000 000 </t>
  </si>
  <si>
    <t xml:space="preserve">952 0501 2190000 000 000 </t>
  </si>
  <si>
    <t>Проектирование объектов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</si>
  <si>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952 0501 2190430 000 000 </t>
  </si>
  <si>
    <t xml:space="preserve">952 0501 2190430 414 000 </t>
  </si>
  <si>
    <t xml:space="preserve">952 0501 2190430 414 200 </t>
  </si>
  <si>
    <t xml:space="preserve">952 0501 2190430 414 220 </t>
  </si>
  <si>
    <t xml:space="preserve">952 0501 2190430 414 226 </t>
  </si>
  <si>
    <t>Мероприятия в области жилищного хозяйства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</si>
  <si>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952 0501 2190510 000 000 </t>
  </si>
  <si>
    <t xml:space="preserve">952 0501 2190510 244 000 </t>
  </si>
  <si>
    <t xml:space="preserve">952 0501 2190510 244 200 </t>
  </si>
  <si>
    <t xml:space="preserve">952 0501 2190510 244 220 </t>
  </si>
  <si>
    <t xml:space="preserve">952 0501 2190510 244 225 </t>
  </si>
  <si>
    <t xml:space="preserve">952 0501 2190510 244 226 </t>
  </si>
  <si>
    <t xml:space="preserve">952 0501 2190510 244 290 </t>
  </si>
  <si>
    <t xml:space="preserve">952 0501 2190510 244 300 </t>
  </si>
  <si>
    <t xml:space="preserve">952 0501 2190510 244 310 </t>
  </si>
  <si>
    <t>Подготовка и проведение мероприятий, посвященных дню образования Ленинградской области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</si>
  <si>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952 0501 2197203 000 000 </t>
  </si>
  <si>
    <t xml:space="preserve">952 0501 2197203 244 000 </t>
  </si>
  <si>
    <t xml:space="preserve">952 0501 2197203 244 200 </t>
  </si>
  <si>
    <t xml:space="preserve">952 0501 2197203 244 220 </t>
  </si>
  <si>
    <t xml:space="preserve">952 0501 2197203 244 225 </t>
  </si>
  <si>
    <t>Подпрограмма "Проведение капитального ремонта многоквартирных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 на 2011 - 2014 годы</t>
  </si>
  <si>
    <t xml:space="preserve">952 0501 7210000 000 000 </t>
  </si>
  <si>
    <t>Предоставление юридическим лицам (кроме некоммерческих организаций), индивидуальным предпринимателям, физическим лицам субсидий в рамках подпрограммы "Проведение капитального ремонта многоквартирных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 на 2011 - 2014 годы</t>
  </si>
  <si>
    <t xml:space="preserve">952 0501 7210011 000 000 </t>
  </si>
  <si>
    <t xml:space="preserve">952 0501 7210011 810 000 </t>
  </si>
  <si>
    <t xml:space="preserve">952 0501 7210011 810 200 </t>
  </si>
  <si>
    <t xml:space="preserve">952 0501 7210011 810 240 </t>
  </si>
  <si>
    <t xml:space="preserve">952 0501 7210011 810 241 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</si>
  <si>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 на 2013 - 2014 годы"</t>
  </si>
  <si>
    <t xml:space="preserve">952 0501 7350000 000 000 </t>
  </si>
  <si>
    <t>Предоставление юридическим лицам (кроме некоммерческих организаций), индивидуальным предпринимателям, физическим лицам субсидий в рамках подпрограммы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 на 2013 - 2014 годы"</t>
  </si>
  <si>
    <t xml:space="preserve">952 0501 7350014 000 000 </t>
  </si>
  <si>
    <t xml:space="preserve">952 0501 7350014 810 000 </t>
  </si>
  <si>
    <t xml:space="preserve">952 0501 7350014 810 200 </t>
  </si>
  <si>
    <t xml:space="preserve">952 0501 7350014 810 240 </t>
  </si>
  <si>
    <t xml:space="preserve">952 0501 7350014 810 242 </t>
  </si>
  <si>
    <t>Коммунальное хозяйство</t>
  </si>
  <si>
    <t xml:space="preserve">952 0502 0000000 000 000 </t>
  </si>
  <si>
    <t xml:space="preserve">952 0502 2190000 000 000 </t>
  </si>
  <si>
    <t xml:space="preserve">952 0502 2190010 000 000 </t>
  </si>
  <si>
    <t xml:space="preserve">952 0502 2190010 810 000 </t>
  </si>
  <si>
    <t xml:space="preserve">952 0502 2190010 810 200 </t>
  </si>
  <si>
    <t xml:space="preserve">952 0502 2190010 810 240 </t>
  </si>
  <si>
    <t xml:space="preserve">952 0502 2190010 810 241 </t>
  </si>
  <si>
    <t xml:space="preserve">952 0502 2190420 000 000 </t>
  </si>
  <si>
    <t xml:space="preserve">952 0502 2190420 414 000 </t>
  </si>
  <si>
    <t xml:space="preserve">952 0502 2190420 414 200 </t>
  </si>
  <si>
    <t xml:space="preserve">952 0502 2190420 414 220 </t>
  </si>
  <si>
    <t xml:space="preserve">952 0502 2190420 414 226 </t>
  </si>
  <si>
    <t xml:space="preserve">952 0502 2190420 414 300 </t>
  </si>
  <si>
    <t xml:space="preserve">952 0502 2190420 414 310 </t>
  </si>
  <si>
    <t xml:space="preserve">952 0502 2190420 466 000 </t>
  </si>
  <si>
    <t xml:space="preserve">952 0502 2190420 466 500 </t>
  </si>
  <si>
    <t xml:space="preserve">952 0502 2190420 466 530 </t>
  </si>
  <si>
    <t>Мероприятия в области коммунального хозяйства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</si>
  <si>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952 0502 2190520 000 000 </t>
  </si>
  <si>
    <t xml:space="preserve">952 0502 2190520 244 000 </t>
  </si>
  <si>
    <t xml:space="preserve">952 0502 2190520 244 200 </t>
  </si>
  <si>
    <t xml:space="preserve">952 0502 2190520 244 220 </t>
  </si>
  <si>
    <t xml:space="preserve">952 0502 2190520 244 225 </t>
  </si>
  <si>
    <t xml:space="preserve">952 0502 2190520 244 226 </t>
  </si>
  <si>
    <t xml:space="preserve">952 0502 2190520 414 000 </t>
  </si>
  <si>
    <t xml:space="preserve">952 0502 2190520 414 300 </t>
  </si>
  <si>
    <t xml:space="preserve">952 0502 2190520 414 310 </t>
  </si>
  <si>
    <t>Бюджетные инвестиции в строительство объекта: "Газоснабжение района малоэтажной застройки от ул. Нефтехимиков в границах улиц: Восточная, Полевая, Северная, Плавницкий ручей г. Кириши" (в том числе проектно-изыскательские работы) собственности муниципальных образований в рамках софинансирования, подпрограммы "Газификация Ленинградской области в 2014-2016 годах", Государственной программы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</si>
  <si>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952 0502 2197020 000 000 </t>
  </si>
  <si>
    <t xml:space="preserve">952 0502 2197020 414 000 </t>
  </si>
  <si>
    <t xml:space="preserve">952 0502 2197020 414 300 </t>
  </si>
  <si>
    <t xml:space="preserve">952 0502 2197020 414 310 </t>
  </si>
  <si>
    <t>Мероприятия по модернизации объекта "Реагентное хозяйство КВОС г. Кириши" в рамках софинансирования подпрограммы "Водоснабжение и водоотведение Ленинградской области на 2014-2017 годы",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области»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</si>
  <si>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952 0502 2197025 000 000 </t>
  </si>
  <si>
    <t xml:space="preserve">952 0502 2197025 466 000 </t>
  </si>
  <si>
    <t xml:space="preserve">952 0502 2197025 466 500 </t>
  </si>
  <si>
    <t xml:space="preserve">952 0502 2197025 466 530 </t>
  </si>
  <si>
    <t>Подпрограмма "Энергосбережение и повышение энергетической эффективности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</si>
  <si>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952 0502 7310000 000 000 </t>
  </si>
  <si>
    <t>Строительство, реконструкция и модернизация объектов в рамках подпрограммы "Энергосбережение и повышение энергетической эффективности муниципального образования Киришское городское поселение Киришского муниципального района Ленинградской области на 2011 - 2014 годы"</t>
  </si>
  <si>
    <t xml:space="preserve">952 0502 7310420 000 000 </t>
  </si>
  <si>
    <t xml:space="preserve">952 0502 7310420 466 000 </t>
  </si>
  <si>
    <t xml:space="preserve">952 0502 7310420 466 500 </t>
  </si>
  <si>
    <t xml:space="preserve">952 0502 7310420 466 530 </t>
  </si>
  <si>
    <t>Подпрограмма "Ремонт, реконструкция и модернизация объектов коммунальной инфраструктуры муниципального образования Киришское городское поселение Киришского муниципального района  Ленинградской области на 2011 - 2014 годы"</t>
  </si>
  <si>
    <t xml:space="preserve">952 0502 7330000 000 000 </t>
  </si>
  <si>
    <t>Строительство, реконструкция и модернизация объектов в рамках подпрограммы "Ремонт, реконструкция и модернизация объектов коммунальной инфраструктуры муниципального образования Киришское городское поселение Киришского муниципального района  Ленинградской области на 2011 - 2014 годы"</t>
  </si>
  <si>
    <t xml:space="preserve">952 0502 7330420 000 000 </t>
  </si>
  <si>
    <t xml:space="preserve">952 0502 7330420 414 000 </t>
  </si>
  <si>
    <t xml:space="preserve">952 0502 7330420 414 300 </t>
  </si>
  <si>
    <t xml:space="preserve">952 0502 7330420 414 310 </t>
  </si>
  <si>
    <t xml:space="preserve">952 0502 7330420 466 000 </t>
  </si>
  <si>
    <t xml:space="preserve">952 0502 7330420 466 500 </t>
  </si>
  <si>
    <t xml:space="preserve">952 0502 7330420 466 530 </t>
  </si>
  <si>
    <t xml:space="preserve">952 0502 7340000 000 000 </t>
  </si>
  <si>
    <t xml:space="preserve">952 0502 7340013 000 000 </t>
  </si>
  <si>
    <t xml:space="preserve">952 0502 7340013 244 000 </t>
  </si>
  <si>
    <t xml:space="preserve">952 0502 7340013 244 200 </t>
  </si>
  <si>
    <t xml:space="preserve">952 0502 7340013 244 220 </t>
  </si>
  <si>
    <t xml:space="preserve">952 0502 7340013 244 225 </t>
  </si>
  <si>
    <t>Благоустройство</t>
  </si>
  <si>
    <t xml:space="preserve">952 0503 0000000 000 000 </t>
  </si>
  <si>
    <t xml:space="preserve">952 0503 2190000 000 000 </t>
  </si>
  <si>
    <t xml:space="preserve">952 0503 2190010 000 000 </t>
  </si>
  <si>
    <t xml:space="preserve">952 0503 2190010 810 000 </t>
  </si>
  <si>
    <t xml:space="preserve">952 0503 2190010 810 200 </t>
  </si>
  <si>
    <t xml:space="preserve">952 0503 2190010 810 240 </t>
  </si>
  <si>
    <t xml:space="preserve">952 0503 2190010 810 241 </t>
  </si>
  <si>
    <t xml:space="preserve">952 0503 2190420 000 000 </t>
  </si>
  <si>
    <t xml:space="preserve">952 0503 2190420 414 000 </t>
  </si>
  <si>
    <t xml:space="preserve">952 0503 2190420 414 300 </t>
  </si>
  <si>
    <t xml:space="preserve">952 0503 2190420 414 310 </t>
  </si>
  <si>
    <t>Мероприятия в области благоустройства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</si>
  <si>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952 0503 2190530 000 000 </t>
  </si>
  <si>
    <t xml:space="preserve">952 0503 2190530 244 000 </t>
  </si>
  <si>
    <t xml:space="preserve">952 0503 2190530 244 200 </t>
  </si>
  <si>
    <t xml:space="preserve">952 0503 2190530 244 220 </t>
  </si>
  <si>
    <t xml:space="preserve">952 0503 2190530 244 223 </t>
  </si>
  <si>
    <t xml:space="preserve">952 0503 2190530 244 225 </t>
  </si>
  <si>
    <t xml:space="preserve">952 0503 2190530 244 226 </t>
  </si>
  <si>
    <t xml:space="preserve">952 0503 2190530 244 300 </t>
  </si>
  <si>
    <t xml:space="preserve">952 0503 2190530 244 310 </t>
  </si>
  <si>
    <t xml:space="preserve">952 0503 2190530 466 000 </t>
  </si>
  <si>
    <t xml:space="preserve">952 0503 2190530 466 500 </t>
  </si>
  <si>
    <t xml:space="preserve">952 0503 2190530 466 530 </t>
  </si>
  <si>
    <t xml:space="preserve">952 0503 2191001 000 000 </t>
  </si>
  <si>
    <t xml:space="preserve">952 0503 2191001 244 000 </t>
  </si>
  <si>
    <t xml:space="preserve">952 0503 2191001 244 200 </t>
  </si>
  <si>
    <t xml:space="preserve">952 0503 2191001 244 220 </t>
  </si>
  <si>
    <t xml:space="preserve">952 0503 2191001 244 225 </t>
  </si>
  <si>
    <t xml:space="preserve">952 0503 7310000 000 000 </t>
  </si>
  <si>
    <t xml:space="preserve">952 0503 7310420 000 000 </t>
  </si>
  <si>
    <t xml:space="preserve">952 0503 7310420 466 000 </t>
  </si>
  <si>
    <t xml:space="preserve">952 0503 7310420 466 500 </t>
  </si>
  <si>
    <t xml:space="preserve">952 0503 7310420 466 530 </t>
  </si>
  <si>
    <t xml:space="preserve">952 0503 7340000 000 000 </t>
  </si>
  <si>
    <t xml:space="preserve">952 0503 7340013 000 000 </t>
  </si>
  <si>
    <t xml:space="preserve">952 0503 7340013 810 000 </t>
  </si>
  <si>
    <t xml:space="preserve">952 0503 7340013 810 200 </t>
  </si>
  <si>
    <t xml:space="preserve">952 0503 7340013 810 240 </t>
  </si>
  <si>
    <t xml:space="preserve">952 0503 7340013 810 241 </t>
  </si>
  <si>
    <t xml:space="preserve">952 0503 7341012 000 000 </t>
  </si>
  <si>
    <t xml:space="preserve">952 0503 7341012 244 000 </t>
  </si>
  <si>
    <t xml:space="preserve">952 0503 7341012 244 200 </t>
  </si>
  <si>
    <t xml:space="preserve">952 0503 7341012 244 220 </t>
  </si>
  <si>
    <t xml:space="preserve">952 0503 7341012 244 225 </t>
  </si>
  <si>
    <t xml:space="preserve">952 0503 7341012 244 226 </t>
  </si>
  <si>
    <t xml:space="preserve">952 0503 7341012 244 300 </t>
  </si>
  <si>
    <t xml:space="preserve">952 0503 7341012 244 310 </t>
  </si>
  <si>
    <t>Другие вопросы в области жилищно-коммунального хозяйства</t>
  </si>
  <si>
    <t xml:space="preserve">952 0505 0000000 000 000 </t>
  </si>
  <si>
    <t xml:space="preserve">952 0505 2190000 000 000 </t>
  </si>
  <si>
    <t xml:space="preserve">952 0505 2190010 000 000 </t>
  </si>
  <si>
    <t xml:space="preserve">952 0505 2190010 810 000 </t>
  </si>
  <si>
    <t xml:space="preserve">952 0505 2190010 810 200 </t>
  </si>
  <si>
    <t xml:space="preserve">952 0505 2190010 810 240 </t>
  </si>
  <si>
    <t xml:space="preserve">952 0505 2190010 810 241 </t>
  </si>
  <si>
    <t xml:space="preserve">952 0505 2190420 000 000 </t>
  </si>
  <si>
    <t xml:space="preserve">952 0505 2190420 414 000 </t>
  </si>
  <si>
    <t xml:space="preserve">952 0505 2190420 414 300 </t>
  </si>
  <si>
    <t xml:space="preserve">952 0505 2190420 414 310 </t>
  </si>
  <si>
    <t xml:space="preserve">952 0505 2190420 466 000 </t>
  </si>
  <si>
    <t xml:space="preserve">952 0505 2190420 466 500 </t>
  </si>
  <si>
    <t xml:space="preserve">952 0505 2190420 466 530 </t>
  </si>
  <si>
    <t xml:space="preserve">952 0505 2191020 000 000 </t>
  </si>
  <si>
    <t xml:space="preserve">952 0505 2191020 111 000 </t>
  </si>
  <si>
    <t xml:space="preserve">952 0505 2191020 111 200 </t>
  </si>
  <si>
    <t xml:space="preserve">952 0505 2191020 111 210 </t>
  </si>
  <si>
    <t xml:space="preserve">952 0505 2191020 111 211 </t>
  </si>
  <si>
    <t xml:space="preserve">952 0505 2191020 111 213 </t>
  </si>
  <si>
    <t xml:space="preserve">952 0505 2191020 242 000 </t>
  </si>
  <si>
    <t xml:space="preserve">952 0505 2191020 242 200 </t>
  </si>
  <si>
    <t xml:space="preserve">952 0505 2191020 242 220 </t>
  </si>
  <si>
    <t xml:space="preserve">952 0505 2191020 242 221 </t>
  </si>
  <si>
    <t xml:space="preserve">952 0505 2191020 242 226 </t>
  </si>
  <si>
    <t xml:space="preserve">952 0505 2191020 244 000 </t>
  </si>
  <si>
    <t xml:space="preserve">952 0505 2191020 244 200 </t>
  </si>
  <si>
    <t xml:space="preserve">952 0505 2191020 244 220 </t>
  </si>
  <si>
    <t xml:space="preserve">952 0505 2191020 244 222 </t>
  </si>
  <si>
    <t xml:space="preserve">952 0505 2191020 244 223 </t>
  </si>
  <si>
    <t xml:space="preserve">952 0505 2191020 244 225 </t>
  </si>
  <si>
    <t xml:space="preserve">952 0505 2191020 244 226 </t>
  </si>
  <si>
    <t xml:space="preserve">952 0505 2191020 244 300 </t>
  </si>
  <si>
    <t xml:space="preserve">952 0505 2191020 244 340 </t>
  </si>
  <si>
    <t xml:space="preserve">952 0505 2191020 852 000 </t>
  </si>
  <si>
    <t xml:space="preserve">952 0505 2191020 852 200 </t>
  </si>
  <si>
    <t xml:space="preserve">952 0505 2191020 852 290 </t>
  </si>
  <si>
    <t xml:space="preserve">952 0505 2191021 000 000 </t>
  </si>
  <si>
    <t xml:space="preserve">952 0505 2191021 111 000 </t>
  </si>
  <si>
    <t xml:space="preserve">952 0505 2191021 111 200 </t>
  </si>
  <si>
    <t xml:space="preserve">952 0505 2191021 111 210 </t>
  </si>
  <si>
    <t xml:space="preserve">952 0505 2191021 111 211 </t>
  </si>
  <si>
    <t xml:space="preserve">952 0505 2191021 111 213 </t>
  </si>
  <si>
    <t xml:space="preserve">952 0505 2191021 242 000 </t>
  </si>
  <si>
    <t xml:space="preserve">952 0505 2191021 242 200 </t>
  </si>
  <si>
    <t xml:space="preserve">952 0505 2191021 242 220 </t>
  </si>
  <si>
    <t xml:space="preserve">952 0505 2191021 242 225 </t>
  </si>
  <si>
    <t xml:space="preserve">952 0505 2191021 242 226 </t>
  </si>
  <si>
    <t xml:space="preserve">952 0505 2191021 242 300 </t>
  </si>
  <si>
    <t xml:space="preserve">952 0505 2191021 242 310 </t>
  </si>
  <si>
    <t xml:space="preserve">952 0505 2191021 242 340 </t>
  </si>
  <si>
    <t xml:space="preserve">952 0505 2191021 244 000 </t>
  </si>
  <si>
    <t xml:space="preserve">952 0505 2191021 244 200 </t>
  </si>
  <si>
    <t xml:space="preserve">952 0505 2191021 244 220 </t>
  </si>
  <si>
    <t xml:space="preserve">952 0505 2191021 244 221 </t>
  </si>
  <si>
    <t xml:space="preserve">952 0505 2191021 244 223 </t>
  </si>
  <si>
    <t xml:space="preserve">952 0505 2191021 244 224 </t>
  </si>
  <si>
    <t xml:space="preserve">952 0505 2191021 244 225 </t>
  </si>
  <si>
    <t xml:space="preserve">952 0505 2191021 244 226 </t>
  </si>
  <si>
    <t xml:space="preserve">952 0505 2191021 244 300 </t>
  </si>
  <si>
    <t xml:space="preserve">952 0505 2191021 244 310 </t>
  </si>
  <si>
    <t xml:space="preserve">952 0505 2191021 244 340 </t>
  </si>
  <si>
    <t xml:space="preserve">952 0505 2191021 852 000 </t>
  </si>
  <si>
    <t xml:space="preserve">952 0505 2191021 852 200 </t>
  </si>
  <si>
    <t xml:space="preserve">952 0505 2191021 852 290 </t>
  </si>
  <si>
    <t>Расходы на обеспечение деятельности муниципальных казенных учреждений за счет иных межбюджетных трансфертов на передачу части полномочий по организации ритуальных услуг по вывозу умерших граждан из внебольничных условий на территории сельских и Будогощского городского поселений Киришского муниципального района Ленинградской области 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</si>
  <si>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952 0505 2199020 000 000 </t>
  </si>
  <si>
    <t xml:space="preserve">952 0505 2199020 111 000 </t>
  </si>
  <si>
    <t xml:space="preserve">952 0505 2199020 111 200 </t>
  </si>
  <si>
    <t xml:space="preserve">952 0505 2199020 111 210 </t>
  </si>
  <si>
    <t xml:space="preserve">952 0505 2199020 111 211 </t>
  </si>
  <si>
    <t xml:space="preserve">952 0505 2199020 111 213 </t>
  </si>
  <si>
    <t xml:space="preserve">952 0505 2199020 244 000 </t>
  </si>
  <si>
    <t xml:space="preserve">952 0505 2199020 244 200 </t>
  </si>
  <si>
    <t xml:space="preserve">952 0505 2199020 244 220 </t>
  </si>
  <si>
    <t xml:space="preserve">952 0505 2199020 244 225 </t>
  </si>
  <si>
    <t xml:space="preserve">952 0505 2199020 244 300 </t>
  </si>
  <si>
    <t xml:space="preserve">952 0505 2199020 244 340 </t>
  </si>
  <si>
    <t>ОХРАНА ОКРУЖАЮЩЕЙ СРЕДЫ</t>
  </si>
  <si>
    <t xml:space="preserve">952 0600 0000000 000 000 </t>
  </si>
  <si>
    <t>Экологический контроль</t>
  </si>
  <si>
    <t xml:space="preserve">952 0601 0000000 000 000 </t>
  </si>
  <si>
    <t xml:space="preserve">952 0601 2190000 000 000 </t>
  </si>
  <si>
    <t xml:space="preserve">952 0601 2191020 000 000 </t>
  </si>
  <si>
    <t xml:space="preserve">952 0601 2191020 111 000 </t>
  </si>
  <si>
    <t xml:space="preserve">952 0601 2191020 111 200 </t>
  </si>
  <si>
    <t xml:space="preserve">952 0601 2191020 111 210 </t>
  </si>
  <si>
    <t xml:space="preserve">952 0601 2191020 111 211 </t>
  </si>
  <si>
    <t xml:space="preserve">952 0601 2191020 111 213 </t>
  </si>
  <si>
    <t xml:space="preserve">952 0601 2191020 244 000 </t>
  </si>
  <si>
    <t xml:space="preserve">952 0601 2191020 244 200 </t>
  </si>
  <si>
    <t xml:space="preserve">952 0601 2191020 244 220 </t>
  </si>
  <si>
    <t xml:space="preserve">952 0601 2191020 244 225 </t>
  </si>
  <si>
    <t>ОБРАЗОВАНИЕ</t>
  </si>
  <si>
    <t xml:space="preserve">952 0700 0000000 000 000 </t>
  </si>
  <si>
    <t>Молодежная политика и оздоровление детей</t>
  </si>
  <si>
    <t xml:space="preserve">952 0707 0000000 000 000 </t>
  </si>
  <si>
    <t xml:space="preserve">952 0707 2190000 000 000 </t>
  </si>
  <si>
    <t>Предоставление муниципальным автономным учреждениям субсидий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</si>
  <si>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952 0707 2190018 000 000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</si>
  <si>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</si>
  <si>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952 0707 2190018 621 000 </t>
  </si>
  <si>
    <t xml:space="preserve">952 0707 2190018 621 200 </t>
  </si>
  <si>
    <t xml:space="preserve">952 0707 2190018 621 240 </t>
  </si>
  <si>
    <t xml:space="preserve">952 0707 2190018 621 241 </t>
  </si>
  <si>
    <t xml:space="preserve">952 0707 2191020 000 000 </t>
  </si>
  <si>
    <t xml:space="preserve">952 0707 2191020 111 000 </t>
  </si>
  <si>
    <t xml:space="preserve">952 0707 2191020 111 200 </t>
  </si>
  <si>
    <t xml:space="preserve">952 0707 2191020 111 210 </t>
  </si>
  <si>
    <t xml:space="preserve">952 0707 2191020 111 211 </t>
  </si>
  <si>
    <t xml:space="preserve">952 0707 2191020 111 213 </t>
  </si>
  <si>
    <t xml:space="preserve">952 0707 2191020 242 000 </t>
  </si>
  <si>
    <t xml:space="preserve">952 0707 2191020 242 200 </t>
  </si>
  <si>
    <t xml:space="preserve">952 0707 2191020 242 220 </t>
  </si>
  <si>
    <t xml:space="preserve">952 0707 2191020 242 221 </t>
  </si>
  <si>
    <t xml:space="preserve">952 0707 2191020 242 300 </t>
  </si>
  <si>
    <t xml:space="preserve">952 0707 2191020 242 340 </t>
  </si>
  <si>
    <t xml:space="preserve">952 0707 2191020 244 000 </t>
  </si>
  <si>
    <t xml:space="preserve">952 0707 2191020 244 200 </t>
  </si>
  <si>
    <t xml:space="preserve">952 0707 2191020 244 220 </t>
  </si>
  <si>
    <t xml:space="preserve">952 0707 2191020 244 222 </t>
  </si>
  <si>
    <t xml:space="preserve">952 0707 2191020 244 223 </t>
  </si>
  <si>
    <t xml:space="preserve">952 0707 2191020 244 225 </t>
  </si>
  <si>
    <t xml:space="preserve">952 0707 2191020 244 226 </t>
  </si>
  <si>
    <t xml:space="preserve">952 0707 2191020 244 290 </t>
  </si>
  <si>
    <t xml:space="preserve">952 0707 2191020 244 300 </t>
  </si>
  <si>
    <t xml:space="preserve">952 0707 2191020 244 310 </t>
  </si>
  <si>
    <t xml:space="preserve">952 0707 2191020 244 340 </t>
  </si>
  <si>
    <t xml:space="preserve">952 0707 2191020 852 000 </t>
  </si>
  <si>
    <t xml:space="preserve">952 0707 2191020 852 200 </t>
  </si>
  <si>
    <t xml:space="preserve">952 0707 2191020 852 290 </t>
  </si>
  <si>
    <t xml:space="preserve">952 0707 2191021 000 000 </t>
  </si>
  <si>
    <t xml:space="preserve">952 0707 2191021 111 000 </t>
  </si>
  <si>
    <t xml:space="preserve">952 0707 2191021 111 200 </t>
  </si>
  <si>
    <t xml:space="preserve">952 0707 2191021 111 210 </t>
  </si>
  <si>
    <t xml:space="preserve">952 0707 2191021 111 211 </t>
  </si>
  <si>
    <t xml:space="preserve">952 0707 2191021 111 213 </t>
  </si>
  <si>
    <t xml:space="preserve">952 0707 2191021 244 000 </t>
  </si>
  <si>
    <t xml:space="preserve">952 0707 2191021 244 300 </t>
  </si>
  <si>
    <t xml:space="preserve">952 0707 2191021 244 310 </t>
  </si>
  <si>
    <t>Мероприятия по развитию общественной инфраструктуры муниципального значения Киришского муниципального района Ленинградской области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</si>
  <si>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952 0707 2197202 000 000 </t>
  </si>
  <si>
    <t>Субсидии автономным учреждениям на иные цели</t>
  </si>
  <si>
    <t xml:space="preserve">952 0707 2197202 622 000 </t>
  </si>
  <si>
    <t xml:space="preserve">952 0707 2197202 622 200 </t>
  </si>
  <si>
    <t xml:space="preserve">952 0707 2197202 622 240 </t>
  </si>
  <si>
    <t xml:space="preserve">952 0707 2197202 622 241 </t>
  </si>
  <si>
    <t>Муниципальная программа "Устойчивое общественное развитие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</si>
  <si>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952 0707 7600000 000 000 </t>
  </si>
  <si>
    <t>Мероприятия, направленные на организацию и проведение комплекса мероприятий по гражданско-патриотическому воспитанию молодежи в рамках муниципальной программы "Устойчивое общественное развитие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</si>
  <si>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952 0707 7601015 000 000 </t>
  </si>
  <si>
    <t xml:space="preserve">952 0707 7601015 244 000 </t>
  </si>
  <si>
    <t xml:space="preserve">952 0707 7601015 244 200 </t>
  </si>
  <si>
    <t xml:space="preserve">952 0707 7601015 244 220 </t>
  </si>
  <si>
    <t xml:space="preserve">952 0707 7601015 244 222 </t>
  </si>
  <si>
    <t xml:space="preserve">952 0707 7601015 244 226 </t>
  </si>
  <si>
    <t xml:space="preserve">952 0707 7601015 244 290 </t>
  </si>
  <si>
    <t xml:space="preserve">952 0707 7601015 244 300 </t>
  </si>
  <si>
    <t xml:space="preserve">952 0707 7601015 244 340 </t>
  </si>
  <si>
    <t xml:space="preserve">952 0707 7601015 621 000 </t>
  </si>
  <si>
    <t xml:space="preserve">952 0707 7601015 621 200 </t>
  </si>
  <si>
    <t xml:space="preserve">952 0707 7601015 621 240 </t>
  </si>
  <si>
    <t xml:space="preserve">952 0707 7601015 621 241 </t>
  </si>
  <si>
    <t>Обеспечение проведения комплекса мероприятий по гражданско-патриотическому воспитанию молодежи в рамках муниципальной программы "Устойчивое общественное развитие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</si>
  <si>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952 0707 7601110 000 000 </t>
  </si>
  <si>
    <t xml:space="preserve">952 0707 7601110 621 000 </t>
  </si>
  <si>
    <t xml:space="preserve">952 0707 7601110 621 200 </t>
  </si>
  <si>
    <t xml:space="preserve">952 0707 7601110 621 240 </t>
  </si>
  <si>
    <t xml:space="preserve">952 0707 7601110 621 241 </t>
  </si>
  <si>
    <t xml:space="preserve">952 0707 7601110 622 000 </t>
  </si>
  <si>
    <t xml:space="preserve">952 0707 7601110 622 200 </t>
  </si>
  <si>
    <t xml:space="preserve">952 0707 7601110 622 240 </t>
  </si>
  <si>
    <t xml:space="preserve">952 0707 7601110 622 241 </t>
  </si>
  <si>
    <t>КУЛЬТУРА, КИНЕМАТОГРАФИЯ</t>
  </si>
  <si>
    <t xml:space="preserve">952 0800 0000000 000 000 </t>
  </si>
  <si>
    <t>Культура</t>
  </si>
  <si>
    <t xml:space="preserve">952 0801 0000000 000 000 </t>
  </si>
  <si>
    <t xml:space="preserve">952 0801 2190000 000 000 </t>
  </si>
  <si>
    <t xml:space="preserve">952 0801 2191020 000 000 </t>
  </si>
  <si>
    <t xml:space="preserve">952 0801 2191020 111 000 </t>
  </si>
  <si>
    <t xml:space="preserve">952 0801 2191020 111 200 </t>
  </si>
  <si>
    <t xml:space="preserve">952 0801 2191020 111 210 </t>
  </si>
  <si>
    <t xml:space="preserve">952 0801 2191020 111 211 </t>
  </si>
  <si>
    <t xml:space="preserve">952 0801 2191020 111 213 </t>
  </si>
  <si>
    <t xml:space="preserve">952 0801 2191020 112 000 </t>
  </si>
  <si>
    <t xml:space="preserve">952 0801 2191020 112 200 </t>
  </si>
  <si>
    <t xml:space="preserve">952 0801 2191020 112 210 </t>
  </si>
  <si>
    <t xml:space="preserve">952 0801 2191020 112 212 </t>
  </si>
  <si>
    <t xml:space="preserve">952 0801 2191020 112 220 </t>
  </si>
  <si>
    <t xml:space="preserve">952 0801 2191020 112 222 </t>
  </si>
  <si>
    <t xml:space="preserve">952 0801 2191020 242 000 </t>
  </si>
  <si>
    <t xml:space="preserve">952 0801 2191020 242 200 </t>
  </si>
  <si>
    <t xml:space="preserve">952 0801 2191020 242 220 </t>
  </si>
  <si>
    <t xml:space="preserve">952 0801 2191020 242 221 </t>
  </si>
  <si>
    <t xml:space="preserve">952 0801 2191020 242 225 </t>
  </si>
  <si>
    <t xml:space="preserve">952 0801 2191020 242 226 </t>
  </si>
  <si>
    <t xml:space="preserve">952 0801 2191020 242 300 </t>
  </si>
  <si>
    <t xml:space="preserve">952 0801 2191020 242 340 </t>
  </si>
  <si>
    <t xml:space="preserve">952 0801 2191020 244 000 </t>
  </si>
  <si>
    <t xml:space="preserve">952 0801 2191020 244 200 </t>
  </si>
  <si>
    <t xml:space="preserve">952 0801 2191020 244 220 </t>
  </si>
  <si>
    <t xml:space="preserve">952 0801 2191020 244 221 </t>
  </si>
  <si>
    <t xml:space="preserve">952 0801 2191020 244 223 </t>
  </si>
  <si>
    <t xml:space="preserve">952 0801 2191020 244 225 </t>
  </si>
  <si>
    <t xml:space="preserve">952 0801 2191020 244 226 </t>
  </si>
  <si>
    <t xml:space="preserve">952 0801 2191020 244 290 </t>
  </si>
  <si>
    <t xml:space="preserve">952 0801 2191020 244 300 </t>
  </si>
  <si>
    <t xml:space="preserve">952 0801 2191020 244 310 </t>
  </si>
  <si>
    <t xml:space="preserve">952 0801 2191020 244 340 </t>
  </si>
  <si>
    <t xml:space="preserve">952 0801 2191020 852 000 </t>
  </si>
  <si>
    <t xml:space="preserve">952 0801 2191020 852 200 </t>
  </si>
  <si>
    <t xml:space="preserve">952 0801 2191020 852 290 </t>
  </si>
  <si>
    <t>Обеспечение выплат стимулирующего характера работникам муниципальных учреждений культуры ЛО в рамках подпрограммы "Обеспечение условий реализации государственной программы" государственной программы ЛО "Развитие культуры в ЛО"</t>
  </si>
  <si>
    <t xml:space="preserve">952 0801 2197036 000 000 </t>
  </si>
  <si>
    <t xml:space="preserve">952 0801 2197036 111 000 </t>
  </si>
  <si>
    <t xml:space="preserve">952 0801 2197036 111 200 </t>
  </si>
  <si>
    <t xml:space="preserve">952 0801 2197036 111 210 </t>
  </si>
  <si>
    <t xml:space="preserve">952 0801 2197036 111 211 </t>
  </si>
  <si>
    <t xml:space="preserve">952 0801 2197036 111 213 </t>
  </si>
  <si>
    <t>Подпрограмма "Энергосбережение и повышение энергетической эффективности муниципальных учреждений муниципального  образования Киришское городское поселение Киришского муниципального района Ленинградской области на 2012 - 2014 годы"</t>
  </si>
  <si>
    <t xml:space="preserve">952 0801 7320000 000 000 </t>
  </si>
  <si>
    <t>Мероприятия, направленные энергосбережение и повышение энергетической эффективности  в рамках подпрограммы "Энергосбережение и повышение энергетической эффективности муниципальных учреждений муниципального  образования Киришское городское поселение Киришского муниципального района Ленинградской области на 2012 - 2014 годы"</t>
  </si>
  <si>
    <t xml:space="preserve">952 0801 7321010 000 000 </t>
  </si>
  <si>
    <t xml:space="preserve">952 0801 7321010 244 000 </t>
  </si>
  <si>
    <t xml:space="preserve">952 0801 7321010 244 200 </t>
  </si>
  <si>
    <t xml:space="preserve">952 0801 7321010 244 220 </t>
  </si>
  <si>
    <t xml:space="preserve">952 0801 7321010 244 225 </t>
  </si>
  <si>
    <t xml:space="preserve">952 0801 7321010 244 300 </t>
  </si>
  <si>
    <t xml:space="preserve">952 0801 7321010 244 340 </t>
  </si>
  <si>
    <t>Муниципальная программа "Развитие культуры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</si>
  <si>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952 0801 7700000 000 000 </t>
  </si>
  <si>
    <t>Мероприятия, направленные на создание оптимальных условий для организации культурного досуга и обеспечение жителей города услугами организаций культуры в рамках муниципальной программы "Развитие культуры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</si>
  <si>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952 0801 7701016 000 000 </t>
  </si>
  <si>
    <t xml:space="preserve">952 0801 7701016 244 000 </t>
  </si>
  <si>
    <t xml:space="preserve">952 0801 7701016 244 200 </t>
  </si>
  <si>
    <t xml:space="preserve">952 0801 7701016 244 220 </t>
  </si>
  <si>
    <t xml:space="preserve">952 0801 7701016 244 222 </t>
  </si>
  <si>
    <t xml:space="preserve">952 0801 7701016 244 226 </t>
  </si>
  <si>
    <t xml:space="preserve">952 0801 7701016 244 290 </t>
  </si>
  <si>
    <t xml:space="preserve">952 0801 7701016 244 300 </t>
  </si>
  <si>
    <t xml:space="preserve">952 0801 7701016 244 310 </t>
  </si>
  <si>
    <t xml:space="preserve">952 0801 7701016 244 340 </t>
  </si>
  <si>
    <t>Обеспечение проведения комплекса мероприятий по созданию условий для организации культурного досуга  в рамках муниципальной программы "Развитие культуры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</si>
  <si>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952 0801 7701120 000 000 </t>
  </si>
  <si>
    <t xml:space="preserve">952 0801 7701120 621 000 </t>
  </si>
  <si>
    <t xml:space="preserve">952 0801 7701120 621 200 </t>
  </si>
  <si>
    <t xml:space="preserve">952 0801 7701120 621 240 </t>
  </si>
  <si>
    <t xml:space="preserve">952 0801 7701120 621 241 </t>
  </si>
  <si>
    <t xml:space="preserve">952 0801 7701120 622 000 </t>
  </si>
  <si>
    <t xml:space="preserve">952 0801 7701120 622 200 </t>
  </si>
  <si>
    <t xml:space="preserve">952 0801 7701120 622 240 </t>
  </si>
  <si>
    <t xml:space="preserve">952 0801 7701120 622 241 </t>
  </si>
  <si>
    <t>СОЦИАЛЬНАЯ ПОЛИТИКА</t>
  </si>
  <si>
    <t xml:space="preserve">952 1000 0000000 000 000 </t>
  </si>
  <si>
    <t>Пенсионное обеспечение</t>
  </si>
  <si>
    <t xml:space="preserve">952 1001 0000000 000 000 </t>
  </si>
  <si>
    <t xml:space="preserve">952 1001 2190000 000 000 </t>
  </si>
  <si>
    <t>Пенсионное обеспечение муниципальных служащих муниципального образования Киришское городское поселение Киришского муниципального района Ленинградской области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</si>
  <si>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952 1001 2190310 000 000 </t>
  </si>
  <si>
    <t>Пособия, компенсации и иные социальные выплаты гражданам, кроме публичных нормативных обязательств</t>
  </si>
  <si>
    <t xml:space="preserve">952 1001 2190310 321 000 </t>
  </si>
  <si>
    <t xml:space="preserve">952 1001 2190310 321 200 </t>
  </si>
  <si>
    <t>Социальное обеспечение</t>
  </si>
  <si>
    <t xml:space="preserve">952 1001 2190310 321 260 </t>
  </si>
  <si>
    <t>Пенсии, пособия, выплачиваемые организациями сектора государственного управления</t>
  </si>
  <si>
    <t xml:space="preserve">952 1001 2190310 321 263 </t>
  </si>
  <si>
    <t>Социальное обеспечение населения</t>
  </si>
  <si>
    <t xml:space="preserve">952 1003 0000000 000 000 </t>
  </si>
  <si>
    <t xml:space="preserve">952 1003 2190000 000 000 </t>
  </si>
  <si>
    <t>Субсидии в рамках софинансирования на мероприятия  подпрограммы "Обеспечение жильем молодых семей" федеральной целевой программы "Жилище" на 2011 - 2015 годы  государственной программы Российской Федерации "Обеспечение доступным и комфортным жильем и коммунальными услугами граждан Российской Федерации"в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</si>
  <si>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952 1003 2196020 000 000 </t>
  </si>
  <si>
    <t>Субсидии гражданам на приобретение жилья</t>
  </si>
  <si>
    <t xml:space="preserve">952 1003 2196020 322 000 </t>
  </si>
  <si>
    <t xml:space="preserve">952 1003 2196020 322 200 </t>
  </si>
  <si>
    <t xml:space="preserve">952 1003 2196020 322 260 </t>
  </si>
  <si>
    <t>Пособия по социальной помощи населению</t>
  </si>
  <si>
    <t xml:space="preserve">952 1003 2196020 322 262 </t>
  </si>
  <si>
    <t>Субсидии на поддержку граждан, нуждающихся в улучшении жилищных условий путем предоставления социальных выплат и компенсаций расходов, связанных с уплатой процентов по ипотечным жилищным кредитам, в рамках софинансирования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 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</si>
  <si>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952 1003 2196074 000 000 </t>
  </si>
  <si>
    <t xml:space="preserve">952 1003 2196074 322 000 </t>
  </si>
  <si>
    <t xml:space="preserve">952 1003 2196074 322 200 </t>
  </si>
  <si>
    <t xml:space="preserve">952 1003 2196074 322 260 </t>
  </si>
  <si>
    <t xml:space="preserve">952 1003 2196074 322 262 </t>
  </si>
  <si>
    <t>Субсидии на жилье для молодежи в рамках софинансирования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  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</si>
  <si>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952 1003 2196075 000 000 </t>
  </si>
  <si>
    <t xml:space="preserve">952 1003 2196075 322 000 </t>
  </si>
  <si>
    <t xml:space="preserve">952 1003 2196075 322 200 </t>
  </si>
  <si>
    <t xml:space="preserve">952 1003 2196075 322 260 </t>
  </si>
  <si>
    <t xml:space="preserve">952 1003 2196075 322 262 </t>
  </si>
  <si>
    <t>Субсидии на поддержку граждан, нуждающихся в улучшении жилищных условий путем предоставления социальных выплат и компенсаций расходов, связанных с уплатой процентов по ипотечным жилищным кредитам, в рамках софинансирования подпрограммы «Поддержка граждан, нуждающихся в улучшении жилищных условий, на основе принципов ипотечного кредитования в Ленинградской области на 2013 - 2015 годы"» государственной программы Ленинградской области «Обеспечение качественным жильем граждан на территории Ленинградской области»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 (остатки 2013 года)</t>
  </si>
  <si>
    <t xml:space="preserve">952 1003 2197074 000 000 </t>
  </si>
  <si>
    <t xml:space="preserve">952 1003 2197074 322 000 </t>
  </si>
  <si>
    <t xml:space="preserve">952 1003 2197074 322 200 </t>
  </si>
  <si>
    <t xml:space="preserve">952 1003 2197074 322 260 </t>
  </si>
  <si>
    <t xml:space="preserve">952 1003 2197074 322 262 </t>
  </si>
  <si>
    <t>Иные межбюджетные трансферты на исполнение мероприятий по программе "Социальная поддержка отдельных категорий граждан  в муниципальном образовании Киришское городское поселение Киришского муниципального района Ленинградской области"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</si>
  <si>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952 1003 2198060 000 000 </t>
  </si>
  <si>
    <t xml:space="preserve">952 1003 2198060 540 000 </t>
  </si>
  <si>
    <t xml:space="preserve">952 1003 2198060 540 200 </t>
  </si>
  <si>
    <t xml:space="preserve">952 1003 2198060 540 250 </t>
  </si>
  <si>
    <t xml:space="preserve">952 1003 2198060 540 251 </t>
  </si>
  <si>
    <t>Подпрограмма "Поддержка граждан, нуждающихся в улучшении жилищных условий" на 2012 - 2014 годы</t>
  </si>
  <si>
    <t xml:space="preserve">952 1003 7220000 000 000 </t>
  </si>
  <si>
    <t>Предоставление физическим лицам субсидий в рамках подпрограммы "Поддержка граждан, нуждающихся в улучшении жилищных условий" на 2012 - 2014 годы</t>
  </si>
  <si>
    <t xml:space="preserve">952 1003 7220012 000 000 </t>
  </si>
  <si>
    <t xml:space="preserve">952 1003 7220012 322 000 </t>
  </si>
  <si>
    <t xml:space="preserve">952 1003 7220012 322 200 </t>
  </si>
  <si>
    <t xml:space="preserve">952 1003 7220012 322 260 </t>
  </si>
  <si>
    <t xml:space="preserve">952 1003 7220012 322 262 </t>
  </si>
  <si>
    <t>Подпрограмма "Обеспечение жильем малоимущих граждан" в муниципальном образовании Киришское городское поселение Киришского муниципального района Ленинградской области " на 2012 - 2014 годы</t>
  </si>
  <si>
    <t xml:space="preserve">952 1003 7230000 000 000 </t>
  </si>
  <si>
    <t>Бюджетные инвестиции на приобретение объектов недвижимого имущества в муниципальную собственность в рамках прдпрограммы "Обеспечение жильем малоимущих граждан" в муниципальном образовании Киришское городское поселение Киришского муниципального района Ленинградской области" на 2012 - 2014 годы</t>
  </si>
  <si>
    <t xml:space="preserve">952 1003 7230410 000 000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</si>
  <si>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</si>
  <si>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952 1003 7230410 412 000 </t>
  </si>
  <si>
    <t xml:space="preserve">952 1003 7230410 412 300 </t>
  </si>
  <si>
    <t xml:space="preserve">952 1003 7230410 412 310 </t>
  </si>
  <si>
    <t>Муниципальная программа "Социальная поддержка отдельных категорий граждан  в муниципальном образовании Киришское городское поселение Киришского муниципального района Ленинградской области"</t>
  </si>
  <si>
    <t xml:space="preserve">952 1003 7900000 000 000 </t>
  </si>
  <si>
    <t>Мероприятия, направленные на социальную поддержку граждан в рамках муниципальной программы "Социальная поддержка отдельных категорий граждан  в муниципальном образовании Киришское городское поселение Киришского муниципального района Ленинградской области"</t>
  </si>
  <si>
    <t xml:space="preserve">952 1003 7901018 000 000 </t>
  </si>
  <si>
    <t xml:space="preserve">952 1003 7901018 244 000 </t>
  </si>
  <si>
    <t xml:space="preserve">952 1003 7901018 244 300 </t>
  </si>
  <si>
    <t xml:space="preserve">952 1003 7901018 244 310 </t>
  </si>
  <si>
    <t>Пособия, компенсации, меры социальной поддержки по публичным нормативным обязательствам</t>
  </si>
  <si>
    <t xml:space="preserve">952 1003 7901018 313 000 </t>
  </si>
  <si>
    <t xml:space="preserve">952 1003 7901018 313 200 </t>
  </si>
  <si>
    <t xml:space="preserve">952 1003 7901018 313 260 </t>
  </si>
  <si>
    <t xml:space="preserve">952 1003 7901018 313 262 </t>
  </si>
  <si>
    <t>Приобретение товаров, работ, услуг в пользу граждан в целях их социального обеспечения</t>
  </si>
  <si>
    <t xml:space="preserve">952 1003 7901018 323 000 </t>
  </si>
  <si>
    <t xml:space="preserve">952 1003 7901018 323 200 </t>
  </si>
  <si>
    <t xml:space="preserve">952 1003 7901018 323 260 </t>
  </si>
  <si>
    <t xml:space="preserve">952 1003 7901018 323 262 </t>
  </si>
  <si>
    <t>Иные межбюджетные трансферты на передачу полномочий по исполнению мероприятий муниципальной программы "Социальная поддержка отдельных категорий граждан  в муниципальном образовании Киришское городское поселение Киришского муниципального района Ленинградской области"</t>
  </si>
  <si>
    <t xml:space="preserve">952 1003 7908050 000 000 </t>
  </si>
  <si>
    <t xml:space="preserve">952 1003 7908050 540 000 </t>
  </si>
  <si>
    <t xml:space="preserve">952 1003 7908050 540 200 </t>
  </si>
  <si>
    <t xml:space="preserve">952 1003 7908050 540 250 </t>
  </si>
  <si>
    <t xml:space="preserve">952 1003 7908050 540 251 </t>
  </si>
  <si>
    <t>Другие вопросы в области социальной политики</t>
  </si>
  <si>
    <t xml:space="preserve">952 1006 0000000 000 000 </t>
  </si>
  <si>
    <t xml:space="preserve">952 1006 2190000 000 000 </t>
  </si>
  <si>
    <t>Субсидии социально ориентированным некоммерческим организациям на осуществление мероприятий по защите социальных, экономических, трудовых, личных прав и свобод ветеранов войны и труда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</si>
  <si>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952 1006 2190017 000 000 </t>
  </si>
  <si>
    <t xml:space="preserve">952 1006 2190017 630 000 </t>
  </si>
  <si>
    <t xml:space="preserve">952 1006 2190017 630 200 </t>
  </si>
  <si>
    <t xml:space="preserve">952 1006 2190017 630 240 </t>
  </si>
  <si>
    <t xml:space="preserve">952 1006 2190017 630 242 </t>
  </si>
  <si>
    <t xml:space="preserve">952 1006 7700000 000 000 </t>
  </si>
  <si>
    <t>Предоставление общественным некоммерческим организациям субсидий в рамках муниципальной программы "Развитие культуры в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</si>
  <si>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952 1006 7700016 000 000 </t>
  </si>
  <si>
    <t xml:space="preserve">952 1006 7700016 630 000 </t>
  </si>
  <si>
    <t xml:space="preserve">952 1006 7700016 630 200 </t>
  </si>
  <si>
    <t xml:space="preserve">952 1006 7700016 630 240 </t>
  </si>
  <si>
    <t xml:space="preserve">952 1006 7700016 630 242 </t>
  </si>
  <si>
    <t>ФИЗИЧЕСКАЯ КУЛЬТУРА И СПОРТ</t>
  </si>
  <si>
    <t xml:space="preserve">952 1100 0000000 000 000 </t>
  </si>
  <si>
    <t>Физическая культура</t>
  </si>
  <si>
    <t xml:space="preserve">952 1101 0000000 000 000 </t>
  </si>
  <si>
    <t xml:space="preserve">952 1101 2190000 000 000 </t>
  </si>
  <si>
    <t xml:space="preserve">952 1101 2190010 000 000 </t>
  </si>
  <si>
    <t xml:space="preserve">952 1101 2190010 810 000 </t>
  </si>
  <si>
    <t xml:space="preserve">952 1101 2190010 810 200 </t>
  </si>
  <si>
    <t xml:space="preserve">952 1101 2190010 810 240 </t>
  </si>
  <si>
    <t xml:space="preserve">952 1101 2190010 810 241 </t>
  </si>
  <si>
    <t xml:space="preserve">952 1101 2190420 000 000 </t>
  </si>
  <si>
    <t xml:space="preserve">952 1101 2190420 466 000 </t>
  </si>
  <si>
    <t xml:space="preserve">952 1101 2190420 466 500 </t>
  </si>
  <si>
    <t xml:space="preserve">952 1101 2190420 466 530 </t>
  </si>
  <si>
    <t xml:space="preserve">952 1101 2190430 000 000 </t>
  </si>
  <si>
    <t xml:space="preserve">952 1101 2190430 414 000 </t>
  </si>
  <si>
    <t xml:space="preserve">952 1101 2190430 414 200 </t>
  </si>
  <si>
    <t xml:space="preserve">952 1101 2190430 414 220 </t>
  </si>
  <si>
    <t xml:space="preserve">952 1101 2190430 414 226 </t>
  </si>
  <si>
    <t xml:space="preserve">952 1101 2190440 000 000 </t>
  </si>
  <si>
    <t xml:space="preserve">952 1101 2190440 414 000 </t>
  </si>
  <si>
    <t xml:space="preserve">952 1101 2190440 414 200 </t>
  </si>
  <si>
    <t xml:space="preserve">952 1101 2190440 414 220 </t>
  </si>
  <si>
    <t xml:space="preserve">952 1101 2190440 414 226 </t>
  </si>
  <si>
    <t xml:space="preserve">952 1101 2191020 000 000 </t>
  </si>
  <si>
    <t xml:space="preserve">952 1101 2191020 111 000 </t>
  </si>
  <si>
    <t xml:space="preserve">952 1101 2191020 111 200 </t>
  </si>
  <si>
    <t xml:space="preserve">952 1101 2191020 111 210 </t>
  </si>
  <si>
    <t xml:space="preserve">952 1101 2191020 111 211 </t>
  </si>
  <si>
    <t xml:space="preserve">952 1101 2191020 111 213 </t>
  </si>
  <si>
    <t xml:space="preserve">952 1101 2191020 112 000 </t>
  </si>
  <si>
    <t xml:space="preserve">952 1101 2191020 112 200 </t>
  </si>
  <si>
    <t xml:space="preserve">952 1101 2191020 112 220 </t>
  </si>
  <si>
    <t xml:space="preserve">952 1101 2191020 112 222 </t>
  </si>
  <si>
    <t xml:space="preserve">952 1101 2191020 112 226 </t>
  </si>
  <si>
    <t xml:space="preserve">952 1101 2191020 242 000 </t>
  </si>
  <si>
    <t xml:space="preserve">952 1101 2191020 242 200 </t>
  </si>
  <si>
    <t xml:space="preserve">952 1101 2191020 242 220 </t>
  </si>
  <si>
    <t xml:space="preserve">952 1101 2191020 242 221 </t>
  </si>
  <si>
    <t xml:space="preserve">952 1101 2191020 242 225 </t>
  </si>
  <si>
    <t xml:space="preserve">952 1101 2191020 242 226 </t>
  </si>
  <si>
    <t xml:space="preserve">952 1101 2191020 242 300 </t>
  </si>
  <si>
    <t xml:space="preserve">952 1101 2191020 242 340 </t>
  </si>
  <si>
    <t xml:space="preserve">952 1101 2191020 244 000 </t>
  </si>
  <si>
    <t xml:space="preserve">952 1101 2191020 244 200 </t>
  </si>
  <si>
    <t xml:space="preserve">952 1101 2191020 244 220 </t>
  </si>
  <si>
    <t xml:space="preserve">952 1101 2191020 244 221 </t>
  </si>
  <si>
    <t xml:space="preserve">952 1101 2191020 244 222 </t>
  </si>
  <si>
    <t xml:space="preserve">952 1101 2191020 244 223 </t>
  </si>
  <si>
    <t xml:space="preserve">952 1101 2191020 244 225 </t>
  </si>
  <si>
    <t xml:space="preserve">952 1101 2191020 244 226 </t>
  </si>
  <si>
    <t xml:space="preserve">952 1101 2191020 244 290 </t>
  </si>
  <si>
    <t xml:space="preserve">952 1101 2191020 244 300 </t>
  </si>
  <si>
    <t xml:space="preserve">952 1101 2191020 244 310 </t>
  </si>
  <si>
    <t xml:space="preserve">952 1101 2191020 244 340 </t>
  </si>
  <si>
    <t xml:space="preserve">952 1101 2191020 852 000 </t>
  </si>
  <si>
    <t xml:space="preserve">952 1101 2191020 852 200 </t>
  </si>
  <si>
    <t xml:space="preserve">952 1101 2191020 852 290 </t>
  </si>
  <si>
    <t xml:space="preserve">952 1101 2191021 000 000 </t>
  </si>
  <si>
    <t xml:space="preserve">952 1101 2191021 111 000 </t>
  </si>
  <si>
    <t xml:space="preserve">952 1101 2191021 111 200 </t>
  </si>
  <si>
    <t xml:space="preserve">952 1101 2191021 111 210 </t>
  </si>
  <si>
    <t xml:space="preserve">952 1101 2191021 111 211 </t>
  </si>
  <si>
    <t xml:space="preserve">952 1101 2191021 111 213 </t>
  </si>
  <si>
    <t xml:space="preserve">952 1101 2191021 244 000 </t>
  </si>
  <si>
    <t xml:space="preserve">952 1101 2191021 244 200 </t>
  </si>
  <si>
    <t xml:space="preserve">952 1101 2191021 244 220 </t>
  </si>
  <si>
    <t xml:space="preserve">952 1101 2191021 244 225 </t>
  </si>
  <si>
    <t xml:space="preserve">952 1101 2191021 244 300 </t>
  </si>
  <si>
    <t xml:space="preserve">952 1101 2191021 244 310 </t>
  </si>
  <si>
    <t xml:space="preserve">952 1101 2191021 244 340 </t>
  </si>
  <si>
    <t xml:space="preserve">952 1101 2197202 000 000 </t>
  </si>
  <si>
    <t xml:space="preserve">952 1101 2197202 244 000 </t>
  </si>
  <si>
    <t xml:space="preserve">952 1101 2197202 244 300 </t>
  </si>
  <si>
    <t xml:space="preserve">952 1101 2197202 244 310 </t>
  </si>
  <si>
    <t>Муниципальная программа "Развитие физической культуры и спорта в 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</si>
  <si>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952 1101 7800000 000 000 </t>
  </si>
  <si>
    <t>Мероприятия, направленные на создание условий для занятий физической культурой и спортом среди различных категорий населения в рамках муниципальной программы "Развитие физической культуры и спорта в  муниципальном образовании Киришское городское поселение Киришского муниципального района Ленинградской области" на 2011 - 2014 годы</t>
  </si>
  <si>
    <t xml:space="preserve">952 1101 7801017 000 000 </t>
  </si>
  <si>
    <t xml:space="preserve">952 1101 7801017 244 000 </t>
  </si>
  <si>
    <t xml:space="preserve">952 1101 7801017 244 200 </t>
  </si>
  <si>
    <t xml:space="preserve">952 1101 7801017 244 220 </t>
  </si>
  <si>
    <t xml:space="preserve">952 1101 7801017 244 222 </t>
  </si>
  <si>
    <t xml:space="preserve">952 1101 7801017 244 225 </t>
  </si>
  <si>
    <t xml:space="preserve">952 1101 7801017 244 226 </t>
  </si>
  <si>
    <t xml:space="preserve">952 1101 7801017 244 290 </t>
  </si>
  <si>
    <t xml:space="preserve">952 1101 7801017 244 300 </t>
  </si>
  <si>
    <t xml:space="preserve">952 1101 7801017 244 310 </t>
  </si>
  <si>
    <t xml:space="preserve">952 1101 7801017 244 340 </t>
  </si>
  <si>
    <t>Другие вопросы в области физической культуры и спорта</t>
  </si>
  <si>
    <t xml:space="preserve">952 1105 0000000 000 000 </t>
  </si>
  <si>
    <t xml:space="preserve">952 1105 2190000 000 000 </t>
  </si>
  <si>
    <t>Иные межбюджетные трансферты в рамках софинансирования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области"на строительство крытого катка с искусственным льдом в г. Кириши в том числе проектно-изыскательские работы в рамках непрограммных расходов органов исполнительной власти муниципального образования Киришское городское поселение Киришского муниципального района Ленинградской области</t>
  </si>
  <si>
    <t xml:space="preserve">952 1105 2198080 000 000 </t>
  </si>
  <si>
    <t xml:space="preserve">952 1105 2198080 540 000 </t>
  </si>
  <si>
    <t xml:space="preserve">952 1105 2198080 540 200 </t>
  </si>
  <si>
    <t xml:space="preserve">952 1105 2198080 540 250 </t>
  </si>
  <si>
    <t xml:space="preserve">952 1105 2198080 540 251 </t>
  </si>
  <si>
    <t>СРЕДСТВА МАССОВОЙ ИНФОРМАЦИИ</t>
  </si>
  <si>
    <t xml:space="preserve">952 1200 0000000 000 000 </t>
  </si>
  <si>
    <t>Периодическая печать и издательства</t>
  </si>
  <si>
    <t xml:space="preserve">952 1202 0000000 000 000 </t>
  </si>
  <si>
    <t xml:space="preserve">952 1202 2190000 000 000 </t>
  </si>
  <si>
    <t xml:space="preserve">952 1202 2190018 000 000 </t>
  </si>
  <si>
    <t xml:space="preserve">952 1202 2190018 621 000 </t>
  </si>
  <si>
    <t xml:space="preserve">952 1202 2190018 621 200 </t>
  </si>
  <si>
    <t xml:space="preserve">952 1202 2190018 621 240 </t>
  </si>
  <si>
    <t xml:space="preserve">952 1202 2190018 621 241 </t>
  </si>
  <si>
    <t xml:space="preserve">952 1202 7600000 000 000 </t>
  </si>
  <si>
    <t xml:space="preserve">952 1202 7601015 000 000 </t>
  </si>
  <si>
    <t xml:space="preserve">952 1202 7601015 621 000 </t>
  </si>
  <si>
    <t xml:space="preserve">952 1202 7601015 621 200 </t>
  </si>
  <si>
    <t xml:space="preserve">952 1202 7601015 621 240 </t>
  </si>
  <si>
    <t xml:space="preserve">952 1202 7601015 621 241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</si>
  <si>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</si>
  <si>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958 0000 0000000 000 000 </t>
  </si>
  <si>
    <t xml:space="preserve">958 0100 0000000 000 000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</si>
  <si>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</si>
  <si>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958 0103 0000000 000 000 </t>
  </si>
  <si>
    <t xml:space="preserve">958 0103 1130000 000 000 </t>
  </si>
  <si>
    <t xml:space="preserve">958 0103 1130100 000 000 </t>
  </si>
  <si>
    <t xml:space="preserve">958 0103 1130100 121 000 </t>
  </si>
  <si>
    <t xml:space="preserve">958 0103 1130100 121 200 </t>
  </si>
  <si>
    <t xml:space="preserve">958 0103 1130100 121 210 </t>
  </si>
  <si>
    <t xml:space="preserve">958 0103 1130100 121 211 </t>
  </si>
  <si>
    <t xml:space="preserve">958 0103 1130100 121 213 </t>
  </si>
  <si>
    <t xml:space="preserve">958 0103 1130200 000 000 </t>
  </si>
  <si>
    <t xml:space="preserve">958 0103 1130200 122 000 </t>
  </si>
  <si>
    <t xml:space="preserve">958 0103 1130200 122 200 </t>
  </si>
  <si>
    <t xml:space="preserve">958 0103 1130200 122 210 </t>
  </si>
  <si>
    <t xml:space="preserve">958 0103 1130200 122 212 </t>
  </si>
  <si>
    <t xml:space="preserve">958 0103 1130200 242 000 </t>
  </si>
  <si>
    <t xml:space="preserve">958 0103 1130200 242 200 </t>
  </si>
  <si>
    <t xml:space="preserve">958 0103 1130200 242 220 </t>
  </si>
  <si>
    <t xml:space="preserve">958 0103 1130200 242 221 </t>
  </si>
  <si>
    <t xml:space="preserve">958 0103 1130200 242 225 </t>
  </si>
  <si>
    <t xml:space="preserve">958 0103 1130200 242 226 </t>
  </si>
  <si>
    <t xml:space="preserve">958 0103 1130200 242 300 </t>
  </si>
  <si>
    <t xml:space="preserve">958 0103 1130200 242 310 </t>
  </si>
  <si>
    <t xml:space="preserve">958 0103 1130200 244 000 </t>
  </si>
  <si>
    <t xml:space="preserve">958 0103 1130200 244 200 </t>
  </si>
  <si>
    <t xml:space="preserve">958 0103 1130200 244 220 </t>
  </si>
  <si>
    <t xml:space="preserve">958 0103 1130200 244 221 </t>
  </si>
  <si>
    <t xml:space="preserve">958 0103 1130200 244 225 </t>
  </si>
  <si>
    <t xml:space="preserve">958 0103 1130200 244 226 </t>
  </si>
  <si>
    <t xml:space="preserve">958 0103 1130200 244 300 </t>
  </si>
  <si>
    <t xml:space="preserve">958 0103 1130200 244 310 </t>
  </si>
  <si>
    <t xml:space="preserve">958 0103 1130200 244 340 </t>
  </si>
  <si>
    <t xml:space="preserve">958 0113 0000000 000 000 </t>
  </si>
  <si>
    <t xml:space="preserve">958 0113 1130000 000 000 </t>
  </si>
  <si>
    <t xml:space="preserve">958 0113 1130200 000 000 </t>
  </si>
  <si>
    <t xml:space="preserve">958 0113 1130200 244 000 </t>
  </si>
  <si>
    <t xml:space="preserve">958 0113 1130200 244 200 </t>
  </si>
  <si>
    <t xml:space="preserve">958 0113 1130200 244 290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</si>
  <si>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</si>
  <si>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958 0113 1130300 000 000 </t>
  </si>
  <si>
    <t xml:space="preserve">958 0113 1130300 244 000 </t>
  </si>
  <si>
    <t xml:space="preserve">958 0113 1130300 244 200 </t>
  </si>
  <si>
    <t xml:space="preserve">958 0113 1130300 244 290 </t>
  </si>
  <si>
    <t>Ежегодный членский взнос в Совет муниципальных образований</t>
  </si>
  <si>
    <t xml:space="preserve">958 0113 1130400 000 000 </t>
  </si>
  <si>
    <t xml:space="preserve">958 0113 1130400 852 000 </t>
  </si>
  <si>
    <t xml:space="preserve">958 0113 1130400 852 200 </t>
  </si>
  <si>
    <t xml:space="preserve">958 0113 1130400 852 290 </t>
  </si>
  <si>
    <t>Территориальная избирательная комиссия Киришского муниципального района</t>
  </si>
  <si>
    <t xml:space="preserve">962 0000 0000000 000 000 </t>
  </si>
  <si>
    <t xml:space="preserve">962 0100 0000000 000 000 </t>
  </si>
  <si>
    <t>Обеспечение проведения выборов и референдумов</t>
  </si>
  <si>
    <t xml:space="preserve">962 0107 0000000 000 000 </t>
  </si>
  <si>
    <t xml:space="preserve">962 0107 1130000 000 000 </t>
  </si>
  <si>
    <t xml:space="preserve">962 0107 1130200 000 000 </t>
  </si>
  <si>
    <t xml:space="preserve">962 0107 1130200 244 000 </t>
  </si>
  <si>
    <t xml:space="preserve">962 0107 1130200 244 200 </t>
  </si>
  <si>
    <t xml:space="preserve">962 0107 1130200 244 220 </t>
  </si>
  <si>
    <t xml:space="preserve">962 0107 1130200 244 226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</si>
  <si>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</si>
  <si>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</si>
  <si>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</si>
  <si>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</si>
  <si>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</si>
  <si>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</si>
  <si>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</si>
  <si>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</si>
  <si>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</si>
  <si>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</si>
  <si>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</si>
  <si>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</si>
  <si>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</si>
  <si>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</si>
  <si>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</si>
  <si>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</si>
  <si>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952 01050000000000 500</t>
  </si>
  <si>
    <t>952 01050000000000 510</t>
  </si>
  <si>
    <t>Увеличение прочих остатков денежных средств бюджетов поселений</t>
  </si>
  <si>
    <t>952 01050201100000 510</t>
  </si>
  <si>
    <t>уменьшение остатков средств</t>
  </si>
  <si>
    <t>720</t>
  </si>
  <si>
    <t>952 01050000000000 600</t>
  </si>
  <si>
    <t>952 01050000000000 610</t>
  </si>
  <si>
    <t>Уменьшение прочих остатков денежных средств бюджетов поселений</t>
  </si>
  <si>
    <t>952 01050201100000 610</t>
  </si>
  <si>
    <t>EXPORT_SRC_KIND</t>
  </si>
  <si>
    <t>ПДФ</t>
  </si>
  <si>
    <t>EXPORT_PARAM_SRC_KIND</t>
  </si>
  <si>
    <t>EXPORT_SRC_CODE</t>
  </si>
  <si>
    <t>41624101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</si>
</sst>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left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center"/>
    </xf>
    <xf numFmtId="49" fontId="2" fillId="0" borderId="26" xfId="0" applyNumberFormat="1" applyFont="1" applyBorder="1" applyAlignment="1">
      <alignment horizontal="left" wrapText="1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2" fillId="0" borderId="0" xfId="0" applyFont="1"/>
    <xf numFmtId="0" fontId="2" fillId="0" borderId="21" xfId="0" applyFont="1" applyBorder="1"/>
    <xf numFmtId="0" fontId="2" fillId="0" borderId="35" xfId="0" applyFont="1" applyBorder="1" applyAlignment="1">
      <alignment horizontal="center"/>
    </xf>
    <xf numFmtId="0" fontId="2" fillId="0" borderId="23" xfId="0" applyFont="1" applyBorder="1" applyAlignment="1">
      <alignment horizontal="right"/>
    </xf>
    <xf numFmtId="0" fontId="2" fillId="0" borderId="23" xfId="0" applyFont="1" applyBorder="1"/>
    <xf numFmtId="0" fontId="2" fillId="0" borderId="25" xfId="0" applyFont="1" applyBorder="1"/>
    <xf numFmtId="49" fontId="2" fillId="0" borderId="17" xfId="0" applyNumberFormat="1" applyFont="1" applyBorder="1" applyAlignment="1">
      <alignment horizontal="center" wrapText="1"/>
    </xf>
    <xf numFmtId="4" fontId="2" fillId="0" borderId="30" xfId="0" applyNumberFormat="1" applyFont="1" applyBorder="1" applyAlignment="1">
      <alignment horizontal="right"/>
    </xf>
    <xf numFmtId="165" fontId="2" fillId="0" borderId="19" xfId="0" applyNumberFormat="1" applyFont="1" applyBorder="1" applyAlignment="1">
      <alignment horizontal="left" wrapText="1"/>
    </xf>
    <xf numFmtId="0" fontId="2" fillId="0" borderId="10" xfId="0" applyFont="1" applyBorder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0" fontId="2" fillId="0" borderId="34" xfId="0" applyFont="1" applyBorder="1" applyAlignment="1">
      <alignment horizontal="right"/>
    </xf>
    <xf numFmtId="49" fontId="2" fillId="0" borderId="20" xfId="0" applyNumberFormat="1" applyFont="1" applyBorder="1" applyAlignment="1">
      <alignment horizontal="left" wrapText="1"/>
    </xf>
    <xf numFmtId="49" fontId="2" fillId="0" borderId="31" xfId="0" applyNumberFormat="1" applyFont="1" applyBorder="1" applyAlignment="1">
      <alignment horizontal="center" wrapText="1"/>
    </xf>
    <xf numFmtId="49" fontId="2" fillId="0" borderId="36" xfId="0" applyNumberFormat="1" applyFont="1" applyBorder="1" applyAlignment="1">
      <alignment horizontal="center"/>
    </xf>
    <xf numFmtId="4" fontId="2" fillId="0" borderId="32" xfId="0" applyNumberFormat="1" applyFont="1" applyBorder="1" applyAlignment="1">
      <alignment horizontal="right"/>
    </xf>
    <xf numFmtId="4" fontId="2" fillId="0" borderId="33" xfId="0" applyNumberFormat="1" applyFont="1" applyBorder="1" applyAlignment="1">
      <alignment horizontal="right"/>
    </xf>
    <xf numFmtId="49" fontId="2" fillId="0" borderId="21" xfId="0" applyNumberFormat="1" applyFont="1" applyBorder="1" applyAlignment="1">
      <alignment horizontal="center" wrapText="1"/>
    </xf>
    <xf numFmtId="49" fontId="2" fillId="0" borderId="35" xfId="0" applyNumberFormat="1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9" fontId="2" fillId="0" borderId="12" xfId="0" applyNumberFormat="1" applyFont="1" applyBorder="1" applyAlignment="1">
      <alignment horizontal="center"/>
    </xf>
    <xf numFmtId="165" fontId="2" fillId="0" borderId="27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5" fillId="0" borderId="0" xfId="0" applyFont="1" applyAlignment="1">
      <alignment horizontal="left"/>
    </xf>
    <xf numFmtId="0" fontId="2" fillId="0" borderId="0" xfId="0" applyFont="1" applyBorder="1"/>
    <xf numFmtId="0" fontId="0" fillId="0" borderId="0" xfId="0" applyFo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3" xfId="0" applyNumberFormat="1" applyFont="1" applyBorder="1" applyAlignment="1">
      <alignment horizontal="left" wrapText="1"/>
    </xf>
    <xf numFmtId="49" fontId="0" fillId="0" borderId="43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38100</xdr:rowOff>
        </xdr:from>
        <xdr:to>
          <xdr:col>9</xdr:col>
          <xdr:colOff>304800</xdr:colOff>
          <xdr:row>9</xdr:row>
          <xdr:rowOff>9525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H146"/>
  <sheetViews>
    <sheetView showGridLines="0" tabSelected="1" zoomScaleNormal="100" workbookViewId="0">
      <selection activeCell="C8" sqref="C8"/>
    </sheetView>
  </sheetViews>
  <sheetFormatPr defaultRowHeight="12.75" x14ac:dyDescent="0.2"/>
  <cols>
    <col min="1" max="1" width="63.42578125" customWidth="1"/>
    <col min="2" max="2" width="6.140625" customWidth="1"/>
    <col min="3" max="3" width="20.42578125" customWidth="1"/>
    <col min="4" max="4" width="17.28515625" customWidth="1"/>
    <col min="5" max="5" width="15.5703125" customWidth="1"/>
    <col min="6" max="6" width="14.140625" customWidth="1"/>
    <col min="7" max="7" width="9.7109375" customWidth="1"/>
    <col min="8" max="8" width="9.140625" hidden="1" customWidth="1"/>
  </cols>
  <sheetData>
    <row r="1" spans="1:8" ht="13.9" customHeight="1" x14ac:dyDescent="0.25">
      <c r="A1" s="114"/>
      <c r="B1" s="114"/>
      <c r="C1" s="114"/>
      <c r="D1" s="114"/>
      <c r="E1" s="3"/>
      <c r="F1" s="4"/>
      <c r="H1" s="1" t="s">
        <v>30</v>
      </c>
    </row>
    <row r="2" spans="1:8" ht="15.75" thickBot="1" x14ac:dyDescent="0.3">
      <c r="A2" s="114" t="s">
        <v>27</v>
      </c>
      <c r="B2" s="114"/>
      <c r="C2" s="114"/>
      <c r="D2" s="114"/>
      <c r="E2" s="30"/>
      <c r="F2" s="10" t="s">
        <v>3</v>
      </c>
    </row>
    <row r="3" spans="1:8" x14ac:dyDescent="0.2">
      <c r="A3" s="2"/>
      <c r="B3" s="2"/>
      <c r="C3" s="2"/>
      <c r="D3" s="1"/>
      <c r="E3" s="32" t="s">
        <v>9</v>
      </c>
      <c r="F3" s="7" t="s">
        <v>16</v>
      </c>
      <c r="H3" s="1" t="s">
        <v>42</v>
      </c>
    </row>
    <row r="4" spans="1:8" x14ac:dyDescent="0.2">
      <c r="A4" s="115" t="s">
        <v>31</v>
      </c>
      <c r="B4" s="115"/>
      <c r="C4" s="115"/>
      <c r="D4" s="115"/>
      <c r="E4" s="36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6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6" t="s">
        <v>33</v>
      </c>
      <c r="C6" s="117"/>
      <c r="D6" s="117"/>
      <c r="E6" s="36" t="s">
        <v>23</v>
      </c>
      <c r="F6" s="26" t="s">
        <v>38</v>
      </c>
      <c r="H6" s="1" t="s">
        <v>2</v>
      </c>
    </row>
    <row r="7" spans="1:8" ht="37.5" customHeight="1" x14ac:dyDescent="0.2">
      <c r="A7" s="6" t="s">
        <v>14</v>
      </c>
      <c r="B7" s="118" t="s">
        <v>34</v>
      </c>
      <c r="C7" s="118"/>
      <c r="D7" s="118"/>
      <c r="E7" s="36" t="s">
        <v>29</v>
      </c>
      <c r="F7" s="37" t="s">
        <v>1416</v>
      </c>
    </row>
    <row r="8" spans="1:8" x14ac:dyDescent="0.2">
      <c r="A8" s="6" t="s">
        <v>35</v>
      </c>
      <c r="B8" s="6"/>
      <c r="C8" s="6"/>
      <c r="D8" s="5"/>
      <c r="E8" s="36"/>
      <c r="F8" s="8"/>
    </row>
    <row r="9" spans="1:8" ht="13.5" thickBot="1" x14ac:dyDescent="0.25">
      <c r="A9" s="6" t="s">
        <v>36</v>
      </c>
      <c r="B9" s="6"/>
      <c r="C9" s="16"/>
      <c r="D9" s="5"/>
      <c r="E9" s="36" t="s">
        <v>7</v>
      </c>
      <c r="F9" s="9" t="s">
        <v>0</v>
      </c>
      <c r="H9" s="1" t="s">
        <v>41</v>
      </c>
    </row>
    <row r="10" spans="1:8" ht="20.25" customHeight="1" thickBot="1" x14ac:dyDescent="0.3">
      <c r="A10" s="119" t="s">
        <v>20</v>
      </c>
      <c r="B10" s="119"/>
      <c r="C10" s="119"/>
      <c r="D10" s="119"/>
      <c r="E10" s="25"/>
      <c r="F10" s="11"/>
    </row>
    <row r="11" spans="1:8" ht="4.1500000000000004" customHeight="1" x14ac:dyDescent="0.2">
      <c r="A11" s="102" t="s">
        <v>4</v>
      </c>
      <c r="B11" s="105" t="s">
        <v>11</v>
      </c>
      <c r="C11" s="105" t="s">
        <v>24</v>
      </c>
      <c r="D11" s="108" t="s">
        <v>17</v>
      </c>
      <c r="E11" s="108" t="s">
        <v>12</v>
      </c>
      <c r="F11" s="111" t="s">
        <v>15</v>
      </c>
    </row>
    <row r="12" spans="1:8" ht="3.6" customHeight="1" x14ac:dyDescent="0.2">
      <c r="A12" s="103"/>
      <c r="B12" s="106"/>
      <c r="C12" s="106"/>
      <c r="D12" s="109"/>
      <c r="E12" s="109"/>
      <c r="F12" s="112"/>
    </row>
    <row r="13" spans="1:8" ht="3" customHeight="1" x14ac:dyDescent="0.2">
      <c r="A13" s="103"/>
      <c r="B13" s="106"/>
      <c r="C13" s="106"/>
      <c r="D13" s="109"/>
      <c r="E13" s="109"/>
      <c r="F13" s="112"/>
    </row>
    <row r="14" spans="1:8" ht="3" customHeight="1" x14ac:dyDescent="0.2">
      <c r="A14" s="103"/>
      <c r="B14" s="106"/>
      <c r="C14" s="106"/>
      <c r="D14" s="109"/>
      <c r="E14" s="109"/>
      <c r="F14" s="112"/>
    </row>
    <row r="15" spans="1:8" ht="3" customHeight="1" x14ac:dyDescent="0.2">
      <c r="A15" s="103"/>
      <c r="B15" s="106"/>
      <c r="C15" s="106"/>
      <c r="D15" s="109"/>
      <c r="E15" s="109"/>
      <c r="F15" s="112"/>
    </row>
    <row r="16" spans="1:8" ht="3" customHeight="1" x14ac:dyDescent="0.2">
      <c r="A16" s="103"/>
      <c r="B16" s="106"/>
      <c r="C16" s="106"/>
      <c r="D16" s="109"/>
      <c r="E16" s="109"/>
      <c r="F16" s="112"/>
    </row>
    <row r="17" spans="1:6" ht="8.4499999999999993" customHeight="1" x14ac:dyDescent="0.2">
      <c r="A17" s="104"/>
      <c r="B17" s="107"/>
      <c r="C17" s="107"/>
      <c r="D17" s="110"/>
      <c r="E17" s="110"/>
      <c r="F17" s="113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5" t="s">
        <v>2</v>
      </c>
      <c r="F18" s="20" t="s">
        <v>13</v>
      </c>
    </row>
    <row r="19" spans="1:6" s="68" customFormat="1" ht="11.25" x14ac:dyDescent="0.2">
      <c r="A19" s="41" t="s">
        <v>5</v>
      </c>
      <c r="B19" s="38" t="s">
        <v>10</v>
      </c>
      <c r="C19" s="60" t="s">
        <v>43</v>
      </c>
      <c r="D19" s="40">
        <v>794927137.70000005</v>
      </c>
      <c r="E19" s="39">
        <v>564331347.37</v>
      </c>
      <c r="F19" s="40">
        <f>IF(OR(D19="-",E19=D19),"-",D19-IF(E19="-",0,E19))</f>
        <v>230595790.33000004</v>
      </c>
    </row>
    <row r="20" spans="1:6" s="68" customFormat="1" ht="11.25" x14ac:dyDescent="0.2">
      <c r="A20" s="56" t="s">
        <v>44</v>
      </c>
      <c r="B20" s="86"/>
      <c r="C20" s="87"/>
      <c r="D20" s="88"/>
      <c r="E20" s="88"/>
      <c r="F20" s="89"/>
    </row>
    <row r="21" spans="1:6" s="68" customFormat="1" ht="11.25" x14ac:dyDescent="0.2">
      <c r="A21" s="47" t="s">
        <v>45</v>
      </c>
      <c r="B21" s="51" t="s">
        <v>39</v>
      </c>
      <c r="C21" s="90" t="s">
        <v>46</v>
      </c>
      <c r="D21" s="49">
        <v>770392815.24000001</v>
      </c>
      <c r="E21" s="49">
        <v>555188548.33000004</v>
      </c>
      <c r="F21" s="48">
        <f t="shared" ref="F21:F52" si="0">IF(OR(D21="-",E21=D21),"-",D21-IF(E21="-",0,E21))</f>
        <v>215204266.90999997</v>
      </c>
    </row>
    <row r="22" spans="1:6" s="68" customFormat="1" ht="11.25" x14ac:dyDescent="0.2">
      <c r="A22" s="47" t="s">
        <v>47</v>
      </c>
      <c r="B22" s="51" t="s">
        <v>39</v>
      </c>
      <c r="C22" s="90" t="s">
        <v>48</v>
      </c>
      <c r="D22" s="49">
        <v>165600000</v>
      </c>
      <c r="E22" s="49">
        <v>106332633.91</v>
      </c>
      <c r="F22" s="48">
        <f t="shared" si="0"/>
        <v>59267366.090000004</v>
      </c>
    </row>
    <row r="23" spans="1:6" s="68" customFormat="1" ht="11.25" x14ac:dyDescent="0.2">
      <c r="A23" s="47" t="s">
        <v>49</v>
      </c>
      <c r="B23" s="51" t="s">
        <v>39</v>
      </c>
      <c r="C23" s="90" t="s">
        <v>50</v>
      </c>
      <c r="D23" s="49">
        <v>165600000</v>
      </c>
      <c r="E23" s="49">
        <v>106332633.91</v>
      </c>
      <c r="F23" s="48">
        <f t="shared" si="0"/>
        <v>59267366.090000004</v>
      </c>
    </row>
    <row r="24" spans="1:6" s="68" customFormat="1" ht="45" x14ac:dyDescent="0.2">
      <c r="A24" s="91" t="s">
        <v>51</v>
      </c>
      <c r="B24" s="51" t="s">
        <v>39</v>
      </c>
      <c r="C24" s="90" t="s">
        <v>52</v>
      </c>
      <c r="D24" s="49">
        <v>162300000</v>
      </c>
      <c r="E24" s="49">
        <v>103940518.16</v>
      </c>
      <c r="F24" s="48">
        <f t="shared" si="0"/>
        <v>58359481.840000004</v>
      </c>
    </row>
    <row r="25" spans="1:6" s="68" customFormat="1" ht="67.5" x14ac:dyDescent="0.2">
      <c r="A25" s="91" t="s">
        <v>53</v>
      </c>
      <c r="B25" s="51" t="s">
        <v>39</v>
      </c>
      <c r="C25" s="90" t="s">
        <v>54</v>
      </c>
      <c r="D25" s="49">
        <v>162300000</v>
      </c>
      <c r="E25" s="49">
        <v>103555699.59999999</v>
      </c>
      <c r="F25" s="48">
        <f t="shared" si="0"/>
        <v>58744300.400000006</v>
      </c>
    </row>
    <row r="26" spans="1:6" s="68" customFormat="1" ht="56.25" x14ac:dyDescent="0.2">
      <c r="A26" s="91" t="s">
        <v>55</v>
      </c>
      <c r="B26" s="51" t="s">
        <v>39</v>
      </c>
      <c r="C26" s="90" t="s">
        <v>56</v>
      </c>
      <c r="D26" s="49" t="s">
        <v>57</v>
      </c>
      <c r="E26" s="49">
        <v>70494.31</v>
      </c>
      <c r="F26" s="48" t="str">
        <f t="shared" si="0"/>
        <v>-</v>
      </c>
    </row>
    <row r="27" spans="1:6" s="68" customFormat="1" ht="67.5" x14ac:dyDescent="0.2">
      <c r="A27" s="91" t="s">
        <v>58</v>
      </c>
      <c r="B27" s="51" t="s">
        <v>39</v>
      </c>
      <c r="C27" s="90" t="s">
        <v>59</v>
      </c>
      <c r="D27" s="49" t="s">
        <v>57</v>
      </c>
      <c r="E27" s="49">
        <v>318678.75</v>
      </c>
      <c r="F27" s="48" t="str">
        <f t="shared" si="0"/>
        <v>-</v>
      </c>
    </row>
    <row r="28" spans="1:6" s="68" customFormat="1" ht="45" x14ac:dyDescent="0.2">
      <c r="A28" s="91" t="s">
        <v>60</v>
      </c>
      <c r="B28" s="51" t="s">
        <v>39</v>
      </c>
      <c r="C28" s="90" t="s">
        <v>61</v>
      </c>
      <c r="D28" s="49" t="s">
        <v>57</v>
      </c>
      <c r="E28" s="49">
        <v>-4354.5</v>
      </c>
      <c r="F28" s="48" t="str">
        <f t="shared" si="0"/>
        <v>-</v>
      </c>
    </row>
    <row r="29" spans="1:6" s="68" customFormat="1" ht="67.5" x14ac:dyDescent="0.2">
      <c r="A29" s="91" t="s">
        <v>62</v>
      </c>
      <c r="B29" s="51" t="s">
        <v>39</v>
      </c>
      <c r="C29" s="90" t="s">
        <v>63</v>
      </c>
      <c r="D29" s="49">
        <v>300000</v>
      </c>
      <c r="E29" s="49">
        <v>168229.1</v>
      </c>
      <c r="F29" s="48">
        <f t="shared" si="0"/>
        <v>131770.9</v>
      </c>
    </row>
    <row r="30" spans="1:6" s="68" customFormat="1" ht="78.75" x14ac:dyDescent="0.2">
      <c r="A30" s="91" t="s">
        <v>64</v>
      </c>
      <c r="B30" s="51" t="s">
        <v>39</v>
      </c>
      <c r="C30" s="90" t="s">
        <v>65</v>
      </c>
      <c r="D30" s="49">
        <v>300000</v>
      </c>
      <c r="E30" s="49">
        <v>166375.17000000001</v>
      </c>
      <c r="F30" s="48">
        <f t="shared" si="0"/>
        <v>133624.82999999999</v>
      </c>
    </row>
    <row r="31" spans="1:6" s="68" customFormat="1" ht="78.75" x14ac:dyDescent="0.2">
      <c r="A31" s="91" t="s">
        <v>66</v>
      </c>
      <c r="B31" s="51" t="s">
        <v>39</v>
      </c>
      <c r="C31" s="90" t="s">
        <v>67</v>
      </c>
      <c r="D31" s="49" t="s">
        <v>57</v>
      </c>
      <c r="E31" s="49">
        <v>301.93</v>
      </c>
      <c r="F31" s="48" t="str">
        <f t="shared" si="0"/>
        <v>-</v>
      </c>
    </row>
    <row r="32" spans="1:6" s="68" customFormat="1" ht="78.75" x14ac:dyDescent="0.2">
      <c r="A32" s="91" t="s">
        <v>68</v>
      </c>
      <c r="B32" s="51" t="s">
        <v>39</v>
      </c>
      <c r="C32" s="90" t="s">
        <v>69</v>
      </c>
      <c r="D32" s="49" t="s">
        <v>57</v>
      </c>
      <c r="E32" s="49">
        <v>1552</v>
      </c>
      <c r="F32" s="48" t="str">
        <f t="shared" si="0"/>
        <v>-</v>
      </c>
    </row>
    <row r="33" spans="1:6" s="68" customFormat="1" ht="22.5" x14ac:dyDescent="0.2">
      <c r="A33" s="47" t="s">
        <v>70</v>
      </c>
      <c r="B33" s="51" t="s">
        <v>39</v>
      </c>
      <c r="C33" s="90" t="s">
        <v>71</v>
      </c>
      <c r="D33" s="49">
        <v>3000000</v>
      </c>
      <c r="E33" s="49">
        <v>2223886.65</v>
      </c>
      <c r="F33" s="48">
        <f t="shared" si="0"/>
        <v>776113.35000000009</v>
      </c>
    </row>
    <row r="34" spans="1:6" s="68" customFormat="1" ht="45" x14ac:dyDescent="0.2">
      <c r="A34" s="47" t="s">
        <v>72</v>
      </c>
      <c r="B34" s="51" t="s">
        <v>39</v>
      </c>
      <c r="C34" s="90" t="s">
        <v>73</v>
      </c>
      <c r="D34" s="49">
        <v>3000000</v>
      </c>
      <c r="E34" s="49">
        <v>2180705.48</v>
      </c>
      <c r="F34" s="48">
        <f t="shared" si="0"/>
        <v>819294.52</v>
      </c>
    </row>
    <row r="35" spans="1:6" s="68" customFormat="1" ht="33.75" x14ac:dyDescent="0.2">
      <c r="A35" s="47" t="s">
        <v>74</v>
      </c>
      <c r="B35" s="51" t="s">
        <v>39</v>
      </c>
      <c r="C35" s="90" t="s">
        <v>75</v>
      </c>
      <c r="D35" s="49" t="s">
        <v>57</v>
      </c>
      <c r="E35" s="49">
        <v>14567.32</v>
      </c>
      <c r="F35" s="48" t="str">
        <f t="shared" si="0"/>
        <v>-</v>
      </c>
    </row>
    <row r="36" spans="1:6" s="68" customFormat="1" ht="45" x14ac:dyDescent="0.2">
      <c r="A36" s="47" t="s">
        <v>76</v>
      </c>
      <c r="B36" s="51" t="s">
        <v>39</v>
      </c>
      <c r="C36" s="90" t="s">
        <v>77</v>
      </c>
      <c r="D36" s="49" t="s">
        <v>57</v>
      </c>
      <c r="E36" s="49">
        <v>28612.85</v>
      </c>
      <c r="F36" s="48" t="str">
        <f t="shared" si="0"/>
        <v>-</v>
      </c>
    </row>
    <row r="37" spans="1:6" s="68" customFormat="1" ht="33.75" x14ac:dyDescent="0.2">
      <c r="A37" s="47" t="s">
        <v>78</v>
      </c>
      <c r="B37" s="51" t="s">
        <v>39</v>
      </c>
      <c r="C37" s="90" t="s">
        <v>79</v>
      </c>
      <c r="D37" s="49" t="s">
        <v>57</v>
      </c>
      <c r="E37" s="49">
        <v>1</v>
      </c>
      <c r="F37" s="48" t="str">
        <f t="shared" si="0"/>
        <v>-</v>
      </c>
    </row>
    <row r="38" spans="1:6" s="68" customFormat="1" ht="22.5" x14ac:dyDescent="0.2">
      <c r="A38" s="47" t="s">
        <v>80</v>
      </c>
      <c r="B38" s="51" t="s">
        <v>39</v>
      </c>
      <c r="C38" s="90" t="s">
        <v>81</v>
      </c>
      <c r="D38" s="49">
        <v>2943100</v>
      </c>
      <c r="E38" s="49">
        <v>1498281.59</v>
      </c>
      <c r="F38" s="48">
        <f t="shared" si="0"/>
        <v>1444818.41</v>
      </c>
    </row>
    <row r="39" spans="1:6" s="68" customFormat="1" ht="22.5" x14ac:dyDescent="0.2">
      <c r="A39" s="47" t="s">
        <v>82</v>
      </c>
      <c r="B39" s="51" t="s">
        <v>39</v>
      </c>
      <c r="C39" s="90" t="s">
        <v>83</v>
      </c>
      <c r="D39" s="49">
        <v>2943100</v>
      </c>
      <c r="E39" s="49">
        <v>1498281.59</v>
      </c>
      <c r="F39" s="48">
        <f t="shared" si="0"/>
        <v>1444818.41</v>
      </c>
    </row>
    <row r="40" spans="1:6" s="68" customFormat="1" ht="22.5" x14ac:dyDescent="0.2">
      <c r="A40" s="47" t="s">
        <v>82</v>
      </c>
      <c r="B40" s="51" t="s">
        <v>39</v>
      </c>
      <c r="C40" s="90" t="s">
        <v>84</v>
      </c>
      <c r="D40" s="49">
        <v>-2943100</v>
      </c>
      <c r="E40" s="49" t="s">
        <v>57</v>
      </c>
      <c r="F40" s="48">
        <f t="shared" si="0"/>
        <v>-2943100</v>
      </c>
    </row>
    <row r="41" spans="1:6" s="68" customFormat="1" ht="22.5" x14ac:dyDescent="0.2">
      <c r="A41" s="47" t="s">
        <v>82</v>
      </c>
      <c r="B41" s="51" t="s">
        <v>39</v>
      </c>
      <c r="C41" s="90" t="s">
        <v>85</v>
      </c>
      <c r="D41" s="49">
        <v>2943100</v>
      </c>
      <c r="E41" s="49" t="s">
        <v>57</v>
      </c>
      <c r="F41" s="48">
        <f t="shared" si="0"/>
        <v>2943100</v>
      </c>
    </row>
    <row r="42" spans="1:6" s="68" customFormat="1" ht="45" x14ac:dyDescent="0.2">
      <c r="A42" s="47" t="s">
        <v>86</v>
      </c>
      <c r="B42" s="51" t="s">
        <v>39</v>
      </c>
      <c r="C42" s="90" t="s">
        <v>87</v>
      </c>
      <c r="D42" s="49">
        <v>1164700</v>
      </c>
      <c r="E42" s="49">
        <v>577738.30000000005</v>
      </c>
      <c r="F42" s="48">
        <f t="shared" si="0"/>
        <v>586961.69999999995</v>
      </c>
    </row>
    <row r="43" spans="1:6" s="68" customFormat="1" ht="56.25" x14ac:dyDescent="0.2">
      <c r="A43" s="91" t="s">
        <v>88</v>
      </c>
      <c r="B43" s="51" t="s">
        <v>39</v>
      </c>
      <c r="C43" s="90" t="s">
        <v>89</v>
      </c>
      <c r="D43" s="49">
        <v>18500</v>
      </c>
      <c r="E43" s="49">
        <v>11913.7</v>
      </c>
      <c r="F43" s="48">
        <f t="shared" si="0"/>
        <v>6586.2999999999993</v>
      </c>
    </row>
    <row r="44" spans="1:6" s="68" customFormat="1" ht="45" x14ac:dyDescent="0.2">
      <c r="A44" s="47" t="s">
        <v>90</v>
      </c>
      <c r="B44" s="51" t="s">
        <v>39</v>
      </c>
      <c r="C44" s="90" t="s">
        <v>91</v>
      </c>
      <c r="D44" s="49">
        <v>1759850</v>
      </c>
      <c r="E44" s="49">
        <v>913508.16</v>
      </c>
      <c r="F44" s="48">
        <f t="shared" si="0"/>
        <v>846341.84</v>
      </c>
    </row>
    <row r="45" spans="1:6" s="68" customFormat="1" ht="45" x14ac:dyDescent="0.2">
      <c r="A45" s="47" t="s">
        <v>92</v>
      </c>
      <c r="B45" s="51" t="s">
        <v>39</v>
      </c>
      <c r="C45" s="90" t="s">
        <v>93</v>
      </c>
      <c r="D45" s="49">
        <v>50</v>
      </c>
      <c r="E45" s="49">
        <v>-4878.57</v>
      </c>
      <c r="F45" s="48">
        <f t="shared" si="0"/>
        <v>4928.57</v>
      </c>
    </row>
    <row r="46" spans="1:6" s="68" customFormat="1" ht="11.25" x14ac:dyDescent="0.2">
      <c r="A46" s="47" t="s">
        <v>94</v>
      </c>
      <c r="B46" s="51" t="s">
        <v>39</v>
      </c>
      <c r="C46" s="90" t="s">
        <v>95</v>
      </c>
      <c r="D46" s="49" t="s">
        <v>57</v>
      </c>
      <c r="E46" s="49">
        <v>133</v>
      </c>
      <c r="F46" s="48" t="str">
        <f t="shared" si="0"/>
        <v>-</v>
      </c>
    </row>
    <row r="47" spans="1:6" s="68" customFormat="1" ht="11.25" x14ac:dyDescent="0.2">
      <c r="A47" s="47" t="s">
        <v>96</v>
      </c>
      <c r="B47" s="51" t="s">
        <v>39</v>
      </c>
      <c r="C47" s="90" t="s">
        <v>97</v>
      </c>
      <c r="D47" s="49" t="s">
        <v>57</v>
      </c>
      <c r="E47" s="49">
        <v>133</v>
      </c>
      <c r="F47" s="48" t="str">
        <f t="shared" si="0"/>
        <v>-</v>
      </c>
    </row>
    <row r="48" spans="1:6" s="68" customFormat="1" ht="11.25" x14ac:dyDescent="0.2">
      <c r="A48" s="47" t="s">
        <v>96</v>
      </c>
      <c r="B48" s="51" t="s">
        <v>39</v>
      </c>
      <c r="C48" s="90" t="s">
        <v>98</v>
      </c>
      <c r="D48" s="49" t="s">
        <v>57</v>
      </c>
      <c r="E48" s="49">
        <v>133</v>
      </c>
      <c r="F48" s="48" t="str">
        <f t="shared" si="0"/>
        <v>-</v>
      </c>
    </row>
    <row r="49" spans="1:6" s="68" customFormat="1" ht="22.5" x14ac:dyDescent="0.2">
      <c r="A49" s="47" t="s">
        <v>99</v>
      </c>
      <c r="B49" s="51" t="s">
        <v>39</v>
      </c>
      <c r="C49" s="90" t="s">
        <v>100</v>
      </c>
      <c r="D49" s="49" t="s">
        <v>57</v>
      </c>
      <c r="E49" s="49">
        <v>133</v>
      </c>
      <c r="F49" s="48" t="str">
        <f t="shared" si="0"/>
        <v>-</v>
      </c>
    </row>
    <row r="50" spans="1:6" s="68" customFormat="1" ht="11.25" x14ac:dyDescent="0.2">
      <c r="A50" s="47" t="s">
        <v>101</v>
      </c>
      <c r="B50" s="51" t="s">
        <v>39</v>
      </c>
      <c r="C50" s="90" t="s">
        <v>102</v>
      </c>
      <c r="D50" s="49">
        <v>192300000</v>
      </c>
      <c r="E50" s="49">
        <v>132422729.79000001</v>
      </c>
      <c r="F50" s="48">
        <f t="shared" si="0"/>
        <v>59877270.209999993</v>
      </c>
    </row>
    <row r="51" spans="1:6" s="68" customFormat="1" ht="11.25" x14ac:dyDescent="0.2">
      <c r="A51" s="47" t="s">
        <v>103</v>
      </c>
      <c r="B51" s="51" t="s">
        <v>39</v>
      </c>
      <c r="C51" s="90" t="s">
        <v>104</v>
      </c>
      <c r="D51" s="49">
        <v>4400000</v>
      </c>
      <c r="E51" s="49">
        <v>2374833.33</v>
      </c>
      <c r="F51" s="48">
        <f t="shared" si="0"/>
        <v>2025166.67</v>
      </c>
    </row>
    <row r="52" spans="1:6" s="68" customFormat="1" ht="22.5" x14ac:dyDescent="0.2">
      <c r="A52" s="47" t="s">
        <v>105</v>
      </c>
      <c r="B52" s="51" t="s">
        <v>39</v>
      </c>
      <c r="C52" s="90" t="s">
        <v>106</v>
      </c>
      <c r="D52" s="49">
        <v>4400000</v>
      </c>
      <c r="E52" s="49">
        <v>2374833.33</v>
      </c>
      <c r="F52" s="48">
        <f t="shared" si="0"/>
        <v>2025166.67</v>
      </c>
    </row>
    <row r="53" spans="1:6" s="68" customFormat="1" ht="45" x14ac:dyDescent="0.2">
      <c r="A53" s="47" t="s">
        <v>107</v>
      </c>
      <c r="B53" s="51" t="s">
        <v>39</v>
      </c>
      <c r="C53" s="90" t="s">
        <v>108</v>
      </c>
      <c r="D53" s="49">
        <v>4400000</v>
      </c>
      <c r="E53" s="49">
        <v>2350633.5</v>
      </c>
      <c r="F53" s="48">
        <f t="shared" ref="F53:F84" si="1">IF(OR(D53="-",E53=D53),"-",D53-IF(E53="-",0,E53))</f>
        <v>2049366.5</v>
      </c>
    </row>
    <row r="54" spans="1:6" s="68" customFormat="1" ht="33.75" x14ac:dyDescent="0.2">
      <c r="A54" s="47" t="s">
        <v>109</v>
      </c>
      <c r="B54" s="51" t="s">
        <v>39</v>
      </c>
      <c r="C54" s="90" t="s">
        <v>110</v>
      </c>
      <c r="D54" s="49" t="s">
        <v>57</v>
      </c>
      <c r="E54" s="49">
        <v>24100.400000000001</v>
      </c>
      <c r="F54" s="48" t="str">
        <f t="shared" si="1"/>
        <v>-</v>
      </c>
    </row>
    <row r="55" spans="1:6" s="68" customFormat="1" ht="45" x14ac:dyDescent="0.2">
      <c r="A55" s="47" t="s">
        <v>111</v>
      </c>
      <c r="B55" s="51" t="s">
        <v>39</v>
      </c>
      <c r="C55" s="90" t="s">
        <v>112</v>
      </c>
      <c r="D55" s="49" t="s">
        <v>57</v>
      </c>
      <c r="E55" s="49">
        <v>99.43</v>
      </c>
      <c r="F55" s="48" t="str">
        <f t="shared" si="1"/>
        <v>-</v>
      </c>
    </row>
    <row r="56" spans="1:6" s="68" customFormat="1" ht="11.25" x14ac:dyDescent="0.2">
      <c r="A56" s="47" t="s">
        <v>113</v>
      </c>
      <c r="B56" s="51" t="s">
        <v>39</v>
      </c>
      <c r="C56" s="90" t="s">
        <v>114</v>
      </c>
      <c r="D56" s="49">
        <v>42600000</v>
      </c>
      <c r="E56" s="49">
        <v>21679286.91</v>
      </c>
      <c r="F56" s="48">
        <f t="shared" si="1"/>
        <v>20920713.09</v>
      </c>
    </row>
    <row r="57" spans="1:6" s="68" customFormat="1" ht="11.25" x14ac:dyDescent="0.2">
      <c r="A57" s="47" t="s">
        <v>115</v>
      </c>
      <c r="B57" s="51" t="s">
        <v>39</v>
      </c>
      <c r="C57" s="90" t="s">
        <v>116</v>
      </c>
      <c r="D57" s="49">
        <v>10600000</v>
      </c>
      <c r="E57" s="49">
        <v>7348376.8799999999</v>
      </c>
      <c r="F57" s="48">
        <f t="shared" si="1"/>
        <v>3251623.12</v>
      </c>
    </row>
    <row r="58" spans="1:6" s="68" customFormat="1" ht="22.5" x14ac:dyDescent="0.2">
      <c r="A58" s="47" t="s">
        <v>117</v>
      </c>
      <c r="B58" s="51" t="s">
        <v>39</v>
      </c>
      <c r="C58" s="90" t="s">
        <v>118</v>
      </c>
      <c r="D58" s="49">
        <v>10600000</v>
      </c>
      <c r="E58" s="49">
        <v>7342328.3499999996</v>
      </c>
      <c r="F58" s="48">
        <f t="shared" si="1"/>
        <v>3257671.6500000004</v>
      </c>
    </row>
    <row r="59" spans="1:6" s="68" customFormat="1" ht="22.5" x14ac:dyDescent="0.2">
      <c r="A59" s="47" t="s">
        <v>119</v>
      </c>
      <c r="B59" s="51" t="s">
        <v>39</v>
      </c>
      <c r="C59" s="90" t="s">
        <v>120</v>
      </c>
      <c r="D59" s="49" t="s">
        <v>57</v>
      </c>
      <c r="E59" s="49">
        <v>3534.69</v>
      </c>
      <c r="F59" s="48" t="str">
        <f t="shared" si="1"/>
        <v>-</v>
      </c>
    </row>
    <row r="60" spans="1:6" s="68" customFormat="1" ht="22.5" x14ac:dyDescent="0.2">
      <c r="A60" s="47" t="s">
        <v>121</v>
      </c>
      <c r="B60" s="51" t="s">
        <v>39</v>
      </c>
      <c r="C60" s="90" t="s">
        <v>122</v>
      </c>
      <c r="D60" s="49" t="s">
        <v>57</v>
      </c>
      <c r="E60" s="49">
        <v>2513.84</v>
      </c>
      <c r="F60" s="48" t="str">
        <f t="shared" si="1"/>
        <v>-</v>
      </c>
    </row>
    <row r="61" spans="1:6" s="68" customFormat="1" ht="11.25" x14ac:dyDescent="0.2">
      <c r="A61" s="47" t="s">
        <v>123</v>
      </c>
      <c r="B61" s="51" t="s">
        <v>39</v>
      </c>
      <c r="C61" s="90" t="s">
        <v>124</v>
      </c>
      <c r="D61" s="49">
        <v>32000000</v>
      </c>
      <c r="E61" s="49">
        <v>14330910.029999999</v>
      </c>
      <c r="F61" s="48">
        <f t="shared" si="1"/>
        <v>17669089.969999999</v>
      </c>
    </row>
    <row r="62" spans="1:6" s="68" customFormat="1" ht="22.5" x14ac:dyDescent="0.2">
      <c r="A62" s="47" t="s">
        <v>125</v>
      </c>
      <c r="B62" s="51" t="s">
        <v>39</v>
      </c>
      <c r="C62" s="90" t="s">
        <v>126</v>
      </c>
      <c r="D62" s="49">
        <v>32000000</v>
      </c>
      <c r="E62" s="49">
        <v>14026642.49</v>
      </c>
      <c r="F62" s="48">
        <f t="shared" si="1"/>
        <v>17973357.509999998</v>
      </c>
    </row>
    <row r="63" spans="1:6" s="68" customFormat="1" ht="22.5" x14ac:dyDescent="0.2">
      <c r="A63" s="47" t="s">
        <v>127</v>
      </c>
      <c r="B63" s="51" t="s">
        <v>39</v>
      </c>
      <c r="C63" s="90" t="s">
        <v>128</v>
      </c>
      <c r="D63" s="49" t="s">
        <v>57</v>
      </c>
      <c r="E63" s="49">
        <v>304205.71000000002</v>
      </c>
      <c r="F63" s="48" t="str">
        <f t="shared" si="1"/>
        <v>-</v>
      </c>
    </row>
    <row r="64" spans="1:6" s="68" customFormat="1" ht="33.75" x14ac:dyDescent="0.2">
      <c r="A64" s="47" t="s">
        <v>129</v>
      </c>
      <c r="B64" s="51" t="s">
        <v>39</v>
      </c>
      <c r="C64" s="90" t="s">
        <v>130</v>
      </c>
      <c r="D64" s="49" t="s">
        <v>57</v>
      </c>
      <c r="E64" s="49">
        <v>69</v>
      </c>
      <c r="F64" s="48" t="str">
        <f t="shared" si="1"/>
        <v>-</v>
      </c>
    </row>
    <row r="65" spans="1:6" s="68" customFormat="1" ht="11.25" x14ac:dyDescent="0.2">
      <c r="A65" s="47" t="s">
        <v>131</v>
      </c>
      <c r="B65" s="51" t="s">
        <v>39</v>
      </c>
      <c r="C65" s="90" t="s">
        <v>132</v>
      </c>
      <c r="D65" s="49" t="s">
        <v>57</v>
      </c>
      <c r="E65" s="49">
        <v>-7.17</v>
      </c>
      <c r="F65" s="48" t="str">
        <f t="shared" si="1"/>
        <v>-</v>
      </c>
    </row>
    <row r="66" spans="1:6" s="68" customFormat="1" ht="11.25" x14ac:dyDescent="0.2">
      <c r="A66" s="47" t="s">
        <v>133</v>
      </c>
      <c r="B66" s="51" t="s">
        <v>39</v>
      </c>
      <c r="C66" s="90" t="s">
        <v>134</v>
      </c>
      <c r="D66" s="49">
        <v>145300000</v>
      </c>
      <c r="E66" s="49">
        <v>108368609.55</v>
      </c>
      <c r="F66" s="48">
        <f t="shared" si="1"/>
        <v>36931390.450000003</v>
      </c>
    </row>
    <row r="67" spans="1:6" s="68" customFormat="1" ht="22.5" x14ac:dyDescent="0.2">
      <c r="A67" s="47" t="s">
        <v>135</v>
      </c>
      <c r="B67" s="51" t="s">
        <v>39</v>
      </c>
      <c r="C67" s="90" t="s">
        <v>136</v>
      </c>
      <c r="D67" s="49">
        <v>3300000</v>
      </c>
      <c r="E67" s="49">
        <v>1504302.66</v>
      </c>
      <c r="F67" s="48">
        <f t="shared" si="1"/>
        <v>1795697.34</v>
      </c>
    </row>
    <row r="68" spans="1:6" s="68" customFormat="1" ht="45" x14ac:dyDescent="0.2">
      <c r="A68" s="47" t="s">
        <v>137</v>
      </c>
      <c r="B68" s="51" t="s">
        <v>39</v>
      </c>
      <c r="C68" s="90" t="s">
        <v>138</v>
      </c>
      <c r="D68" s="49">
        <v>3300000</v>
      </c>
      <c r="E68" s="49">
        <v>1504302.66</v>
      </c>
      <c r="F68" s="48">
        <f t="shared" si="1"/>
        <v>1795697.34</v>
      </c>
    </row>
    <row r="69" spans="1:6" s="68" customFormat="1" ht="22.5" x14ac:dyDescent="0.2">
      <c r="A69" s="47" t="s">
        <v>139</v>
      </c>
      <c r="B69" s="51" t="s">
        <v>39</v>
      </c>
      <c r="C69" s="90" t="s">
        <v>140</v>
      </c>
      <c r="D69" s="49">
        <v>142000000</v>
      </c>
      <c r="E69" s="49">
        <v>106864306.89</v>
      </c>
      <c r="F69" s="48">
        <f t="shared" si="1"/>
        <v>35135693.109999999</v>
      </c>
    </row>
    <row r="70" spans="1:6" s="68" customFormat="1" ht="45" x14ac:dyDescent="0.2">
      <c r="A70" s="47" t="s">
        <v>141</v>
      </c>
      <c r="B70" s="51" t="s">
        <v>39</v>
      </c>
      <c r="C70" s="90" t="s">
        <v>142</v>
      </c>
      <c r="D70" s="49">
        <v>142000000</v>
      </c>
      <c r="E70" s="49">
        <v>106864306.89</v>
      </c>
      <c r="F70" s="48">
        <f t="shared" si="1"/>
        <v>35135693.109999999</v>
      </c>
    </row>
    <row r="71" spans="1:6" s="68" customFormat="1" ht="22.5" x14ac:dyDescent="0.2">
      <c r="A71" s="47" t="s">
        <v>143</v>
      </c>
      <c r="B71" s="51" t="s">
        <v>39</v>
      </c>
      <c r="C71" s="90" t="s">
        <v>144</v>
      </c>
      <c r="D71" s="49" t="s">
        <v>57</v>
      </c>
      <c r="E71" s="49">
        <v>-1612.42</v>
      </c>
      <c r="F71" s="48" t="str">
        <f t="shared" si="1"/>
        <v>-</v>
      </c>
    </row>
    <row r="72" spans="1:6" s="68" customFormat="1" ht="11.25" x14ac:dyDescent="0.2">
      <c r="A72" s="47" t="s">
        <v>145</v>
      </c>
      <c r="B72" s="51" t="s">
        <v>39</v>
      </c>
      <c r="C72" s="90" t="s">
        <v>146</v>
      </c>
      <c r="D72" s="49" t="s">
        <v>57</v>
      </c>
      <c r="E72" s="49">
        <v>-1612.42</v>
      </c>
      <c r="F72" s="48" t="str">
        <f t="shared" si="1"/>
        <v>-</v>
      </c>
    </row>
    <row r="73" spans="1:6" s="68" customFormat="1" ht="11.25" x14ac:dyDescent="0.2">
      <c r="A73" s="47" t="s">
        <v>147</v>
      </c>
      <c r="B73" s="51" t="s">
        <v>39</v>
      </c>
      <c r="C73" s="90" t="s">
        <v>148</v>
      </c>
      <c r="D73" s="49" t="s">
        <v>57</v>
      </c>
      <c r="E73" s="49">
        <v>-1612.42</v>
      </c>
      <c r="F73" s="48" t="str">
        <f t="shared" si="1"/>
        <v>-</v>
      </c>
    </row>
    <row r="74" spans="1:6" s="68" customFormat="1" ht="22.5" x14ac:dyDescent="0.2">
      <c r="A74" s="47" t="s">
        <v>149</v>
      </c>
      <c r="B74" s="51" t="s">
        <v>39</v>
      </c>
      <c r="C74" s="90" t="s">
        <v>150</v>
      </c>
      <c r="D74" s="49" t="s">
        <v>57</v>
      </c>
      <c r="E74" s="49">
        <v>-1612.42</v>
      </c>
      <c r="F74" s="48" t="str">
        <f t="shared" si="1"/>
        <v>-</v>
      </c>
    </row>
    <row r="75" spans="1:6" s="68" customFormat="1" ht="22.5" x14ac:dyDescent="0.2">
      <c r="A75" s="47" t="s">
        <v>151</v>
      </c>
      <c r="B75" s="51" t="s">
        <v>39</v>
      </c>
      <c r="C75" s="90" t="s">
        <v>152</v>
      </c>
      <c r="D75" s="49">
        <v>384358286.24000001</v>
      </c>
      <c r="E75" s="49">
        <v>275290192.75999999</v>
      </c>
      <c r="F75" s="48">
        <f t="shared" si="1"/>
        <v>109068093.48000002</v>
      </c>
    </row>
    <row r="76" spans="1:6" s="68" customFormat="1" ht="45" x14ac:dyDescent="0.2">
      <c r="A76" s="47" t="s">
        <v>153</v>
      </c>
      <c r="B76" s="51" t="s">
        <v>39</v>
      </c>
      <c r="C76" s="90" t="s">
        <v>154</v>
      </c>
      <c r="D76" s="49">
        <v>7600000</v>
      </c>
      <c r="E76" s="49">
        <v>6741000</v>
      </c>
      <c r="F76" s="48">
        <f t="shared" si="1"/>
        <v>859000</v>
      </c>
    </row>
    <row r="77" spans="1:6" s="68" customFormat="1" ht="33.75" x14ac:dyDescent="0.2">
      <c r="A77" s="47" t="s">
        <v>155</v>
      </c>
      <c r="B77" s="51" t="s">
        <v>39</v>
      </c>
      <c r="C77" s="90" t="s">
        <v>156</v>
      </c>
      <c r="D77" s="49">
        <v>7600000</v>
      </c>
      <c r="E77" s="49">
        <v>6741000</v>
      </c>
      <c r="F77" s="48">
        <f t="shared" si="1"/>
        <v>859000</v>
      </c>
    </row>
    <row r="78" spans="1:6" s="68" customFormat="1" ht="56.25" x14ac:dyDescent="0.2">
      <c r="A78" s="91" t="s">
        <v>157</v>
      </c>
      <c r="B78" s="51" t="s">
        <v>39</v>
      </c>
      <c r="C78" s="90" t="s">
        <v>158</v>
      </c>
      <c r="D78" s="49">
        <v>368858446.24000001</v>
      </c>
      <c r="E78" s="49">
        <v>264286047.31999999</v>
      </c>
      <c r="F78" s="48">
        <f t="shared" si="1"/>
        <v>104572398.92000002</v>
      </c>
    </row>
    <row r="79" spans="1:6" s="68" customFormat="1" ht="45" x14ac:dyDescent="0.2">
      <c r="A79" s="47" t="s">
        <v>159</v>
      </c>
      <c r="B79" s="51" t="s">
        <v>39</v>
      </c>
      <c r="C79" s="90" t="s">
        <v>160</v>
      </c>
      <c r="D79" s="49">
        <v>298184170</v>
      </c>
      <c r="E79" s="49">
        <v>224588304.25</v>
      </c>
      <c r="F79" s="48">
        <f t="shared" si="1"/>
        <v>73595865.75</v>
      </c>
    </row>
    <row r="80" spans="1:6" s="68" customFormat="1" ht="45" x14ac:dyDescent="0.2">
      <c r="A80" s="91" t="s">
        <v>161</v>
      </c>
      <c r="B80" s="51" t="s">
        <v>39</v>
      </c>
      <c r="C80" s="90" t="s">
        <v>162</v>
      </c>
      <c r="D80" s="49">
        <v>298184170</v>
      </c>
      <c r="E80" s="49">
        <v>224588304.25</v>
      </c>
      <c r="F80" s="48">
        <f t="shared" si="1"/>
        <v>73595865.75</v>
      </c>
    </row>
    <row r="81" spans="1:6" s="68" customFormat="1" ht="45" x14ac:dyDescent="0.2">
      <c r="A81" s="91" t="s">
        <v>163</v>
      </c>
      <c r="B81" s="51" t="s">
        <v>39</v>
      </c>
      <c r="C81" s="90" t="s">
        <v>164</v>
      </c>
      <c r="D81" s="49">
        <v>897100</v>
      </c>
      <c r="E81" s="49">
        <v>672793.47</v>
      </c>
      <c r="F81" s="48">
        <f t="shared" si="1"/>
        <v>224306.53000000003</v>
      </c>
    </row>
    <row r="82" spans="1:6" s="68" customFormat="1" ht="45" x14ac:dyDescent="0.2">
      <c r="A82" s="47" t="s">
        <v>165</v>
      </c>
      <c r="B82" s="51" t="s">
        <v>39</v>
      </c>
      <c r="C82" s="90" t="s">
        <v>166</v>
      </c>
      <c r="D82" s="49">
        <v>897100</v>
      </c>
      <c r="E82" s="49">
        <v>672793.47</v>
      </c>
      <c r="F82" s="48">
        <f t="shared" si="1"/>
        <v>224306.53000000003</v>
      </c>
    </row>
    <row r="83" spans="1:6" s="68" customFormat="1" ht="22.5" x14ac:dyDescent="0.2">
      <c r="A83" s="47" t="s">
        <v>167</v>
      </c>
      <c r="B83" s="51" t="s">
        <v>39</v>
      </c>
      <c r="C83" s="90" t="s">
        <v>168</v>
      </c>
      <c r="D83" s="49">
        <v>69777176.239999995</v>
      </c>
      <c r="E83" s="49">
        <v>39024949.600000001</v>
      </c>
      <c r="F83" s="48">
        <f t="shared" si="1"/>
        <v>30752226.639999993</v>
      </c>
    </row>
    <row r="84" spans="1:6" s="68" customFormat="1" ht="22.5" x14ac:dyDescent="0.2">
      <c r="A84" s="47" t="s">
        <v>169</v>
      </c>
      <c r="B84" s="51" t="s">
        <v>39</v>
      </c>
      <c r="C84" s="90" t="s">
        <v>170</v>
      </c>
      <c r="D84" s="49">
        <v>69777176.239999995</v>
      </c>
      <c r="E84" s="49">
        <v>39024949.600000001</v>
      </c>
      <c r="F84" s="48">
        <f t="shared" si="1"/>
        <v>30752226.639999993</v>
      </c>
    </row>
    <row r="85" spans="1:6" s="68" customFormat="1" ht="11.25" x14ac:dyDescent="0.2">
      <c r="A85" s="47" t="s">
        <v>171</v>
      </c>
      <c r="B85" s="51" t="s">
        <v>39</v>
      </c>
      <c r="C85" s="90" t="s">
        <v>172</v>
      </c>
      <c r="D85" s="49">
        <v>1099840</v>
      </c>
      <c r="E85" s="49">
        <v>277735.99</v>
      </c>
      <c r="F85" s="48">
        <f t="shared" ref="F85:F116" si="2">IF(OR(D85="-",E85=D85),"-",D85-IF(E85="-",0,E85))</f>
        <v>822104.01</v>
      </c>
    </row>
    <row r="86" spans="1:6" s="68" customFormat="1" ht="33.75" x14ac:dyDescent="0.2">
      <c r="A86" s="47" t="s">
        <v>173</v>
      </c>
      <c r="B86" s="51" t="s">
        <v>39</v>
      </c>
      <c r="C86" s="90" t="s">
        <v>174</v>
      </c>
      <c r="D86" s="49">
        <v>1099840</v>
      </c>
      <c r="E86" s="49">
        <v>277735.99</v>
      </c>
      <c r="F86" s="48">
        <f t="shared" si="2"/>
        <v>822104.01</v>
      </c>
    </row>
    <row r="87" spans="1:6" s="68" customFormat="1" ht="33.75" x14ac:dyDescent="0.2">
      <c r="A87" s="47" t="s">
        <v>175</v>
      </c>
      <c r="B87" s="51" t="s">
        <v>39</v>
      </c>
      <c r="C87" s="90" t="s">
        <v>176</v>
      </c>
      <c r="D87" s="49">
        <v>1099840</v>
      </c>
      <c r="E87" s="49">
        <v>277735.99</v>
      </c>
      <c r="F87" s="48">
        <f t="shared" si="2"/>
        <v>822104.01</v>
      </c>
    </row>
    <row r="88" spans="1:6" s="68" customFormat="1" ht="45" x14ac:dyDescent="0.2">
      <c r="A88" s="91" t="s">
        <v>177</v>
      </c>
      <c r="B88" s="51" t="s">
        <v>39</v>
      </c>
      <c r="C88" s="90" t="s">
        <v>178</v>
      </c>
      <c r="D88" s="49">
        <v>6800000</v>
      </c>
      <c r="E88" s="49">
        <v>3985409.45</v>
      </c>
      <c r="F88" s="48">
        <f t="shared" si="2"/>
        <v>2814590.55</v>
      </c>
    </row>
    <row r="89" spans="1:6" s="68" customFormat="1" ht="45" x14ac:dyDescent="0.2">
      <c r="A89" s="91" t="s">
        <v>179</v>
      </c>
      <c r="B89" s="51" t="s">
        <v>39</v>
      </c>
      <c r="C89" s="90" t="s">
        <v>180</v>
      </c>
      <c r="D89" s="49">
        <v>6800000</v>
      </c>
      <c r="E89" s="49">
        <v>3985409.45</v>
      </c>
      <c r="F89" s="48">
        <f t="shared" si="2"/>
        <v>2814590.55</v>
      </c>
    </row>
    <row r="90" spans="1:6" s="68" customFormat="1" ht="45" x14ac:dyDescent="0.2">
      <c r="A90" s="47" t="s">
        <v>181</v>
      </c>
      <c r="B90" s="51" t="s">
        <v>39</v>
      </c>
      <c r="C90" s="90" t="s">
        <v>182</v>
      </c>
      <c r="D90" s="49">
        <v>6800000</v>
      </c>
      <c r="E90" s="49">
        <v>3985409.45</v>
      </c>
      <c r="F90" s="48">
        <f t="shared" si="2"/>
        <v>2814590.55</v>
      </c>
    </row>
    <row r="91" spans="1:6" s="68" customFormat="1" ht="22.5" x14ac:dyDescent="0.2">
      <c r="A91" s="47" t="s">
        <v>183</v>
      </c>
      <c r="B91" s="51" t="s">
        <v>39</v>
      </c>
      <c r="C91" s="90" t="s">
        <v>184</v>
      </c>
      <c r="D91" s="49">
        <v>13479530</v>
      </c>
      <c r="E91" s="49">
        <v>10398894.439999999</v>
      </c>
      <c r="F91" s="48">
        <f t="shared" si="2"/>
        <v>3080635.5600000005</v>
      </c>
    </row>
    <row r="92" spans="1:6" s="68" customFormat="1" ht="11.25" x14ac:dyDescent="0.2">
      <c r="A92" s="47" t="s">
        <v>185</v>
      </c>
      <c r="B92" s="51" t="s">
        <v>39</v>
      </c>
      <c r="C92" s="90" t="s">
        <v>186</v>
      </c>
      <c r="D92" s="49">
        <v>13479530</v>
      </c>
      <c r="E92" s="49">
        <v>9217877.8599999994</v>
      </c>
      <c r="F92" s="48">
        <f t="shared" si="2"/>
        <v>4261652.1400000006</v>
      </c>
    </row>
    <row r="93" spans="1:6" s="68" customFormat="1" ht="11.25" x14ac:dyDescent="0.2">
      <c r="A93" s="47" t="s">
        <v>187</v>
      </c>
      <c r="B93" s="51" t="s">
        <v>39</v>
      </c>
      <c r="C93" s="90" t="s">
        <v>188</v>
      </c>
      <c r="D93" s="49">
        <v>13479530</v>
      </c>
      <c r="E93" s="49">
        <v>9217877.8599999994</v>
      </c>
      <c r="F93" s="48">
        <f t="shared" si="2"/>
        <v>4261652.1400000006</v>
      </c>
    </row>
    <row r="94" spans="1:6" s="68" customFormat="1" ht="22.5" x14ac:dyDescent="0.2">
      <c r="A94" s="47" t="s">
        <v>189</v>
      </c>
      <c r="B94" s="51" t="s">
        <v>39</v>
      </c>
      <c r="C94" s="90" t="s">
        <v>190</v>
      </c>
      <c r="D94" s="49">
        <v>13479530</v>
      </c>
      <c r="E94" s="49">
        <v>9217877.8599999994</v>
      </c>
      <c r="F94" s="48">
        <f t="shared" si="2"/>
        <v>4261652.1400000006</v>
      </c>
    </row>
    <row r="95" spans="1:6" s="68" customFormat="1" ht="11.25" x14ac:dyDescent="0.2">
      <c r="A95" s="47" t="s">
        <v>191</v>
      </c>
      <c r="B95" s="51" t="s">
        <v>39</v>
      </c>
      <c r="C95" s="90" t="s">
        <v>192</v>
      </c>
      <c r="D95" s="49" t="s">
        <v>57</v>
      </c>
      <c r="E95" s="49">
        <v>1181016.58</v>
      </c>
      <c r="F95" s="48" t="str">
        <f t="shared" si="2"/>
        <v>-</v>
      </c>
    </row>
    <row r="96" spans="1:6" s="68" customFormat="1" ht="11.25" x14ac:dyDescent="0.2">
      <c r="A96" s="47" t="s">
        <v>193</v>
      </c>
      <c r="B96" s="51" t="s">
        <v>39</v>
      </c>
      <c r="C96" s="90" t="s">
        <v>194</v>
      </c>
      <c r="D96" s="49" t="s">
        <v>57</v>
      </c>
      <c r="E96" s="49">
        <v>1181016.58</v>
      </c>
      <c r="F96" s="48" t="str">
        <f t="shared" si="2"/>
        <v>-</v>
      </c>
    </row>
    <row r="97" spans="1:6" s="68" customFormat="1" ht="11.25" x14ac:dyDescent="0.2">
      <c r="A97" s="47" t="s">
        <v>195</v>
      </c>
      <c r="B97" s="51" t="s">
        <v>39</v>
      </c>
      <c r="C97" s="90" t="s">
        <v>196</v>
      </c>
      <c r="D97" s="49" t="s">
        <v>57</v>
      </c>
      <c r="E97" s="49">
        <v>1181016.58</v>
      </c>
      <c r="F97" s="48" t="str">
        <f t="shared" si="2"/>
        <v>-</v>
      </c>
    </row>
    <row r="98" spans="1:6" s="68" customFormat="1" ht="11.25" x14ac:dyDescent="0.2">
      <c r="A98" s="47" t="s">
        <v>197</v>
      </c>
      <c r="B98" s="51" t="s">
        <v>39</v>
      </c>
      <c r="C98" s="90" t="s">
        <v>198</v>
      </c>
      <c r="D98" s="49">
        <v>11453399</v>
      </c>
      <c r="E98" s="49">
        <v>28120539.760000002</v>
      </c>
      <c r="F98" s="48">
        <f t="shared" si="2"/>
        <v>-16667140.760000002</v>
      </c>
    </row>
    <row r="99" spans="1:6" s="68" customFormat="1" ht="45" x14ac:dyDescent="0.2">
      <c r="A99" s="47" t="s">
        <v>199</v>
      </c>
      <c r="B99" s="51" t="s">
        <v>39</v>
      </c>
      <c r="C99" s="90" t="s">
        <v>200</v>
      </c>
      <c r="D99" s="49">
        <v>11453399</v>
      </c>
      <c r="E99" s="49">
        <v>23991963.5</v>
      </c>
      <c r="F99" s="48">
        <f t="shared" si="2"/>
        <v>-12538564.5</v>
      </c>
    </row>
    <row r="100" spans="1:6" s="68" customFormat="1" ht="45" x14ac:dyDescent="0.2">
      <c r="A100" s="91" t="s">
        <v>201</v>
      </c>
      <c r="B100" s="51" t="s">
        <v>39</v>
      </c>
      <c r="C100" s="90" t="s">
        <v>202</v>
      </c>
      <c r="D100" s="49">
        <v>7453399</v>
      </c>
      <c r="E100" s="49">
        <v>21081350.600000001</v>
      </c>
      <c r="F100" s="48">
        <f t="shared" si="2"/>
        <v>-13627951.600000001</v>
      </c>
    </row>
    <row r="101" spans="1:6" s="68" customFormat="1" ht="56.25" x14ac:dyDescent="0.2">
      <c r="A101" s="91" t="s">
        <v>203</v>
      </c>
      <c r="B101" s="51" t="s">
        <v>39</v>
      </c>
      <c r="C101" s="90" t="s">
        <v>204</v>
      </c>
      <c r="D101" s="49">
        <v>7453399</v>
      </c>
      <c r="E101" s="49">
        <v>21081350.600000001</v>
      </c>
      <c r="F101" s="48">
        <f t="shared" si="2"/>
        <v>-13627951.600000001</v>
      </c>
    </row>
    <row r="102" spans="1:6" s="68" customFormat="1" ht="45" x14ac:dyDescent="0.2">
      <c r="A102" s="91" t="s">
        <v>205</v>
      </c>
      <c r="B102" s="51" t="s">
        <v>39</v>
      </c>
      <c r="C102" s="90" t="s">
        <v>206</v>
      </c>
      <c r="D102" s="49">
        <v>4000000</v>
      </c>
      <c r="E102" s="49">
        <v>2910612.9</v>
      </c>
      <c r="F102" s="48">
        <f t="shared" si="2"/>
        <v>1089387.1000000001</v>
      </c>
    </row>
    <row r="103" spans="1:6" s="68" customFormat="1" ht="56.25" x14ac:dyDescent="0.2">
      <c r="A103" s="91" t="s">
        <v>207</v>
      </c>
      <c r="B103" s="51" t="s">
        <v>39</v>
      </c>
      <c r="C103" s="90" t="s">
        <v>208</v>
      </c>
      <c r="D103" s="49">
        <v>4000000</v>
      </c>
      <c r="E103" s="49">
        <v>2910612.9</v>
      </c>
      <c r="F103" s="48">
        <f t="shared" si="2"/>
        <v>1089387.1000000001</v>
      </c>
    </row>
    <row r="104" spans="1:6" s="68" customFormat="1" ht="33.75" x14ac:dyDescent="0.2">
      <c r="A104" s="47" t="s">
        <v>209</v>
      </c>
      <c r="B104" s="51" t="s">
        <v>39</v>
      </c>
      <c r="C104" s="90" t="s">
        <v>210</v>
      </c>
      <c r="D104" s="49" t="s">
        <v>57</v>
      </c>
      <c r="E104" s="49">
        <v>4128576.26</v>
      </c>
      <c r="F104" s="48" t="str">
        <f t="shared" si="2"/>
        <v>-</v>
      </c>
    </row>
    <row r="105" spans="1:6" s="68" customFormat="1" ht="22.5" x14ac:dyDescent="0.2">
      <c r="A105" s="47" t="s">
        <v>211</v>
      </c>
      <c r="B105" s="51" t="s">
        <v>39</v>
      </c>
      <c r="C105" s="90" t="s">
        <v>212</v>
      </c>
      <c r="D105" s="49" t="s">
        <v>57</v>
      </c>
      <c r="E105" s="49">
        <v>4128576.26</v>
      </c>
      <c r="F105" s="48" t="str">
        <f t="shared" si="2"/>
        <v>-</v>
      </c>
    </row>
    <row r="106" spans="1:6" s="68" customFormat="1" ht="22.5" x14ac:dyDescent="0.2">
      <c r="A106" s="47" t="s">
        <v>213</v>
      </c>
      <c r="B106" s="51" t="s">
        <v>39</v>
      </c>
      <c r="C106" s="90" t="s">
        <v>214</v>
      </c>
      <c r="D106" s="49" t="s">
        <v>57</v>
      </c>
      <c r="E106" s="49">
        <v>4128576.26</v>
      </c>
      <c r="F106" s="48" t="str">
        <f t="shared" si="2"/>
        <v>-</v>
      </c>
    </row>
    <row r="107" spans="1:6" s="68" customFormat="1" ht="11.25" x14ac:dyDescent="0.2">
      <c r="A107" s="47" t="s">
        <v>215</v>
      </c>
      <c r="B107" s="51" t="s">
        <v>39</v>
      </c>
      <c r="C107" s="90" t="s">
        <v>216</v>
      </c>
      <c r="D107" s="49">
        <v>258500</v>
      </c>
      <c r="E107" s="49">
        <v>1125217.8899999999</v>
      </c>
      <c r="F107" s="48">
        <f t="shared" si="2"/>
        <v>-866717.8899999999</v>
      </c>
    </row>
    <row r="108" spans="1:6" s="68" customFormat="1" ht="11.25" x14ac:dyDescent="0.2">
      <c r="A108" s="47" t="s">
        <v>217</v>
      </c>
      <c r="B108" s="51" t="s">
        <v>39</v>
      </c>
      <c r="C108" s="90" t="s">
        <v>218</v>
      </c>
      <c r="D108" s="49" t="s">
        <v>57</v>
      </c>
      <c r="E108" s="49">
        <v>436500</v>
      </c>
      <c r="F108" s="48" t="str">
        <f t="shared" si="2"/>
        <v>-</v>
      </c>
    </row>
    <row r="109" spans="1:6" s="68" customFormat="1" ht="22.5" x14ac:dyDescent="0.2">
      <c r="A109" s="47" t="s">
        <v>219</v>
      </c>
      <c r="B109" s="51" t="s">
        <v>39</v>
      </c>
      <c r="C109" s="90" t="s">
        <v>220</v>
      </c>
      <c r="D109" s="49" t="s">
        <v>57</v>
      </c>
      <c r="E109" s="49">
        <v>436500</v>
      </c>
      <c r="F109" s="48" t="str">
        <f t="shared" si="2"/>
        <v>-</v>
      </c>
    </row>
    <row r="110" spans="1:6" s="68" customFormat="1" ht="33.75" x14ac:dyDescent="0.2">
      <c r="A110" s="47" t="s">
        <v>221</v>
      </c>
      <c r="B110" s="51" t="s">
        <v>39</v>
      </c>
      <c r="C110" s="90" t="s">
        <v>222</v>
      </c>
      <c r="D110" s="49" t="s">
        <v>57</v>
      </c>
      <c r="E110" s="49">
        <v>436500</v>
      </c>
      <c r="F110" s="48" t="str">
        <f t="shared" si="2"/>
        <v>-</v>
      </c>
    </row>
    <row r="111" spans="1:6" s="68" customFormat="1" ht="33.75" x14ac:dyDescent="0.2">
      <c r="A111" s="47" t="s">
        <v>223</v>
      </c>
      <c r="B111" s="51" t="s">
        <v>39</v>
      </c>
      <c r="C111" s="90" t="s">
        <v>224</v>
      </c>
      <c r="D111" s="49">
        <v>258500</v>
      </c>
      <c r="E111" s="49">
        <v>304695</v>
      </c>
      <c r="F111" s="48">
        <f t="shared" si="2"/>
        <v>-46195</v>
      </c>
    </row>
    <row r="112" spans="1:6" s="68" customFormat="1" ht="45" x14ac:dyDescent="0.2">
      <c r="A112" s="47" t="s">
        <v>225</v>
      </c>
      <c r="B112" s="51" t="s">
        <v>39</v>
      </c>
      <c r="C112" s="90" t="s">
        <v>226</v>
      </c>
      <c r="D112" s="49">
        <v>258500</v>
      </c>
      <c r="E112" s="49">
        <v>304695</v>
      </c>
      <c r="F112" s="48">
        <f t="shared" si="2"/>
        <v>-46195</v>
      </c>
    </row>
    <row r="113" spans="1:6" s="68" customFormat="1" ht="22.5" x14ac:dyDescent="0.2">
      <c r="A113" s="47" t="s">
        <v>227</v>
      </c>
      <c r="B113" s="51" t="s">
        <v>39</v>
      </c>
      <c r="C113" s="90" t="s">
        <v>228</v>
      </c>
      <c r="D113" s="49" t="s">
        <v>57</v>
      </c>
      <c r="E113" s="49">
        <v>122864.47</v>
      </c>
      <c r="F113" s="48" t="str">
        <f t="shared" si="2"/>
        <v>-</v>
      </c>
    </row>
    <row r="114" spans="1:6" s="68" customFormat="1" ht="33.75" x14ac:dyDescent="0.2">
      <c r="A114" s="47" t="s">
        <v>229</v>
      </c>
      <c r="B114" s="51" t="s">
        <v>39</v>
      </c>
      <c r="C114" s="90" t="s">
        <v>230</v>
      </c>
      <c r="D114" s="49" t="s">
        <v>57</v>
      </c>
      <c r="E114" s="49">
        <v>122864.47</v>
      </c>
      <c r="F114" s="48" t="str">
        <f t="shared" si="2"/>
        <v>-</v>
      </c>
    </row>
    <row r="115" spans="1:6" s="68" customFormat="1" ht="22.5" x14ac:dyDescent="0.2">
      <c r="A115" s="47" t="s">
        <v>231</v>
      </c>
      <c r="B115" s="51" t="s">
        <v>39</v>
      </c>
      <c r="C115" s="90" t="s">
        <v>232</v>
      </c>
      <c r="D115" s="49" t="s">
        <v>57</v>
      </c>
      <c r="E115" s="49">
        <v>261158.42</v>
      </c>
      <c r="F115" s="48" t="str">
        <f t="shared" si="2"/>
        <v>-</v>
      </c>
    </row>
    <row r="116" spans="1:6" s="68" customFormat="1" ht="22.5" x14ac:dyDescent="0.2">
      <c r="A116" s="47" t="s">
        <v>233</v>
      </c>
      <c r="B116" s="51" t="s">
        <v>39</v>
      </c>
      <c r="C116" s="90" t="s">
        <v>234</v>
      </c>
      <c r="D116" s="49" t="s">
        <v>57</v>
      </c>
      <c r="E116" s="49">
        <v>261158.42</v>
      </c>
      <c r="F116" s="48" t="str">
        <f t="shared" si="2"/>
        <v>-</v>
      </c>
    </row>
    <row r="117" spans="1:6" s="68" customFormat="1" ht="22.5" x14ac:dyDescent="0.2">
      <c r="A117" s="47" t="s">
        <v>233</v>
      </c>
      <c r="B117" s="51" t="s">
        <v>39</v>
      </c>
      <c r="C117" s="90" t="s">
        <v>235</v>
      </c>
      <c r="D117" s="49" t="s">
        <v>57</v>
      </c>
      <c r="E117" s="49">
        <v>204158.42</v>
      </c>
      <c r="F117" s="48" t="str">
        <f t="shared" ref="F117:F148" si="3">IF(OR(D117="-",E117=D117),"-",D117-IF(E117="-",0,E117))</f>
        <v>-</v>
      </c>
    </row>
    <row r="118" spans="1:6" s="68" customFormat="1" ht="45" x14ac:dyDescent="0.2">
      <c r="A118" s="47" t="s">
        <v>236</v>
      </c>
      <c r="B118" s="51" t="s">
        <v>39</v>
      </c>
      <c r="C118" s="90" t="s">
        <v>237</v>
      </c>
      <c r="D118" s="49" t="s">
        <v>57</v>
      </c>
      <c r="E118" s="49">
        <v>57000</v>
      </c>
      <c r="F118" s="48" t="str">
        <f t="shared" si="3"/>
        <v>-</v>
      </c>
    </row>
    <row r="119" spans="1:6" s="68" customFormat="1" ht="11.25" x14ac:dyDescent="0.2">
      <c r="A119" s="47" t="s">
        <v>238</v>
      </c>
      <c r="B119" s="51" t="s">
        <v>39</v>
      </c>
      <c r="C119" s="90" t="s">
        <v>239</v>
      </c>
      <c r="D119" s="49" t="s">
        <v>57</v>
      </c>
      <c r="E119" s="49">
        <v>1537.61</v>
      </c>
      <c r="F119" s="48" t="str">
        <f t="shared" si="3"/>
        <v>-</v>
      </c>
    </row>
    <row r="120" spans="1:6" s="68" customFormat="1" ht="11.25" x14ac:dyDescent="0.2">
      <c r="A120" s="47" t="s">
        <v>240</v>
      </c>
      <c r="B120" s="51" t="s">
        <v>39</v>
      </c>
      <c r="C120" s="90" t="s">
        <v>241</v>
      </c>
      <c r="D120" s="49" t="s">
        <v>57</v>
      </c>
      <c r="E120" s="49">
        <v>1537.61</v>
      </c>
      <c r="F120" s="48" t="str">
        <f t="shared" si="3"/>
        <v>-</v>
      </c>
    </row>
    <row r="121" spans="1:6" s="68" customFormat="1" ht="11.25" x14ac:dyDescent="0.2">
      <c r="A121" s="47" t="s">
        <v>242</v>
      </c>
      <c r="B121" s="51" t="s">
        <v>39</v>
      </c>
      <c r="C121" s="90" t="s">
        <v>243</v>
      </c>
      <c r="D121" s="49" t="s">
        <v>57</v>
      </c>
      <c r="E121" s="49">
        <v>1537.61</v>
      </c>
      <c r="F121" s="48" t="str">
        <f t="shared" si="3"/>
        <v>-</v>
      </c>
    </row>
    <row r="122" spans="1:6" s="68" customFormat="1" ht="11.25" x14ac:dyDescent="0.2">
      <c r="A122" s="47" t="s">
        <v>244</v>
      </c>
      <c r="B122" s="51" t="s">
        <v>39</v>
      </c>
      <c r="C122" s="90" t="s">
        <v>245</v>
      </c>
      <c r="D122" s="49">
        <v>24534322.460000001</v>
      </c>
      <c r="E122" s="49">
        <v>9142799.0399999991</v>
      </c>
      <c r="F122" s="48">
        <f t="shared" si="3"/>
        <v>15391523.420000002</v>
      </c>
    </row>
    <row r="123" spans="1:6" s="68" customFormat="1" ht="22.5" x14ac:dyDescent="0.2">
      <c r="A123" s="47" t="s">
        <v>246</v>
      </c>
      <c r="B123" s="51" t="s">
        <v>39</v>
      </c>
      <c r="C123" s="90" t="s">
        <v>247</v>
      </c>
      <c r="D123" s="49">
        <v>24534322.460000001</v>
      </c>
      <c r="E123" s="49">
        <v>8054320.9500000002</v>
      </c>
      <c r="F123" s="48">
        <f t="shared" si="3"/>
        <v>16480001.510000002</v>
      </c>
    </row>
    <row r="124" spans="1:6" s="68" customFormat="1" ht="22.5" x14ac:dyDescent="0.2">
      <c r="A124" s="47" t="s">
        <v>248</v>
      </c>
      <c r="B124" s="51" t="s">
        <v>39</v>
      </c>
      <c r="C124" s="90" t="s">
        <v>249</v>
      </c>
      <c r="D124" s="49">
        <v>240000</v>
      </c>
      <c r="E124" s="49">
        <v>240000</v>
      </c>
      <c r="F124" s="48" t="str">
        <f t="shared" si="3"/>
        <v>-</v>
      </c>
    </row>
    <row r="125" spans="1:6" s="68" customFormat="1" ht="33.75" x14ac:dyDescent="0.2">
      <c r="A125" s="47" t="s">
        <v>250</v>
      </c>
      <c r="B125" s="51" t="s">
        <v>39</v>
      </c>
      <c r="C125" s="90" t="s">
        <v>251</v>
      </c>
      <c r="D125" s="49">
        <v>240000</v>
      </c>
      <c r="E125" s="49">
        <v>240000</v>
      </c>
      <c r="F125" s="48" t="str">
        <f t="shared" si="3"/>
        <v>-</v>
      </c>
    </row>
    <row r="126" spans="1:6" s="68" customFormat="1" ht="22.5" x14ac:dyDescent="0.2">
      <c r="A126" s="47" t="s">
        <v>252</v>
      </c>
      <c r="B126" s="51" t="s">
        <v>39</v>
      </c>
      <c r="C126" s="90" t="s">
        <v>253</v>
      </c>
      <c r="D126" s="49">
        <v>240000</v>
      </c>
      <c r="E126" s="49">
        <v>240000</v>
      </c>
      <c r="F126" s="48" t="str">
        <f t="shared" si="3"/>
        <v>-</v>
      </c>
    </row>
    <row r="127" spans="1:6" s="68" customFormat="1" ht="22.5" x14ac:dyDescent="0.2">
      <c r="A127" s="47" t="s">
        <v>254</v>
      </c>
      <c r="B127" s="51" t="s">
        <v>39</v>
      </c>
      <c r="C127" s="90" t="s">
        <v>255</v>
      </c>
      <c r="D127" s="49">
        <v>16690900</v>
      </c>
      <c r="E127" s="49">
        <v>690900</v>
      </c>
      <c r="F127" s="48">
        <f t="shared" si="3"/>
        <v>16000000</v>
      </c>
    </row>
    <row r="128" spans="1:6" s="68" customFormat="1" ht="22.5" x14ac:dyDescent="0.2">
      <c r="A128" s="47" t="s">
        <v>256</v>
      </c>
      <c r="B128" s="51" t="s">
        <v>39</v>
      </c>
      <c r="C128" s="90" t="s">
        <v>257</v>
      </c>
      <c r="D128" s="49">
        <v>16000000</v>
      </c>
      <c r="E128" s="49" t="s">
        <v>57</v>
      </c>
      <c r="F128" s="48">
        <f t="shared" si="3"/>
        <v>16000000</v>
      </c>
    </row>
    <row r="129" spans="1:6" s="68" customFormat="1" ht="22.5" x14ac:dyDescent="0.2">
      <c r="A129" s="47" t="s">
        <v>258</v>
      </c>
      <c r="B129" s="51" t="s">
        <v>39</v>
      </c>
      <c r="C129" s="90" t="s">
        <v>259</v>
      </c>
      <c r="D129" s="49">
        <v>16000000</v>
      </c>
      <c r="E129" s="49" t="s">
        <v>57</v>
      </c>
      <c r="F129" s="48">
        <f t="shared" si="3"/>
        <v>16000000</v>
      </c>
    </row>
    <row r="130" spans="1:6" s="68" customFormat="1" ht="11.25" x14ac:dyDescent="0.2">
      <c r="A130" s="47" t="s">
        <v>260</v>
      </c>
      <c r="B130" s="51" t="s">
        <v>39</v>
      </c>
      <c r="C130" s="90" t="s">
        <v>261</v>
      </c>
      <c r="D130" s="49">
        <v>690900</v>
      </c>
      <c r="E130" s="49">
        <v>690900</v>
      </c>
      <c r="F130" s="48" t="str">
        <f t="shared" si="3"/>
        <v>-</v>
      </c>
    </row>
    <row r="131" spans="1:6" s="68" customFormat="1" ht="11.25" x14ac:dyDescent="0.2">
      <c r="A131" s="47" t="s">
        <v>262</v>
      </c>
      <c r="B131" s="51" t="s">
        <v>39</v>
      </c>
      <c r="C131" s="90" t="s">
        <v>263</v>
      </c>
      <c r="D131" s="49">
        <v>690900</v>
      </c>
      <c r="E131" s="49">
        <v>690900</v>
      </c>
      <c r="F131" s="48" t="str">
        <f t="shared" si="3"/>
        <v>-</v>
      </c>
    </row>
    <row r="132" spans="1:6" s="68" customFormat="1" ht="22.5" x14ac:dyDescent="0.2">
      <c r="A132" s="47" t="s">
        <v>264</v>
      </c>
      <c r="B132" s="51" t="s">
        <v>39</v>
      </c>
      <c r="C132" s="90" t="s">
        <v>265</v>
      </c>
      <c r="D132" s="49">
        <v>2772467</v>
      </c>
      <c r="E132" s="49">
        <v>2695297</v>
      </c>
      <c r="F132" s="48">
        <f t="shared" si="3"/>
        <v>77170</v>
      </c>
    </row>
    <row r="133" spans="1:6" s="68" customFormat="1" ht="22.5" x14ac:dyDescent="0.2">
      <c r="A133" s="47" t="s">
        <v>266</v>
      </c>
      <c r="B133" s="51" t="s">
        <v>39</v>
      </c>
      <c r="C133" s="90" t="s">
        <v>267</v>
      </c>
      <c r="D133" s="49">
        <v>2772467</v>
      </c>
      <c r="E133" s="49">
        <v>2695297</v>
      </c>
      <c r="F133" s="48">
        <f t="shared" si="3"/>
        <v>77170</v>
      </c>
    </row>
    <row r="134" spans="1:6" s="68" customFormat="1" ht="22.5" x14ac:dyDescent="0.2">
      <c r="A134" s="47" t="s">
        <v>268</v>
      </c>
      <c r="B134" s="51" t="s">
        <v>39</v>
      </c>
      <c r="C134" s="90" t="s">
        <v>269</v>
      </c>
      <c r="D134" s="49">
        <v>2772467</v>
      </c>
      <c r="E134" s="49">
        <v>2695297</v>
      </c>
      <c r="F134" s="48">
        <f t="shared" si="3"/>
        <v>77170</v>
      </c>
    </row>
    <row r="135" spans="1:6" s="68" customFormat="1" ht="11.25" x14ac:dyDescent="0.2">
      <c r="A135" s="47" t="s">
        <v>270</v>
      </c>
      <c r="B135" s="51" t="s">
        <v>39</v>
      </c>
      <c r="C135" s="90" t="s">
        <v>271</v>
      </c>
      <c r="D135" s="49">
        <v>4830955.46</v>
      </c>
      <c r="E135" s="49">
        <v>4428123.95</v>
      </c>
      <c r="F135" s="48">
        <f t="shared" si="3"/>
        <v>402831.50999999978</v>
      </c>
    </row>
    <row r="136" spans="1:6" s="68" customFormat="1" ht="33.75" x14ac:dyDescent="0.2">
      <c r="A136" s="47" t="s">
        <v>272</v>
      </c>
      <c r="B136" s="51" t="s">
        <v>39</v>
      </c>
      <c r="C136" s="90" t="s">
        <v>273</v>
      </c>
      <c r="D136" s="49">
        <v>1080955.46</v>
      </c>
      <c r="E136" s="49">
        <v>678123.95</v>
      </c>
      <c r="F136" s="48">
        <f t="shared" si="3"/>
        <v>402831.51</v>
      </c>
    </row>
    <row r="137" spans="1:6" s="68" customFormat="1" ht="33.75" x14ac:dyDescent="0.2">
      <c r="A137" s="47" t="s">
        <v>274</v>
      </c>
      <c r="B137" s="51" t="s">
        <v>39</v>
      </c>
      <c r="C137" s="90" t="s">
        <v>275</v>
      </c>
      <c r="D137" s="49">
        <v>1080955.46</v>
      </c>
      <c r="E137" s="49">
        <v>678123.95</v>
      </c>
      <c r="F137" s="48">
        <f t="shared" si="3"/>
        <v>402831.51</v>
      </c>
    </row>
    <row r="138" spans="1:6" s="68" customFormat="1" ht="11.25" x14ac:dyDescent="0.2">
      <c r="A138" s="47" t="s">
        <v>276</v>
      </c>
      <c r="B138" s="51" t="s">
        <v>39</v>
      </c>
      <c r="C138" s="90" t="s">
        <v>277</v>
      </c>
      <c r="D138" s="49">
        <v>3750000</v>
      </c>
      <c r="E138" s="49">
        <v>3750000</v>
      </c>
      <c r="F138" s="48" t="str">
        <f t="shared" si="3"/>
        <v>-</v>
      </c>
    </row>
    <row r="139" spans="1:6" s="68" customFormat="1" ht="11.25" x14ac:dyDescent="0.2">
      <c r="A139" s="47" t="s">
        <v>278</v>
      </c>
      <c r="B139" s="51" t="s">
        <v>39</v>
      </c>
      <c r="C139" s="90" t="s">
        <v>279</v>
      </c>
      <c r="D139" s="49">
        <v>3750000</v>
      </c>
      <c r="E139" s="49">
        <v>3750000</v>
      </c>
      <c r="F139" s="48" t="str">
        <f t="shared" si="3"/>
        <v>-</v>
      </c>
    </row>
    <row r="140" spans="1:6" s="68" customFormat="1" ht="56.25" x14ac:dyDescent="0.2">
      <c r="A140" s="47" t="s">
        <v>280</v>
      </c>
      <c r="B140" s="51" t="s">
        <v>39</v>
      </c>
      <c r="C140" s="90" t="s">
        <v>281</v>
      </c>
      <c r="D140" s="49" t="s">
        <v>57</v>
      </c>
      <c r="E140" s="49">
        <v>1572328.83</v>
      </c>
      <c r="F140" s="48" t="str">
        <f t="shared" si="3"/>
        <v>-</v>
      </c>
    </row>
    <row r="141" spans="1:6" s="68" customFormat="1" ht="45" x14ac:dyDescent="0.2">
      <c r="A141" s="47" t="s">
        <v>282</v>
      </c>
      <c r="B141" s="51" t="s">
        <v>39</v>
      </c>
      <c r="C141" s="90" t="s">
        <v>283</v>
      </c>
      <c r="D141" s="49" t="s">
        <v>57</v>
      </c>
      <c r="E141" s="49">
        <v>1572328.83</v>
      </c>
      <c r="F141" s="48" t="str">
        <f t="shared" si="3"/>
        <v>-</v>
      </c>
    </row>
    <row r="142" spans="1:6" s="68" customFormat="1" ht="33.75" x14ac:dyDescent="0.2">
      <c r="A142" s="47" t="s">
        <v>284</v>
      </c>
      <c r="B142" s="51" t="s">
        <v>39</v>
      </c>
      <c r="C142" s="90" t="s">
        <v>285</v>
      </c>
      <c r="D142" s="49" t="s">
        <v>57</v>
      </c>
      <c r="E142" s="49">
        <v>1572328.83</v>
      </c>
      <c r="F142" s="48" t="str">
        <f t="shared" si="3"/>
        <v>-</v>
      </c>
    </row>
    <row r="143" spans="1:6" s="68" customFormat="1" ht="33.75" x14ac:dyDescent="0.2">
      <c r="A143" s="47" t="s">
        <v>286</v>
      </c>
      <c r="B143" s="51" t="s">
        <v>39</v>
      </c>
      <c r="C143" s="90" t="s">
        <v>287</v>
      </c>
      <c r="D143" s="49" t="s">
        <v>57</v>
      </c>
      <c r="E143" s="49">
        <v>1572328.83</v>
      </c>
      <c r="F143" s="48" t="str">
        <f t="shared" si="3"/>
        <v>-</v>
      </c>
    </row>
    <row r="144" spans="1:6" s="68" customFormat="1" ht="22.5" x14ac:dyDescent="0.2">
      <c r="A144" s="47" t="s">
        <v>288</v>
      </c>
      <c r="B144" s="51" t="s">
        <v>39</v>
      </c>
      <c r="C144" s="90" t="s">
        <v>289</v>
      </c>
      <c r="D144" s="49" t="s">
        <v>57</v>
      </c>
      <c r="E144" s="49">
        <v>-483850.74</v>
      </c>
      <c r="F144" s="48" t="str">
        <f t="shared" si="3"/>
        <v>-</v>
      </c>
    </row>
    <row r="145" spans="1:6" s="68" customFormat="1" ht="23.25" thickBot="1" x14ac:dyDescent="0.25">
      <c r="A145" s="47" t="s">
        <v>290</v>
      </c>
      <c r="B145" s="51" t="s">
        <v>39</v>
      </c>
      <c r="C145" s="90" t="s">
        <v>291</v>
      </c>
      <c r="D145" s="49" t="s">
        <v>57</v>
      </c>
      <c r="E145" s="49">
        <v>-483850.74</v>
      </c>
      <c r="F145" s="48" t="str">
        <f t="shared" si="3"/>
        <v>-</v>
      </c>
    </row>
    <row r="146" spans="1:6" ht="13.15" customHeight="1" x14ac:dyDescent="0.2">
      <c r="A146" s="42"/>
      <c r="B146" s="43"/>
      <c r="C146" s="43"/>
      <c r="D146" s="24"/>
      <c r="E146" s="24"/>
      <c r="F146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28" priority="127" stopIfTrue="1" operator="equal">
      <formula>0</formula>
    </cfRule>
  </conditionalFormatting>
  <conditionalFormatting sqref="F20">
    <cfRule type="cellIs" dxfId="127" priority="126" stopIfTrue="1" operator="equal">
      <formula>0</formula>
    </cfRule>
  </conditionalFormatting>
  <conditionalFormatting sqref="F21">
    <cfRule type="cellIs" dxfId="126" priority="125" stopIfTrue="1" operator="equal">
      <formula>0</formula>
    </cfRule>
  </conditionalFormatting>
  <conditionalFormatting sqref="F22">
    <cfRule type="cellIs" dxfId="125" priority="124" stopIfTrue="1" operator="equal">
      <formula>0</formula>
    </cfRule>
  </conditionalFormatting>
  <conditionalFormatting sqref="F23">
    <cfRule type="cellIs" dxfId="124" priority="123" stopIfTrue="1" operator="equal">
      <formula>0</formula>
    </cfRule>
  </conditionalFormatting>
  <conditionalFormatting sqref="F24">
    <cfRule type="cellIs" dxfId="123" priority="122" stopIfTrue="1" operator="equal">
      <formula>0</formula>
    </cfRule>
  </conditionalFormatting>
  <conditionalFormatting sqref="F25">
    <cfRule type="cellIs" dxfId="122" priority="121" stopIfTrue="1" operator="equal">
      <formula>0</formula>
    </cfRule>
  </conditionalFormatting>
  <conditionalFormatting sqref="F26">
    <cfRule type="cellIs" dxfId="121" priority="120" stopIfTrue="1" operator="equal">
      <formula>0</formula>
    </cfRule>
  </conditionalFormatting>
  <conditionalFormatting sqref="F27">
    <cfRule type="cellIs" dxfId="120" priority="119" stopIfTrue="1" operator="equal">
      <formula>0</formula>
    </cfRule>
  </conditionalFormatting>
  <conditionalFormatting sqref="F28">
    <cfRule type="cellIs" dxfId="119" priority="118" stopIfTrue="1" operator="equal">
      <formula>0</formula>
    </cfRule>
  </conditionalFormatting>
  <conditionalFormatting sqref="F29">
    <cfRule type="cellIs" dxfId="118" priority="117" stopIfTrue="1" operator="equal">
      <formula>0</formula>
    </cfRule>
  </conditionalFormatting>
  <conditionalFormatting sqref="F30">
    <cfRule type="cellIs" dxfId="117" priority="116" stopIfTrue="1" operator="equal">
      <formula>0</formula>
    </cfRule>
  </conditionalFormatting>
  <conditionalFormatting sqref="F31">
    <cfRule type="cellIs" dxfId="116" priority="115" stopIfTrue="1" operator="equal">
      <formula>0</formula>
    </cfRule>
  </conditionalFormatting>
  <conditionalFormatting sqref="F32">
    <cfRule type="cellIs" dxfId="115" priority="114" stopIfTrue="1" operator="equal">
      <formula>0</formula>
    </cfRule>
  </conditionalFormatting>
  <conditionalFormatting sqref="F33">
    <cfRule type="cellIs" dxfId="114" priority="113" stopIfTrue="1" operator="equal">
      <formula>0</formula>
    </cfRule>
  </conditionalFormatting>
  <conditionalFormatting sqref="F34">
    <cfRule type="cellIs" dxfId="113" priority="112" stopIfTrue="1" operator="equal">
      <formula>0</formula>
    </cfRule>
  </conditionalFormatting>
  <conditionalFormatting sqref="F35">
    <cfRule type="cellIs" dxfId="112" priority="111" stopIfTrue="1" operator="equal">
      <formula>0</formula>
    </cfRule>
  </conditionalFormatting>
  <conditionalFormatting sqref="F36">
    <cfRule type="cellIs" dxfId="111" priority="110" stopIfTrue="1" operator="equal">
      <formula>0</formula>
    </cfRule>
  </conditionalFormatting>
  <conditionalFormatting sqref="F37">
    <cfRule type="cellIs" dxfId="110" priority="109" stopIfTrue="1" operator="equal">
      <formula>0</formula>
    </cfRule>
  </conditionalFormatting>
  <conditionalFormatting sqref="F38">
    <cfRule type="cellIs" dxfId="109" priority="108" stopIfTrue="1" operator="equal">
      <formula>0</formula>
    </cfRule>
  </conditionalFormatting>
  <conditionalFormatting sqref="F39">
    <cfRule type="cellIs" dxfId="108" priority="107" stopIfTrue="1" operator="equal">
      <formula>0</formula>
    </cfRule>
  </conditionalFormatting>
  <conditionalFormatting sqref="F40">
    <cfRule type="cellIs" dxfId="107" priority="106" stopIfTrue="1" operator="equal">
      <formula>0</formula>
    </cfRule>
  </conditionalFormatting>
  <conditionalFormatting sqref="F41">
    <cfRule type="cellIs" dxfId="106" priority="105" stopIfTrue="1" operator="equal">
      <formula>0</formula>
    </cfRule>
  </conditionalFormatting>
  <conditionalFormatting sqref="F42">
    <cfRule type="cellIs" dxfId="105" priority="104" stopIfTrue="1" operator="equal">
      <formula>0</formula>
    </cfRule>
  </conditionalFormatting>
  <conditionalFormatting sqref="F43">
    <cfRule type="cellIs" dxfId="104" priority="103" stopIfTrue="1" operator="equal">
      <formula>0</formula>
    </cfRule>
  </conditionalFormatting>
  <conditionalFormatting sqref="F44">
    <cfRule type="cellIs" dxfId="103" priority="102" stopIfTrue="1" operator="equal">
      <formula>0</formula>
    </cfRule>
  </conditionalFormatting>
  <conditionalFormatting sqref="F45">
    <cfRule type="cellIs" dxfId="102" priority="101" stopIfTrue="1" operator="equal">
      <formula>0</formula>
    </cfRule>
  </conditionalFormatting>
  <conditionalFormatting sqref="F46">
    <cfRule type="cellIs" dxfId="101" priority="100" stopIfTrue="1" operator="equal">
      <formula>0</formula>
    </cfRule>
  </conditionalFormatting>
  <conditionalFormatting sqref="F47">
    <cfRule type="cellIs" dxfId="100" priority="99" stopIfTrue="1" operator="equal">
      <formula>0</formula>
    </cfRule>
  </conditionalFormatting>
  <conditionalFormatting sqref="F48">
    <cfRule type="cellIs" dxfId="99" priority="98" stopIfTrue="1" operator="equal">
      <formula>0</formula>
    </cfRule>
  </conditionalFormatting>
  <conditionalFormatting sqref="F49">
    <cfRule type="cellIs" dxfId="98" priority="97" stopIfTrue="1" operator="equal">
      <formula>0</formula>
    </cfRule>
  </conditionalFormatting>
  <conditionalFormatting sqref="F50">
    <cfRule type="cellIs" dxfId="97" priority="96" stopIfTrue="1" operator="equal">
      <formula>0</formula>
    </cfRule>
  </conditionalFormatting>
  <conditionalFormatting sqref="F51">
    <cfRule type="cellIs" dxfId="96" priority="95" stopIfTrue="1" operator="equal">
      <formula>0</formula>
    </cfRule>
  </conditionalFormatting>
  <conditionalFormatting sqref="F52">
    <cfRule type="cellIs" dxfId="95" priority="94" stopIfTrue="1" operator="equal">
      <formula>0</formula>
    </cfRule>
  </conditionalFormatting>
  <conditionalFormatting sqref="F53">
    <cfRule type="cellIs" dxfId="94" priority="93" stopIfTrue="1" operator="equal">
      <formula>0</formula>
    </cfRule>
  </conditionalFormatting>
  <conditionalFormatting sqref="F54">
    <cfRule type="cellIs" dxfId="93" priority="92" stopIfTrue="1" operator="equal">
      <formula>0</formula>
    </cfRule>
  </conditionalFormatting>
  <conditionalFormatting sqref="F55">
    <cfRule type="cellIs" dxfId="92" priority="91" stopIfTrue="1" operator="equal">
      <formula>0</formula>
    </cfRule>
  </conditionalFormatting>
  <conditionalFormatting sqref="F56">
    <cfRule type="cellIs" dxfId="91" priority="90" stopIfTrue="1" operator="equal">
      <formula>0</formula>
    </cfRule>
  </conditionalFormatting>
  <conditionalFormatting sqref="F57">
    <cfRule type="cellIs" dxfId="90" priority="89" stopIfTrue="1" operator="equal">
      <formula>0</formula>
    </cfRule>
  </conditionalFormatting>
  <conditionalFormatting sqref="F58">
    <cfRule type="cellIs" dxfId="89" priority="88" stopIfTrue="1" operator="equal">
      <formula>0</formula>
    </cfRule>
  </conditionalFormatting>
  <conditionalFormatting sqref="F59">
    <cfRule type="cellIs" dxfId="88" priority="87" stopIfTrue="1" operator="equal">
      <formula>0</formula>
    </cfRule>
  </conditionalFormatting>
  <conditionalFormatting sqref="F60">
    <cfRule type="cellIs" dxfId="87" priority="86" stopIfTrue="1" operator="equal">
      <formula>0</formula>
    </cfRule>
  </conditionalFormatting>
  <conditionalFormatting sqref="F61">
    <cfRule type="cellIs" dxfId="86" priority="85" stopIfTrue="1" operator="equal">
      <formula>0</formula>
    </cfRule>
  </conditionalFormatting>
  <conditionalFormatting sqref="F62">
    <cfRule type="cellIs" dxfId="85" priority="84" stopIfTrue="1" operator="equal">
      <formula>0</formula>
    </cfRule>
  </conditionalFormatting>
  <conditionalFormatting sqref="F63">
    <cfRule type="cellIs" dxfId="84" priority="83" stopIfTrue="1" operator="equal">
      <formula>0</formula>
    </cfRule>
  </conditionalFormatting>
  <conditionalFormatting sqref="F64">
    <cfRule type="cellIs" dxfId="83" priority="82" stopIfTrue="1" operator="equal">
      <formula>0</formula>
    </cfRule>
  </conditionalFormatting>
  <conditionalFormatting sqref="F65">
    <cfRule type="cellIs" dxfId="82" priority="81" stopIfTrue="1" operator="equal">
      <formula>0</formula>
    </cfRule>
  </conditionalFormatting>
  <conditionalFormatting sqref="F66">
    <cfRule type="cellIs" dxfId="81" priority="80" stopIfTrue="1" operator="equal">
      <formula>0</formula>
    </cfRule>
  </conditionalFormatting>
  <conditionalFormatting sqref="F67">
    <cfRule type="cellIs" dxfId="80" priority="79" stopIfTrue="1" operator="equal">
      <formula>0</formula>
    </cfRule>
  </conditionalFormatting>
  <conditionalFormatting sqref="F68">
    <cfRule type="cellIs" dxfId="79" priority="78" stopIfTrue="1" operator="equal">
      <formula>0</formula>
    </cfRule>
  </conditionalFormatting>
  <conditionalFormatting sqref="F69">
    <cfRule type="cellIs" dxfId="78" priority="77" stopIfTrue="1" operator="equal">
      <formula>0</formula>
    </cfRule>
  </conditionalFormatting>
  <conditionalFormatting sqref="F70">
    <cfRule type="cellIs" dxfId="77" priority="76" stopIfTrue="1" operator="equal">
      <formula>0</formula>
    </cfRule>
  </conditionalFormatting>
  <conditionalFormatting sqref="F71">
    <cfRule type="cellIs" dxfId="76" priority="75" stopIfTrue="1" operator="equal">
      <formula>0</formula>
    </cfRule>
  </conditionalFormatting>
  <conditionalFormatting sqref="F72">
    <cfRule type="cellIs" dxfId="75" priority="74" stopIfTrue="1" operator="equal">
      <formula>0</formula>
    </cfRule>
  </conditionalFormatting>
  <conditionalFormatting sqref="F73">
    <cfRule type="cellIs" dxfId="74" priority="73" stopIfTrue="1" operator="equal">
      <formula>0</formula>
    </cfRule>
  </conditionalFormatting>
  <conditionalFormatting sqref="F74">
    <cfRule type="cellIs" dxfId="73" priority="72" stopIfTrue="1" operator="equal">
      <formula>0</formula>
    </cfRule>
  </conditionalFormatting>
  <conditionalFormatting sqref="F75">
    <cfRule type="cellIs" dxfId="72" priority="71" stopIfTrue="1" operator="equal">
      <formula>0</formula>
    </cfRule>
  </conditionalFormatting>
  <conditionalFormatting sqref="F76">
    <cfRule type="cellIs" dxfId="71" priority="70" stopIfTrue="1" operator="equal">
      <formula>0</formula>
    </cfRule>
  </conditionalFormatting>
  <conditionalFormatting sqref="F77">
    <cfRule type="cellIs" dxfId="70" priority="69" stopIfTrue="1" operator="equal">
      <formula>0</formula>
    </cfRule>
  </conditionalFormatting>
  <conditionalFormatting sqref="F78">
    <cfRule type="cellIs" dxfId="69" priority="68" stopIfTrue="1" operator="equal">
      <formula>0</formula>
    </cfRule>
  </conditionalFormatting>
  <conditionalFormatting sqref="F79">
    <cfRule type="cellIs" dxfId="68" priority="67" stopIfTrue="1" operator="equal">
      <formula>0</formula>
    </cfRule>
  </conditionalFormatting>
  <conditionalFormatting sqref="F80">
    <cfRule type="cellIs" dxfId="67" priority="66" stopIfTrue="1" operator="equal">
      <formula>0</formula>
    </cfRule>
  </conditionalFormatting>
  <conditionalFormatting sqref="F81">
    <cfRule type="cellIs" dxfId="66" priority="65" stopIfTrue="1" operator="equal">
      <formula>0</formula>
    </cfRule>
  </conditionalFormatting>
  <conditionalFormatting sqref="F82">
    <cfRule type="cellIs" dxfId="65" priority="64" stopIfTrue="1" operator="equal">
      <formula>0</formula>
    </cfRule>
  </conditionalFormatting>
  <conditionalFormatting sqref="F83">
    <cfRule type="cellIs" dxfId="64" priority="63" stopIfTrue="1" operator="equal">
      <formula>0</formula>
    </cfRule>
  </conditionalFormatting>
  <conditionalFormatting sqref="F84">
    <cfRule type="cellIs" dxfId="63" priority="62" stopIfTrue="1" operator="equal">
      <formula>0</formula>
    </cfRule>
  </conditionalFormatting>
  <conditionalFormatting sqref="F85">
    <cfRule type="cellIs" dxfId="62" priority="61" stopIfTrue="1" operator="equal">
      <formula>0</formula>
    </cfRule>
  </conditionalFormatting>
  <conditionalFormatting sqref="F86">
    <cfRule type="cellIs" dxfId="61" priority="60" stopIfTrue="1" operator="equal">
      <formula>0</formula>
    </cfRule>
  </conditionalFormatting>
  <conditionalFormatting sqref="F87">
    <cfRule type="cellIs" dxfId="60" priority="59" stopIfTrue="1" operator="equal">
      <formula>0</formula>
    </cfRule>
  </conditionalFormatting>
  <conditionalFormatting sqref="F88">
    <cfRule type="cellIs" dxfId="59" priority="58" stopIfTrue="1" operator="equal">
      <formula>0</formula>
    </cfRule>
  </conditionalFormatting>
  <conditionalFormatting sqref="F89">
    <cfRule type="cellIs" dxfId="58" priority="57" stopIfTrue="1" operator="equal">
      <formula>0</formula>
    </cfRule>
  </conditionalFormatting>
  <conditionalFormatting sqref="F90">
    <cfRule type="cellIs" dxfId="57" priority="56" stopIfTrue="1" operator="equal">
      <formula>0</formula>
    </cfRule>
  </conditionalFormatting>
  <conditionalFormatting sqref="F91">
    <cfRule type="cellIs" dxfId="56" priority="55" stopIfTrue="1" operator="equal">
      <formula>0</formula>
    </cfRule>
  </conditionalFormatting>
  <conditionalFormatting sqref="F92">
    <cfRule type="cellIs" dxfId="55" priority="54" stopIfTrue="1" operator="equal">
      <formula>0</formula>
    </cfRule>
  </conditionalFormatting>
  <conditionalFormatting sqref="F93">
    <cfRule type="cellIs" dxfId="54" priority="53" stopIfTrue="1" operator="equal">
      <formula>0</formula>
    </cfRule>
  </conditionalFormatting>
  <conditionalFormatting sqref="F94">
    <cfRule type="cellIs" dxfId="53" priority="52" stopIfTrue="1" operator="equal">
      <formula>0</formula>
    </cfRule>
  </conditionalFormatting>
  <conditionalFormatting sqref="F95">
    <cfRule type="cellIs" dxfId="52" priority="51" stopIfTrue="1" operator="equal">
      <formula>0</formula>
    </cfRule>
  </conditionalFormatting>
  <conditionalFormatting sqref="F96">
    <cfRule type="cellIs" dxfId="51" priority="50" stopIfTrue="1" operator="equal">
      <formula>0</formula>
    </cfRule>
  </conditionalFormatting>
  <conditionalFormatting sqref="F97">
    <cfRule type="cellIs" dxfId="50" priority="49" stopIfTrue="1" operator="equal">
      <formula>0</formula>
    </cfRule>
  </conditionalFormatting>
  <conditionalFormatting sqref="F98">
    <cfRule type="cellIs" dxfId="49" priority="48" stopIfTrue="1" operator="equal">
      <formula>0</formula>
    </cfRule>
  </conditionalFormatting>
  <conditionalFormatting sqref="F99">
    <cfRule type="cellIs" dxfId="48" priority="47" stopIfTrue="1" operator="equal">
      <formula>0</formula>
    </cfRule>
  </conditionalFormatting>
  <conditionalFormatting sqref="F100">
    <cfRule type="cellIs" dxfId="47" priority="46" stopIfTrue="1" operator="equal">
      <formula>0</formula>
    </cfRule>
  </conditionalFormatting>
  <conditionalFormatting sqref="F101">
    <cfRule type="cellIs" dxfId="46" priority="45" stopIfTrue="1" operator="equal">
      <formula>0</formula>
    </cfRule>
  </conditionalFormatting>
  <conditionalFormatting sqref="F102">
    <cfRule type="cellIs" dxfId="45" priority="44" stopIfTrue="1" operator="equal">
      <formula>0</formula>
    </cfRule>
  </conditionalFormatting>
  <conditionalFormatting sqref="F103">
    <cfRule type="cellIs" dxfId="44" priority="43" stopIfTrue="1" operator="equal">
      <formula>0</formula>
    </cfRule>
  </conditionalFormatting>
  <conditionalFormatting sqref="F104">
    <cfRule type="cellIs" dxfId="43" priority="42" stopIfTrue="1" operator="equal">
      <formula>0</formula>
    </cfRule>
  </conditionalFormatting>
  <conditionalFormatting sqref="F105">
    <cfRule type="cellIs" dxfId="42" priority="41" stopIfTrue="1" operator="equal">
      <formula>0</formula>
    </cfRule>
  </conditionalFormatting>
  <conditionalFormatting sqref="F106">
    <cfRule type="cellIs" dxfId="41" priority="40" stopIfTrue="1" operator="equal">
      <formula>0</formula>
    </cfRule>
  </conditionalFormatting>
  <conditionalFormatting sqref="F107">
    <cfRule type="cellIs" dxfId="40" priority="39" stopIfTrue="1" operator="equal">
      <formula>0</formula>
    </cfRule>
  </conditionalFormatting>
  <conditionalFormatting sqref="F108">
    <cfRule type="cellIs" dxfId="39" priority="38" stopIfTrue="1" operator="equal">
      <formula>0</formula>
    </cfRule>
  </conditionalFormatting>
  <conditionalFormatting sqref="F109">
    <cfRule type="cellIs" dxfId="38" priority="37" stopIfTrue="1" operator="equal">
      <formula>0</formula>
    </cfRule>
  </conditionalFormatting>
  <conditionalFormatting sqref="F110">
    <cfRule type="cellIs" dxfId="37" priority="36" stopIfTrue="1" operator="equal">
      <formula>0</formula>
    </cfRule>
  </conditionalFormatting>
  <conditionalFormatting sqref="F111">
    <cfRule type="cellIs" dxfId="36" priority="35" stopIfTrue="1" operator="equal">
      <formula>0</formula>
    </cfRule>
  </conditionalFormatting>
  <conditionalFormatting sqref="F112">
    <cfRule type="cellIs" dxfId="35" priority="34" stopIfTrue="1" operator="equal">
      <formula>0</formula>
    </cfRule>
  </conditionalFormatting>
  <conditionalFormatting sqref="F113">
    <cfRule type="cellIs" dxfId="34" priority="33" stopIfTrue="1" operator="equal">
      <formula>0</formula>
    </cfRule>
  </conditionalFormatting>
  <conditionalFormatting sqref="F114">
    <cfRule type="cellIs" dxfId="33" priority="32" stopIfTrue="1" operator="equal">
      <formula>0</formula>
    </cfRule>
  </conditionalFormatting>
  <conditionalFormatting sqref="F115">
    <cfRule type="cellIs" dxfId="32" priority="31" stopIfTrue="1" operator="equal">
      <formula>0</formula>
    </cfRule>
  </conditionalFormatting>
  <conditionalFormatting sqref="F116">
    <cfRule type="cellIs" dxfId="31" priority="30" stopIfTrue="1" operator="equal">
      <formula>0</formula>
    </cfRule>
  </conditionalFormatting>
  <conditionalFormatting sqref="F117">
    <cfRule type="cellIs" dxfId="30" priority="29" stopIfTrue="1" operator="equal">
      <formula>0</formula>
    </cfRule>
  </conditionalFormatting>
  <conditionalFormatting sqref="F118">
    <cfRule type="cellIs" dxfId="29" priority="28" stopIfTrue="1" operator="equal">
      <formula>0</formula>
    </cfRule>
  </conditionalFormatting>
  <conditionalFormatting sqref="F119">
    <cfRule type="cellIs" dxfId="28" priority="27" stopIfTrue="1" operator="equal">
      <formula>0</formula>
    </cfRule>
  </conditionalFormatting>
  <conditionalFormatting sqref="F120">
    <cfRule type="cellIs" dxfId="27" priority="26" stopIfTrue="1" operator="equal">
      <formula>0</formula>
    </cfRule>
  </conditionalFormatting>
  <conditionalFormatting sqref="F121">
    <cfRule type="cellIs" dxfId="26" priority="25" stopIfTrue="1" operator="equal">
      <formula>0</formula>
    </cfRule>
  </conditionalFormatting>
  <conditionalFormatting sqref="F122">
    <cfRule type="cellIs" dxfId="25" priority="24" stopIfTrue="1" operator="equal">
      <formula>0</formula>
    </cfRule>
  </conditionalFormatting>
  <conditionalFormatting sqref="F123">
    <cfRule type="cellIs" dxfId="24" priority="23" stopIfTrue="1" operator="equal">
      <formula>0</formula>
    </cfRule>
  </conditionalFormatting>
  <conditionalFormatting sqref="F124">
    <cfRule type="cellIs" dxfId="23" priority="22" stopIfTrue="1" operator="equal">
      <formula>0</formula>
    </cfRule>
  </conditionalFormatting>
  <conditionalFormatting sqref="F125">
    <cfRule type="cellIs" dxfId="22" priority="21" stopIfTrue="1" operator="equal">
      <formula>0</formula>
    </cfRule>
  </conditionalFormatting>
  <conditionalFormatting sqref="F126">
    <cfRule type="cellIs" dxfId="21" priority="20" stopIfTrue="1" operator="equal">
      <formula>0</formula>
    </cfRule>
  </conditionalFormatting>
  <conditionalFormatting sqref="F127">
    <cfRule type="cellIs" dxfId="20" priority="19" stopIfTrue="1" operator="equal">
      <formula>0</formula>
    </cfRule>
  </conditionalFormatting>
  <conditionalFormatting sqref="F128">
    <cfRule type="cellIs" dxfId="19" priority="18" stopIfTrue="1" operator="equal">
      <formula>0</formula>
    </cfRule>
  </conditionalFormatting>
  <conditionalFormatting sqref="F129">
    <cfRule type="cellIs" dxfId="18" priority="17" stopIfTrue="1" operator="equal">
      <formula>0</formula>
    </cfRule>
  </conditionalFormatting>
  <conditionalFormatting sqref="F130">
    <cfRule type="cellIs" dxfId="17" priority="16" stopIfTrue="1" operator="equal">
      <formula>0</formula>
    </cfRule>
  </conditionalFormatting>
  <conditionalFormatting sqref="F131">
    <cfRule type="cellIs" dxfId="16" priority="15" stopIfTrue="1" operator="equal">
      <formula>0</formula>
    </cfRule>
  </conditionalFormatting>
  <conditionalFormatting sqref="F132">
    <cfRule type="cellIs" dxfId="15" priority="14" stopIfTrue="1" operator="equal">
      <formula>0</formula>
    </cfRule>
  </conditionalFormatting>
  <conditionalFormatting sqref="F133">
    <cfRule type="cellIs" dxfId="14" priority="13" stopIfTrue="1" operator="equal">
      <formula>0</formula>
    </cfRule>
  </conditionalFormatting>
  <conditionalFormatting sqref="F134">
    <cfRule type="cellIs" dxfId="13" priority="12" stopIfTrue="1" operator="equal">
      <formula>0</formula>
    </cfRule>
  </conditionalFormatting>
  <conditionalFormatting sqref="F135">
    <cfRule type="cellIs" dxfId="12" priority="11" stopIfTrue="1" operator="equal">
      <formula>0</formula>
    </cfRule>
  </conditionalFormatting>
  <conditionalFormatting sqref="F136">
    <cfRule type="cellIs" dxfId="11" priority="10" stopIfTrue="1" operator="equal">
      <formula>0</formula>
    </cfRule>
  </conditionalFormatting>
  <conditionalFormatting sqref="F137">
    <cfRule type="cellIs" dxfId="10" priority="9" stopIfTrue="1" operator="equal">
      <formula>0</formula>
    </cfRule>
  </conditionalFormatting>
  <conditionalFormatting sqref="F138">
    <cfRule type="cellIs" dxfId="9" priority="8" stopIfTrue="1" operator="equal">
      <formula>0</formula>
    </cfRule>
  </conditionalFormatting>
  <conditionalFormatting sqref="F139">
    <cfRule type="cellIs" dxfId="8" priority="7" stopIfTrue="1" operator="equal">
      <formula>0</formula>
    </cfRule>
  </conditionalFormatting>
  <conditionalFormatting sqref="F140">
    <cfRule type="cellIs" dxfId="7" priority="6" stopIfTrue="1" operator="equal">
      <formula>0</formula>
    </cfRule>
  </conditionalFormatting>
  <conditionalFormatting sqref="F141">
    <cfRule type="cellIs" dxfId="6" priority="5" stopIfTrue="1" operator="equal">
      <formula>0</formula>
    </cfRule>
  </conditionalFormatting>
  <conditionalFormatting sqref="F142">
    <cfRule type="cellIs" dxfId="5" priority="4" stopIfTrue="1" operator="equal">
      <formula>0</formula>
    </cfRule>
  </conditionalFormatting>
  <conditionalFormatting sqref="F143">
    <cfRule type="cellIs" dxfId="4" priority="3" stopIfTrue="1" operator="equal">
      <formula>0</formula>
    </cfRule>
  </conditionalFormatting>
  <conditionalFormatting sqref="F144">
    <cfRule type="cellIs" dxfId="3" priority="2" stopIfTrue="1" operator="equal">
      <formula>0</formula>
    </cfRule>
  </conditionalFormatting>
  <conditionalFormatting sqref="F145">
    <cfRule type="cellIs" dxfId="2" priority="1" stopIfTrue="1" operator="equal">
      <formula>0</formula>
    </cfRule>
  </conditionalFormatting>
  <printOptions gridLinesSet="0"/>
  <pageMargins left="0.39370078740157483" right="0.39370078740157483" top="0.36" bottom="0.39370078740157483" header="0.2" footer="0"/>
  <pageSetup paperSize="9" scale="70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8</xdr:col>
                <xdr:colOff>0</xdr:colOff>
                <xdr:row>7</xdr:row>
                <xdr:rowOff>38100</xdr:rowOff>
              </from>
              <to>
                <xdr:col>9</xdr:col>
                <xdr:colOff>304800</xdr:colOff>
                <xdr:row>9</xdr:row>
                <xdr:rowOff>9525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947"/>
  <sheetViews>
    <sheetView showGridLines="0" topLeftCell="A917" workbookViewId="0">
      <selection activeCell="A27" sqref="A27"/>
    </sheetView>
  </sheetViews>
  <sheetFormatPr defaultRowHeight="12.75" x14ac:dyDescent="0.2"/>
  <cols>
    <col min="1" max="1" width="60.85546875" customWidth="1"/>
    <col min="2" max="2" width="4.28515625" customWidth="1"/>
    <col min="3" max="3" width="21" customWidth="1"/>
    <col min="4" max="4" width="17.28515625" customWidth="1"/>
    <col min="5" max="5" width="14.7109375" customWidth="1"/>
    <col min="6" max="6" width="13.42578125" customWidth="1"/>
  </cols>
  <sheetData>
    <row r="1" spans="1:6" ht="13.15" customHeight="1" x14ac:dyDescent="0.2"/>
    <row r="2" spans="1:6" ht="13.9" customHeight="1" x14ac:dyDescent="0.25">
      <c r="A2" s="119" t="s">
        <v>21</v>
      </c>
      <c r="B2" s="119"/>
      <c r="C2" s="119"/>
      <c r="D2" s="119"/>
      <c r="E2" s="120" t="s">
        <v>18</v>
      </c>
      <c r="F2" s="120"/>
    </row>
    <row r="3" spans="1:6" ht="13.9" customHeight="1" thickBot="1" x14ac:dyDescent="0.25">
      <c r="A3" s="13"/>
      <c r="B3" s="13"/>
      <c r="C3" s="15"/>
      <c r="D3" s="14"/>
      <c r="E3" s="14"/>
      <c r="F3" s="14"/>
    </row>
    <row r="4" spans="1:6" ht="10.15" customHeight="1" x14ac:dyDescent="0.2">
      <c r="A4" s="121" t="s">
        <v>4</v>
      </c>
      <c r="B4" s="105" t="s">
        <v>11</v>
      </c>
      <c r="C4" s="124" t="s">
        <v>25</v>
      </c>
      <c r="D4" s="108" t="s">
        <v>17</v>
      </c>
      <c r="E4" s="126" t="s">
        <v>12</v>
      </c>
      <c r="F4" s="111" t="s">
        <v>15</v>
      </c>
    </row>
    <row r="5" spans="1:6" ht="5.45" customHeight="1" x14ac:dyDescent="0.2">
      <c r="A5" s="122"/>
      <c r="B5" s="106"/>
      <c r="C5" s="125"/>
      <c r="D5" s="109"/>
      <c r="E5" s="127"/>
      <c r="F5" s="112"/>
    </row>
    <row r="6" spans="1:6" ht="9.6" customHeight="1" x14ac:dyDescent="0.2">
      <c r="A6" s="122"/>
      <c r="B6" s="106"/>
      <c r="C6" s="125"/>
      <c r="D6" s="109"/>
      <c r="E6" s="127"/>
      <c r="F6" s="112"/>
    </row>
    <row r="7" spans="1:6" ht="6" customHeight="1" x14ac:dyDescent="0.2">
      <c r="A7" s="122"/>
      <c r="B7" s="106"/>
      <c r="C7" s="125"/>
      <c r="D7" s="109"/>
      <c r="E7" s="127"/>
      <c r="F7" s="112"/>
    </row>
    <row r="8" spans="1:6" ht="6.6" customHeight="1" x14ac:dyDescent="0.2">
      <c r="A8" s="122"/>
      <c r="B8" s="106"/>
      <c r="C8" s="125"/>
      <c r="D8" s="109"/>
      <c r="E8" s="127"/>
      <c r="F8" s="112"/>
    </row>
    <row r="9" spans="1:6" ht="10.9" customHeight="1" x14ac:dyDescent="0.2">
      <c r="A9" s="122"/>
      <c r="B9" s="106"/>
      <c r="C9" s="125"/>
      <c r="D9" s="109"/>
      <c r="E9" s="127"/>
      <c r="F9" s="112"/>
    </row>
    <row r="10" spans="1:6" ht="4.1500000000000004" hidden="1" customHeight="1" x14ac:dyDescent="0.2">
      <c r="A10" s="122"/>
      <c r="B10" s="106"/>
      <c r="C10" s="58"/>
      <c r="D10" s="109"/>
      <c r="E10" s="27"/>
      <c r="F10" s="33"/>
    </row>
    <row r="11" spans="1:6" ht="13.15" hidden="1" customHeight="1" x14ac:dyDescent="0.2">
      <c r="A11" s="123"/>
      <c r="B11" s="107"/>
      <c r="C11" s="59"/>
      <c r="D11" s="110"/>
      <c r="E11" s="29"/>
      <c r="F11" s="34"/>
    </row>
    <row r="12" spans="1:6" ht="13.9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s="68" customFormat="1" ht="11.25" x14ac:dyDescent="0.2">
      <c r="A13" s="61" t="s">
        <v>292</v>
      </c>
      <c r="B13" s="62" t="s">
        <v>293</v>
      </c>
      <c r="C13" s="63" t="s">
        <v>294</v>
      </c>
      <c r="D13" s="64">
        <v>896740153.76999998</v>
      </c>
      <c r="E13" s="65">
        <v>520730064.25999999</v>
      </c>
      <c r="F13" s="66">
        <f>IF(OR(D13="-",E13=D13),"-",D13-IF(E13="-",0,E13))</f>
        <v>376010089.50999999</v>
      </c>
    </row>
    <row r="14" spans="1:6" s="68" customFormat="1" ht="11.25" x14ac:dyDescent="0.2">
      <c r="A14" s="67" t="s">
        <v>44</v>
      </c>
      <c r="B14" s="69"/>
      <c r="C14" s="70"/>
      <c r="D14" s="71"/>
      <c r="E14" s="72"/>
      <c r="F14" s="73"/>
    </row>
    <row r="15" spans="1:6" s="68" customFormat="1" ht="22.5" x14ac:dyDescent="0.2">
      <c r="A15" s="61" t="s">
        <v>295</v>
      </c>
      <c r="B15" s="62" t="s">
        <v>39</v>
      </c>
      <c r="C15" s="63" t="s">
        <v>296</v>
      </c>
      <c r="D15" s="64">
        <v>888240647.13</v>
      </c>
      <c r="E15" s="65">
        <v>516121662.68000001</v>
      </c>
      <c r="F15" s="66">
        <f t="shared" ref="F15:F78" si="0">IF(OR(D15="-",E15=D15),"-",D15-IF(E15="-",0,E15))</f>
        <v>372118984.44999999</v>
      </c>
    </row>
    <row r="16" spans="1:6" s="68" customFormat="1" ht="11.25" x14ac:dyDescent="0.2">
      <c r="A16" s="41" t="s">
        <v>297</v>
      </c>
      <c r="B16" s="74" t="s">
        <v>39</v>
      </c>
      <c r="C16" s="60" t="s">
        <v>298</v>
      </c>
      <c r="D16" s="40">
        <v>85954473.370000005</v>
      </c>
      <c r="E16" s="75">
        <v>57584548.340000004</v>
      </c>
      <c r="F16" s="46">
        <f t="shared" si="0"/>
        <v>28369925.030000001</v>
      </c>
    </row>
    <row r="17" spans="1:6" s="68" customFormat="1" ht="33.75" x14ac:dyDescent="0.2">
      <c r="A17" s="41" t="s">
        <v>299</v>
      </c>
      <c r="B17" s="74" t="s">
        <v>39</v>
      </c>
      <c r="C17" s="60" t="s">
        <v>300</v>
      </c>
      <c r="D17" s="40">
        <v>52278684.57</v>
      </c>
      <c r="E17" s="75">
        <v>38349026.219999999</v>
      </c>
      <c r="F17" s="46">
        <f t="shared" si="0"/>
        <v>13929658.350000001</v>
      </c>
    </row>
    <row r="18" spans="1:6" s="68" customFormat="1" ht="33.75" x14ac:dyDescent="0.2">
      <c r="A18" s="41" t="s">
        <v>301</v>
      </c>
      <c r="B18" s="74" t="s">
        <v>39</v>
      </c>
      <c r="C18" s="60" t="s">
        <v>302</v>
      </c>
      <c r="D18" s="40">
        <v>1902215.87</v>
      </c>
      <c r="E18" s="75">
        <v>652983.03</v>
      </c>
      <c r="F18" s="46">
        <f t="shared" si="0"/>
        <v>1249232.8400000001</v>
      </c>
    </row>
    <row r="19" spans="1:6" s="68" customFormat="1" ht="45" x14ac:dyDescent="0.2">
      <c r="A19" s="76" t="s">
        <v>303</v>
      </c>
      <c r="B19" s="74" t="s">
        <v>39</v>
      </c>
      <c r="C19" s="60" t="s">
        <v>304</v>
      </c>
      <c r="D19" s="40">
        <v>1329932.3799999999</v>
      </c>
      <c r="E19" s="75">
        <v>328555.37</v>
      </c>
      <c r="F19" s="46">
        <f t="shared" si="0"/>
        <v>1001377.0099999999</v>
      </c>
    </row>
    <row r="20" spans="1:6" s="68" customFormat="1" ht="22.5" x14ac:dyDescent="0.2">
      <c r="A20" s="41" t="s">
        <v>305</v>
      </c>
      <c r="B20" s="74" t="s">
        <v>39</v>
      </c>
      <c r="C20" s="60" t="s">
        <v>306</v>
      </c>
      <c r="D20" s="40">
        <v>1329314.6399999999</v>
      </c>
      <c r="E20" s="75">
        <v>328187.63</v>
      </c>
      <c r="F20" s="46">
        <f t="shared" si="0"/>
        <v>1001127.0099999999</v>
      </c>
    </row>
    <row r="21" spans="1:6" s="68" customFormat="1" ht="11.25" x14ac:dyDescent="0.2">
      <c r="A21" s="41" t="s">
        <v>307</v>
      </c>
      <c r="B21" s="74" t="s">
        <v>39</v>
      </c>
      <c r="C21" s="60" t="s">
        <v>308</v>
      </c>
      <c r="D21" s="40">
        <v>1329314.6399999999</v>
      </c>
      <c r="E21" s="75">
        <v>328187.63</v>
      </c>
      <c r="F21" s="46">
        <f t="shared" si="0"/>
        <v>1001127.0099999999</v>
      </c>
    </row>
    <row r="22" spans="1:6" s="68" customFormat="1" ht="11.25" x14ac:dyDescent="0.2">
      <c r="A22" s="41" t="s">
        <v>309</v>
      </c>
      <c r="B22" s="74" t="s">
        <v>39</v>
      </c>
      <c r="C22" s="60" t="s">
        <v>310</v>
      </c>
      <c r="D22" s="40">
        <v>1329314.6399999999</v>
      </c>
      <c r="E22" s="75">
        <v>328187.63</v>
      </c>
      <c r="F22" s="46">
        <f t="shared" si="0"/>
        <v>1001127.0099999999</v>
      </c>
    </row>
    <row r="23" spans="1:6" s="68" customFormat="1" ht="11.25" x14ac:dyDescent="0.2">
      <c r="A23" s="41" t="s">
        <v>311</v>
      </c>
      <c r="B23" s="74" t="s">
        <v>39</v>
      </c>
      <c r="C23" s="60" t="s">
        <v>312</v>
      </c>
      <c r="D23" s="40">
        <v>1020835.7</v>
      </c>
      <c r="E23" s="75">
        <v>244247.01</v>
      </c>
      <c r="F23" s="46">
        <f t="shared" si="0"/>
        <v>776588.69</v>
      </c>
    </row>
    <row r="24" spans="1:6" s="68" customFormat="1" ht="11.25" x14ac:dyDescent="0.2">
      <c r="A24" s="41" t="s">
        <v>313</v>
      </c>
      <c r="B24" s="74" t="s">
        <v>39</v>
      </c>
      <c r="C24" s="60" t="s">
        <v>314</v>
      </c>
      <c r="D24" s="40">
        <v>308478.94</v>
      </c>
      <c r="E24" s="75">
        <v>83940.62</v>
      </c>
      <c r="F24" s="46">
        <f t="shared" si="0"/>
        <v>224538.32</v>
      </c>
    </row>
    <row r="25" spans="1:6" s="68" customFormat="1" ht="22.5" x14ac:dyDescent="0.2">
      <c r="A25" s="41" t="s">
        <v>315</v>
      </c>
      <c r="B25" s="74" t="s">
        <v>39</v>
      </c>
      <c r="C25" s="60" t="s">
        <v>316</v>
      </c>
      <c r="D25" s="40">
        <v>617.74</v>
      </c>
      <c r="E25" s="75">
        <v>367.74</v>
      </c>
      <c r="F25" s="46">
        <f t="shared" si="0"/>
        <v>250</v>
      </c>
    </row>
    <row r="26" spans="1:6" s="68" customFormat="1" ht="11.25" x14ac:dyDescent="0.2">
      <c r="A26" s="41" t="s">
        <v>307</v>
      </c>
      <c r="B26" s="74" t="s">
        <v>39</v>
      </c>
      <c r="C26" s="60" t="s">
        <v>317</v>
      </c>
      <c r="D26" s="40">
        <v>617.74</v>
      </c>
      <c r="E26" s="75">
        <v>367.74</v>
      </c>
      <c r="F26" s="46">
        <f t="shared" si="0"/>
        <v>250</v>
      </c>
    </row>
    <row r="27" spans="1:6" s="68" customFormat="1" ht="11.25" x14ac:dyDescent="0.2">
      <c r="A27" s="41" t="s">
        <v>309</v>
      </c>
      <c r="B27" s="74" t="s">
        <v>39</v>
      </c>
      <c r="C27" s="60" t="s">
        <v>318</v>
      </c>
      <c r="D27" s="40">
        <v>617.74</v>
      </c>
      <c r="E27" s="75">
        <v>367.74</v>
      </c>
      <c r="F27" s="46">
        <f t="shared" si="0"/>
        <v>250</v>
      </c>
    </row>
    <row r="28" spans="1:6" s="68" customFormat="1" ht="11.25" x14ac:dyDescent="0.2">
      <c r="A28" s="41" t="s">
        <v>319</v>
      </c>
      <c r="B28" s="74" t="s">
        <v>39</v>
      </c>
      <c r="C28" s="60" t="s">
        <v>320</v>
      </c>
      <c r="D28" s="40">
        <v>617.74</v>
      </c>
      <c r="E28" s="75">
        <v>367.74</v>
      </c>
      <c r="F28" s="46">
        <f t="shared" si="0"/>
        <v>250</v>
      </c>
    </row>
    <row r="29" spans="1:6" s="68" customFormat="1" ht="45" x14ac:dyDescent="0.2">
      <c r="A29" s="41" t="s">
        <v>321</v>
      </c>
      <c r="B29" s="74" t="s">
        <v>39</v>
      </c>
      <c r="C29" s="60" t="s">
        <v>322</v>
      </c>
      <c r="D29" s="40">
        <v>572283.49</v>
      </c>
      <c r="E29" s="75">
        <v>324427.65999999997</v>
      </c>
      <c r="F29" s="46">
        <f t="shared" si="0"/>
        <v>247855.83000000002</v>
      </c>
    </row>
    <row r="30" spans="1:6" s="68" customFormat="1" ht="22.5" x14ac:dyDescent="0.2">
      <c r="A30" s="41" t="s">
        <v>323</v>
      </c>
      <c r="B30" s="74" t="s">
        <v>39</v>
      </c>
      <c r="C30" s="60" t="s">
        <v>324</v>
      </c>
      <c r="D30" s="40">
        <v>565675.66</v>
      </c>
      <c r="E30" s="75">
        <v>321503.73</v>
      </c>
      <c r="F30" s="46">
        <f t="shared" si="0"/>
        <v>244171.93000000005</v>
      </c>
    </row>
    <row r="31" spans="1:6" s="68" customFormat="1" ht="11.25" x14ac:dyDescent="0.2">
      <c r="A31" s="41" t="s">
        <v>307</v>
      </c>
      <c r="B31" s="74" t="s">
        <v>39</v>
      </c>
      <c r="C31" s="60" t="s">
        <v>325</v>
      </c>
      <c r="D31" s="40">
        <v>565675.66</v>
      </c>
      <c r="E31" s="75">
        <v>321503.73</v>
      </c>
      <c r="F31" s="46">
        <f t="shared" si="0"/>
        <v>244171.93000000005</v>
      </c>
    </row>
    <row r="32" spans="1:6" s="68" customFormat="1" ht="11.25" x14ac:dyDescent="0.2">
      <c r="A32" s="41" t="s">
        <v>326</v>
      </c>
      <c r="B32" s="74" t="s">
        <v>39</v>
      </c>
      <c r="C32" s="60" t="s">
        <v>327</v>
      </c>
      <c r="D32" s="40">
        <v>565675.66</v>
      </c>
      <c r="E32" s="75">
        <v>321503.73</v>
      </c>
      <c r="F32" s="46">
        <f t="shared" si="0"/>
        <v>244171.93000000005</v>
      </c>
    </row>
    <row r="33" spans="1:6" s="68" customFormat="1" ht="11.25" x14ac:dyDescent="0.2">
      <c r="A33" s="41" t="s">
        <v>328</v>
      </c>
      <c r="B33" s="74" t="s">
        <v>39</v>
      </c>
      <c r="C33" s="60" t="s">
        <v>329</v>
      </c>
      <c r="D33" s="40">
        <v>147367.14000000001</v>
      </c>
      <c r="E33" s="75">
        <v>76392.11</v>
      </c>
      <c r="F33" s="46">
        <f t="shared" si="0"/>
        <v>70975.030000000013</v>
      </c>
    </row>
    <row r="34" spans="1:6" s="68" customFormat="1" ht="11.25" x14ac:dyDescent="0.2">
      <c r="A34" s="41" t="s">
        <v>330</v>
      </c>
      <c r="B34" s="74" t="s">
        <v>39</v>
      </c>
      <c r="C34" s="60" t="s">
        <v>331</v>
      </c>
      <c r="D34" s="40">
        <v>418308.52</v>
      </c>
      <c r="E34" s="75">
        <v>245111.62</v>
      </c>
      <c r="F34" s="46">
        <f t="shared" si="0"/>
        <v>173196.90000000002</v>
      </c>
    </row>
    <row r="35" spans="1:6" s="68" customFormat="1" ht="11.25" x14ac:dyDescent="0.2">
      <c r="A35" s="41" t="s">
        <v>332</v>
      </c>
      <c r="B35" s="74" t="s">
        <v>39</v>
      </c>
      <c r="C35" s="60" t="s">
        <v>333</v>
      </c>
      <c r="D35" s="40">
        <v>6607.83</v>
      </c>
      <c r="E35" s="75">
        <v>2923.93</v>
      </c>
      <c r="F35" s="46">
        <f t="shared" si="0"/>
        <v>3683.9</v>
      </c>
    </row>
    <row r="36" spans="1:6" s="68" customFormat="1" ht="11.25" x14ac:dyDescent="0.2">
      <c r="A36" s="41" t="s">
        <v>307</v>
      </c>
      <c r="B36" s="74" t="s">
        <v>39</v>
      </c>
      <c r="C36" s="60" t="s">
        <v>334</v>
      </c>
      <c r="D36" s="40">
        <v>6607.83</v>
      </c>
      <c r="E36" s="75">
        <v>2923.93</v>
      </c>
      <c r="F36" s="46">
        <f t="shared" si="0"/>
        <v>3683.9</v>
      </c>
    </row>
    <row r="37" spans="1:6" s="68" customFormat="1" ht="11.25" x14ac:dyDescent="0.2">
      <c r="A37" s="41" t="s">
        <v>335</v>
      </c>
      <c r="B37" s="74" t="s">
        <v>39</v>
      </c>
      <c r="C37" s="60" t="s">
        <v>336</v>
      </c>
      <c r="D37" s="40">
        <v>6607.83</v>
      </c>
      <c r="E37" s="75">
        <v>2923.93</v>
      </c>
      <c r="F37" s="46">
        <f t="shared" si="0"/>
        <v>3683.9</v>
      </c>
    </row>
    <row r="38" spans="1:6" s="68" customFormat="1" ht="11.25" x14ac:dyDescent="0.2">
      <c r="A38" s="41" t="s">
        <v>337</v>
      </c>
      <c r="B38" s="74" t="s">
        <v>39</v>
      </c>
      <c r="C38" s="60" t="s">
        <v>338</v>
      </c>
      <c r="D38" s="40">
        <v>50376468.700000003</v>
      </c>
      <c r="E38" s="75">
        <v>37696043.189999998</v>
      </c>
      <c r="F38" s="46">
        <f t="shared" si="0"/>
        <v>12680425.510000005</v>
      </c>
    </row>
    <row r="39" spans="1:6" s="68" customFormat="1" ht="56.25" x14ac:dyDescent="0.2">
      <c r="A39" s="76" t="s">
        <v>339</v>
      </c>
      <c r="B39" s="74" t="s">
        <v>39</v>
      </c>
      <c r="C39" s="60" t="s">
        <v>340</v>
      </c>
      <c r="D39" s="40">
        <v>49730768.700000003</v>
      </c>
      <c r="E39" s="75">
        <v>37265576.530000001</v>
      </c>
      <c r="F39" s="46">
        <f t="shared" si="0"/>
        <v>12465192.170000002</v>
      </c>
    </row>
    <row r="40" spans="1:6" s="68" customFormat="1" ht="11.25" x14ac:dyDescent="0.2">
      <c r="A40" s="41" t="s">
        <v>270</v>
      </c>
      <c r="B40" s="74" t="s">
        <v>39</v>
      </c>
      <c r="C40" s="60" t="s">
        <v>341</v>
      </c>
      <c r="D40" s="40">
        <v>49730768.700000003</v>
      </c>
      <c r="E40" s="75">
        <v>37265576.530000001</v>
      </c>
      <c r="F40" s="46">
        <f t="shared" si="0"/>
        <v>12465192.170000002</v>
      </c>
    </row>
    <row r="41" spans="1:6" s="68" customFormat="1" ht="11.25" x14ac:dyDescent="0.2">
      <c r="A41" s="41" t="s">
        <v>307</v>
      </c>
      <c r="B41" s="74" t="s">
        <v>39</v>
      </c>
      <c r="C41" s="60" t="s">
        <v>342</v>
      </c>
      <c r="D41" s="40">
        <v>49730768.700000003</v>
      </c>
      <c r="E41" s="75">
        <v>37265576.530000001</v>
      </c>
      <c r="F41" s="46">
        <f t="shared" si="0"/>
        <v>12465192.170000002</v>
      </c>
    </row>
    <row r="42" spans="1:6" s="68" customFormat="1" ht="11.25" x14ac:dyDescent="0.2">
      <c r="A42" s="41" t="s">
        <v>343</v>
      </c>
      <c r="B42" s="74" t="s">
        <v>39</v>
      </c>
      <c r="C42" s="60" t="s">
        <v>344</v>
      </c>
      <c r="D42" s="40">
        <v>49730768.700000003</v>
      </c>
      <c r="E42" s="75">
        <v>37265576.530000001</v>
      </c>
      <c r="F42" s="46">
        <f t="shared" si="0"/>
        <v>12465192.170000002</v>
      </c>
    </row>
    <row r="43" spans="1:6" s="68" customFormat="1" ht="11.25" x14ac:dyDescent="0.2">
      <c r="A43" s="41" t="s">
        <v>345</v>
      </c>
      <c r="B43" s="74" t="s">
        <v>39</v>
      </c>
      <c r="C43" s="60" t="s">
        <v>346</v>
      </c>
      <c r="D43" s="40">
        <v>49730768.700000003</v>
      </c>
      <c r="E43" s="75">
        <v>37265576.530000001</v>
      </c>
      <c r="F43" s="46">
        <f t="shared" si="0"/>
        <v>12465192.170000002</v>
      </c>
    </row>
    <row r="44" spans="1:6" s="68" customFormat="1" ht="56.25" x14ac:dyDescent="0.2">
      <c r="A44" s="76" t="s">
        <v>347</v>
      </c>
      <c r="B44" s="74" t="s">
        <v>39</v>
      </c>
      <c r="C44" s="60" t="s">
        <v>348</v>
      </c>
      <c r="D44" s="40">
        <v>645700</v>
      </c>
      <c r="E44" s="75">
        <v>430466.66</v>
      </c>
      <c r="F44" s="46">
        <f t="shared" si="0"/>
        <v>215233.34000000003</v>
      </c>
    </row>
    <row r="45" spans="1:6" s="68" customFormat="1" ht="11.25" x14ac:dyDescent="0.2">
      <c r="A45" s="41" t="s">
        <v>270</v>
      </c>
      <c r="B45" s="74" t="s">
        <v>39</v>
      </c>
      <c r="C45" s="60" t="s">
        <v>349</v>
      </c>
      <c r="D45" s="40">
        <v>645700</v>
      </c>
      <c r="E45" s="75">
        <v>430466.66</v>
      </c>
      <c r="F45" s="46">
        <f t="shared" si="0"/>
        <v>215233.34000000003</v>
      </c>
    </row>
    <row r="46" spans="1:6" s="68" customFormat="1" ht="11.25" x14ac:dyDescent="0.2">
      <c r="A46" s="41" t="s">
        <v>307</v>
      </c>
      <c r="B46" s="74" t="s">
        <v>39</v>
      </c>
      <c r="C46" s="60" t="s">
        <v>350</v>
      </c>
      <c r="D46" s="40">
        <v>645700</v>
      </c>
      <c r="E46" s="75">
        <v>430466.66</v>
      </c>
      <c r="F46" s="46">
        <f t="shared" si="0"/>
        <v>215233.34000000003</v>
      </c>
    </row>
    <row r="47" spans="1:6" s="68" customFormat="1" ht="11.25" x14ac:dyDescent="0.2">
      <c r="A47" s="41" t="s">
        <v>343</v>
      </c>
      <c r="B47" s="74" t="s">
        <v>39</v>
      </c>
      <c r="C47" s="60" t="s">
        <v>351</v>
      </c>
      <c r="D47" s="40">
        <v>645700</v>
      </c>
      <c r="E47" s="75">
        <v>430466.66</v>
      </c>
      <c r="F47" s="46">
        <f t="shared" si="0"/>
        <v>215233.34000000003</v>
      </c>
    </row>
    <row r="48" spans="1:6" s="68" customFormat="1" ht="11.25" x14ac:dyDescent="0.2">
      <c r="A48" s="41" t="s">
        <v>345</v>
      </c>
      <c r="B48" s="74" t="s">
        <v>39</v>
      </c>
      <c r="C48" s="60" t="s">
        <v>352</v>
      </c>
      <c r="D48" s="40">
        <v>645700</v>
      </c>
      <c r="E48" s="75">
        <v>430466.66</v>
      </c>
      <c r="F48" s="46">
        <f t="shared" si="0"/>
        <v>215233.34000000003</v>
      </c>
    </row>
    <row r="49" spans="1:6" s="68" customFormat="1" ht="22.5" x14ac:dyDescent="0.2">
      <c r="A49" s="41" t="s">
        <v>353</v>
      </c>
      <c r="B49" s="74" t="s">
        <v>39</v>
      </c>
      <c r="C49" s="60" t="s">
        <v>354</v>
      </c>
      <c r="D49" s="40">
        <v>7602054</v>
      </c>
      <c r="E49" s="75">
        <v>6484004</v>
      </c>
      <c r="F49" s="46">
        <f t="shared" si="0"/>
        <v>1118050</v>
      </c>
    </row>
    <row r="50" spans="1:6" s="68" customFormat="1" ht="11.25" x14ac:dyDescent="0.2">
      <c r="A50" s="41" t="s">
        <v>337</v>
      </c>
      <c r="B50" s="74" t="s">
        <v>39</v>
      </c>
      <c r="C50" s="60" t="s">
        <v>355</v>
      </c>
      <c r="D50" s="40">
        <v>7602054</v>
      </c>
      <c r="E50" s="75">
        <v>6484004</v>
      </c>
      <c r="F50" s="46">
        <f t="shared" si="0"/>
        <v>1118050</v>
      </c>
    </row>
    <row r="51" spans="1:6" s="68" customFormat="1" ht="56.25" x14ac:dyDescent="0.2">
      <c r="A51" s="76" t="s">
        <v>356</v>
      </c>
      <c r="B51" s="74" t="s">
        <v>39</v>
      </c>
      <c r="C51" s="60" t="s">
        <v>357</v>
      </c>
      <c r="D51" s="40">
        <v>4472200</v>
      </c>
      <c r="E51" s="75">
        <v>3354150</v>
      </c>
      <c r="F51" s="46">
        <f t="shared" si="0"/>
        <v>1118050</v>
      </c>
    </row>
    <row r="52" spans="1:6" s="68" customFormat="1" ht="11.25" x14ac:dyDescent="0.2">
      <c r="A52" s="41" t="s">
        <v>270</v>
      </c>
      <c r="B52" s="74" t="s">
        <v>39</v>
      </c>
      <c r="C52" s="60" t="s">
        <v>358</v>
      </c>
      <c r="D52" s="40">
        <v>4472200</v>
      </c>
      <c r="E52" s="75">
        <v>3354150</v>
      </c>
      <c r="F52" s="46">
        <f t="shared" si="0"/>
        <v>1118050</v>
      </c>
    </row>
    <row r="53" spans="1:6" s="68" customFormat="1" ht="11.25" x14ac:dyDescent="0.2">
      <c r="A53" s="41" t="s">
        <v>307</v>
      </c>
      <c r="B53" s="74" t="s">
        <v>39</v>
      </c>
      <c r="C53" s="60" t="s">
        <v>359</v>
      </c>
      <c r="D53" s="40">
        <v>4472200</v>
      </c>
      <c r="E53" s="75">
        <v>3354150</v>
      </c>
      <c r="F53" s="46">
        <f t="shared" si="0"/>
        <v>1118050</v>
      </c>
    </row>
    <row r="54" spans="1:6" s="68" customFormat="1" ht="11.25" x14ac:dyDescent="0.2">
      <c r="A54" s="41" t="s">
        <v>343</v>
      </c>
      <c r="B54" s="74" t="s">
        <v>39</v>
      </c>
      <c r="C54" s="60" t="s">
        <v>360</v>
      </c>
      <c r="D54" s="40">
        <v>4472200</v>
      </c>
      <c r="E54" s="75">
        <v>3354150</v>
      </c>
      <c r="F54" s="46">
        <f t="shared" si="0"/>
        <v>1118050</v>
      </c>
    </row>
    <row r="55" spans="1:6" s="68" customFormat="1" ht="11.25" x14ac:dyDescent="0.2">
      <c r="A55" s="41" t="s">
        <v>345</v>
      </c>
      <c r="B55" s="74" t="s">
        <v>39</v>
      </c>
      <c r="C55" s="60" t="s">
        <v>361</v>
      </c>
      <c r="D55" s="40">
        <v>4472200</v>
      </c>
      <c r="E55" s="75">
        <v>3354150</v>
      </c>
      <c r="F55" s="46">
        <f t="shared" si="0"/>
        <v>1118050</v>
      </c>
    </row>
    <row r="56" spans="1:6" s="68" customFormat="1" ht="56.25" x14ac:dyDescent="0.2">
      <c r="A56" s="76" t="s">
        <v>362</v>
      </c>
      <c r="B56" s="74" t="s">
        <v>39</v>
      </c>
      <c r="C56" s="60" t="s">
        <v>363</v>
      </c>
      <c r="D56" s="40">
        <v>3129854</v>
      </c>
      <c r="E56" s="75">
        <v>3129854</v>
      </c>
      <c r="F56" s="46" t="str">
        <f t="shared" si="0"/>
        <v>-</v>
      </c>
    </row>
    <row r="57" spans="1:6" s="68" customFormat="1" ht="11.25" x14ac:dyDescent="0.2">
      <c r="A57" s="41" t="s">
        <v>270</v>
      </c>
      <c r="B57" s="74" t="s">
        <v>39</v>
      </c>
      <c r="C57" s="60" t="s">
        <v>364</v>
      </c>
      <c r="D57" s="40">
        <v>3129854</v>
      </c>
      <c r="E57" s="75">
        <v>3129854</v>
      </c>
      <c r="F57" s="46" t="str">
        <f t="shared" si="0"/>
        <v>-</v>
      </c>
    </row>
    <row r="58" spans="1:6" s="68" customFormat="1" ht="11.25" x14ac:dyDescent="0.2">
      <c r="A58" s="41" t="s">
        <v>307</v>
      </c>
      <c r="B58" s="74" t="s">
        <v>39</v>
      </c>
      <c r="C58" s="60" t="s">
        <v>365</v>
      </c>
      <c r="D58" s="40">
        <v>3129854</v>
      </c>
      <c r="E58" s="75">
        <v>3129854</v>
      </c>
      <c r="F58" s="46" t="str">
        <f t="shared" si="0"/>
        <v>-</v>
      </c>
    </row>
    <row r="59" spans="1:6" s="68" customFormat="1" ht="11.25" x14ac:dyDescent="0.2">
      <c r="A59" s="41" t="s">
        <v>343</v>
      </c>
      <c r="B59" s="74" t="s">
        <v>39</v>
      </c>
      <c r="C59" s="60" t="s">
        <v>366</v>
      </c>
      <c r="D59" s="40">
        <v>3129854</v>
      </c>
      <c r="E59" s="75">
        <v>3129854</v>
      </c>
      <c r="F59" s="46" t="str">
        <f t="shared" si="0"/>
        <v>-</v>
      </c>
    </row>
    <row r="60" spans="1:6" s="68" customFormat="1" ht="11.25" x14ac:dyDescent="0.2">
      <c r="A60" s="41" t="s">
        <v>345</v>
      </c>
      <c r="B60" s="74" t="s">
        <v>39</v>
      </c>
      <c r="C60" s="60" t="s">
        <v>367</v>
      </c>
      <c r="D60" s="40">
        <v>3129854</v>
      </c>
      <c r="E60" s="75">
        <v>3129854</v>
      </c>
      <c r="F60" s="46" t="str">
        <f t="shared" si="0"/>
        <v>-</v>
      </c>
    </row>
    <row r="61" spans="1:6" s="68" customFormat="1" ht="11.25" x14ac:dyDescent="0.2">
      <c r="A61" s="41" t="s">
        <v>368</v>
      </c>
      <c r="B61" s="74" t="s">
        <v>39</v>
      </c>
      <c r="C61" s="60" t="s">
        <v>369</v>
      </c>
      <c r="D61" s="40">
        <v>1407193.66</v>
      </c>
      <c r="E61" s="75" t="s">
        <v>57</v>
      </c>
      <c r="F61" s="46">
        <f t="shared" si="0"/>
        <v>1407193.66</v>
      </c>
    </row>
    <row r="62" spans="1:6" s="68" customFormat="1" ht="11.25" x14ac:dyDescent="0.2">
      <c r="A62" s="41" t="s">
        <v>337</v>
      </c>
      <c r="B62" s="74" t="s">
        <v>39</v>
      </c>
      <c r="C62" s="60" t="s">
        <v>370</v>
      </c>
      <c r="D62" s="40">
        <v>1407193.66</v>
      </c>
      <c r="E62" s="75" t="s">
        <v>57</v>
      </c>
      <c r="F62" s="46">
        <f t="shared" si="0"/>
        <v>1407193.66</v>
      </c>
    </row>
    <row r="63" spans="1:6" s="68" customFormat="1" ht="56.25" x14ac:dyDescent="0.2">
      <c r="A63" s="76" t="s">
        <v>371</v>
      </c>
      <c r="B63" s="74" t="s">
        <v>39</v>
      </c>
      <c r="C63" s="60" t="s">
        <v>372</v>
      </c>
      <c r="D63" s="40">
        <v>907193.66</v>
      </c>
      <c r="E63" s="75" t="s">
        <v>57</v>
      </c>
      <c r="F63" s="46">
        <f t="shared" si="0"/>
        <v>907193.66</v>
      </c>
    </row>
    <row r="64" spans="1:6" s="68" customFormat="1" ht="11.25" x14ac:dyDescent="0.2">
      <c r="A64" s="41" t="s">
        <v>373</v>
      </c>
      <c r="B64" s="74" t="s">
        <v>39</v>
      </c>
      <c r="C64" s="60" t="s">
        <v>374</v>
      </c>
      <c r="D64" s="40">
        <v>907193.66</v>
      </c>
      <c r="E64" s="75" t="s">
        <v>57</v>
      </c>
      <c r="F64" s="46">
        <f t="shared" si="0"/>
        <v>907193.66</v>
      </c>
    </row>
    <row r="65" spans="1:6" s="68" customFormat="1" ht="11.25" x14ac:dyDescent="0.2">
      <c r="A65" s="41" t="s">
        <v>307</v>
      </c>
      <c r="B65" s="74" t="s">
        <v>39</v>
      </c>
      <c r="C65" s="60" t="s">
        <v>375</v>
      </c>
      <c r="D65" s="40">
        <v>907193.66</v>
      </c>
      <c r="E65" s="75" t="s">
        <v>57</v>
      </c>
      <c r="F65" s="46">
        <f t="shared" si="0"/>
        <v>907193.66</v>
      </c>
    </row>
    <row r="66" spans="1:6" s="68" customFormat="1" ht="11.25" x14ac:dyDescent="0.2">
      <c r="A66" s="41" t="s">
        <v>335</v>
      </c>
      <c r="B66" s="74" t="s">
        <v>39</v>
      </c>
      <c r="C66" s="60" t="s">
        <v>376</v>
      </c>
      <c r="D66" s="40">
        <v>907193.66</v>
      </c>
      <c r="E66" s="75" t="s">
        <v>57</v>
      </c>
      <c r="F66" s="46">
        <f t="shared" si="0"/>
        <v>907193.66</v>
      </c>
    </row>
    <row r="67" spans="1:6" s="68" customFormat="1" ht="78.75" x14ac:dyDescent="0.2">
      <c r="A67" s="76" t="s">
        <v>377</v>
      </c>
      <c r="B67" s="74" t="s">
        <v>39</v>
      </c>
      <c r="C67" s="60" t="s">
        <v>378</v>
      </c>
      <c r="D67" s="40">
        <v>500000</v>
      </c>
      <c r="E67" s="75" t="s">
        <v>57</v>
      </c>
      <c r="F67" s="46">
        <f t="shared" si="0"/>
        <v>500000</v>
      </c>
    </row>
    <row r="68" spans="1:6" s="68" customFormat="1" ht="11.25" x14ac:dyDescent="0.2">
      <c r="A68" s="41" t="s">
        <v>373</v>
      </c>
      <c r="B68" s="74" t="s">
        <v>39</v>
      </c>
      <c r="C68" s="60" t="s">
        <v>379</v>
      </c>
      <c r="D68" s="40">
        <v>500000</v>
      </c>
      <c r="E68" s="75" t="s">
        <v>57</v>
      </c>
      <c r="F68" s="46">
        <f t="shared" si="0"/>
        <v>500000</v>
      </c>
    </row>
    <row r="69" spans="1:6" s="68" customFormat="1" ht="11.25" x14ac:dyDescent="0.2">
      <c r="A69" s="41" t="s">
        <v>307</v>
      </c>
      <c r="B69" s="74" t="s">
        <v>39</v>
      </c>
      <c r="C69" s="60" t="s">
        <v>380</v>
      </c>
      <c r="D69" s="40">
        <v>500000</v>
      </c>
      <c r="E69" s="75" t="s">
        <v>57</v>
      </c>
      <c r="F69" s="46">
        <f t="shared" si="0"/>
        <v>500000</v>
      </c>
    </row>
    <row r="70" spans="1:6" s="68" customFormat="1" ht="11.25" x14ac:dyDescent="0.2">
      <c r="A70" s="41" t="s">
        <v>335</v>
      </c>
      <c r="B70" s="74" t="s">
        <v>39</v>
      </c>
      <c r="C70" s="60" t="s">
        <v>381</v>
      </c>
      <c r="D70" s="40">
        <v>500000</v>
      </c>
      <c r="E70" s="75" t="s">
        <v>57</v>
      </c>
      <c r="F70" s="46">
        <f t="shared" si="0"/>
        <v>500000</v>
      </c>
    </row>
    <row r="71" spans="1:6" s="68" customFormat="1" ht="11.25" x14ac:dyDescent="0.2">
      <c r="A71" s="41" t="s">
        <v>382</v>
      </c>
      <c r="B71" s="74" t="s">
        <v>39</v>
      </c>
      <c r="C71" s="60" t="s">
        <v>383</v>
      </c>
      <c r="D71" s="40">
        <v>24666541.140000001</v>
      </c>
      <c r="E71" s="75">
        <v>12751518.119999999</v>
      </c>
      <c r="F71" s="46">
        <f t="shared" si="0"/>
        <v>11915023.020000001</v>
      </c>
    </row>
    <row r="72" spans="1:6" s="68" customFormat="1" ht="11.25" x14ac:dyDescent="0.2">
      <c r="A72" s="41" t="s">
        <v>337</v>
      </c>
      <c r="B72" s="74" t="s">
        <v>39</v>
      </c>
      <c r="C72" s="60" t="s">
        <v>384</v>
      </c>
      <c r="D72" s="40">
        <v>24636541.140000001</v>
      </c>
      <c r="E72" s="75">
        <v>12751518.119999999</v>
      </c>
      <c r="F72" s="46">
        <f t="shared" si="0"/>
        <v>11885023.020000001</v>
      </c>
    </row>
    <row r="73" spans="1:6" s="68" customFormat="1" ht="56.25" x14ac:dyDescent="0.2">
      <c r="A73" s="76" t="s">
        <v>371</v>
      </c>
      <c r="B73" s="74" t="s">
        <v>39</v>
      </c>
      <c r="C73" s="60" t="s">
        <v>385</v>
      </c>
      <c r="D73" s="40">
        <v>87701.62</v>
      </c>
      <c r="E73" s="75" t="s">
        <v>57</v>
      </c>
      <c r="F73" s="46">
        <f t="shared" si="0"/>
        <v>87701.62</v>
      </c>
    </row>
    <row r="74" spans="1:6" s="68" customFormat="1" ht="22.5" x14ac:dyDescent="0.2">
      <c r="A74" s="41" t="s">
        <v>323</v>
      </c>
      <c r="B74" s="74" t="s">
        <v>39</v>
      </c>
      <c r="C74" s="60" t="s">
        <v>386</v>
      </c>
      <c r="D74" s="40">
        <v>87701.62</v>
      </c>
      <c r="E74" s="75" t="s">
        <v>57</v>
      </c>
      <c r="F74" s="46">
        <f t="shared" si="0"/>
        <v>87701.62</v>
      </c>
    </row>
    <row r="75" spans="1:6" s="68" customFormat="1" ht="11.25" x14ac:dyDescent="0.2">
      <c r="A75" s="41" t="s">
        <v>307</v>
      </c>
      <c r="B75" s="74" t="s">
        <v>39</v>
      </c>
      <c r="C75" s="60" t="s">
        <v>387</v>
      </c>
      <c r="D75" s="40">
        <v>87701.62</v>
      </c>
      <c r="E75" s="75" t="s">
        <v>57</v>
      </c>
      <c r="F75" s="46">
        <f t="shared" si="0"/>
        <v>87701.62</v>
      </c>
    </row>
    <row r="76" spans="1:6" s="68" customFormat="1" ht="11.25" x14ac:dyDescent="0.2">
      <c r="A76" s="41" t="s">
        <v>326</v>
      </c>
      <c r="B76" s="74" t="s">
        <v>39</v>
      </c>
      <c r="C76" s="60" t="s">
        <v>388</v>
      </c>
      <c r="D76" s="40">
        <v>87701.62</v>
      </c>
      <c r="E76" s="75" t="s">
        <v>57</v>
      </c>
      <c r="F76" s="46">
        <f t="shared" si="0"/>
        <v>87701.62</v>
      </c>
    </row>
    <row r="77" spans="1:6" s="68" customFormat="1" ht="11.25" x14ac:dyDescent="0.2">
      <c r="A77" s="41" t="s">
        <v>328</v>
      </c>
      <c r="B77" s="74" t="s">
        <v>39</v>
      </c>
      <c r="C77" s="60" t="s">
        <v>389</v>
      </c>
      <c r="D77" s="40">
        <v>8461.7800000000007</v>
      </c>
      <c r="E77" s="75" t="s">
        <v>57</v>
      </c>
      <c r="F77" s="46">
        <f t="shared" si="0"/>
        <v>8461.7800000000007</v>
      </c>
    </row>
    <row r="78" spans="1:6" s="68" customFormat="1" ht="11.25" x14ac:dyDescent="0.2">
      <c r="A78" s="41" t="s">
        <v>330</v>
      </c>
      <c r="B78" s="74" t="s">
        <v>39</v>
      </c>
      <c r="C78" s="60" t="s">
        <v>390</v>
      </c>
      <c r="D78" s="40">
        <v>79239.839999999997</v>
      </c>
      <c r="E78" s="75" t="s">
        <v>57</v>
      </c>
      <c r="F78" s="46">
        <f t="shared" si="0"/>
        <v>79239.839999999997</v>
      </c>
    </row>
    <row r="79" spans="1:6" s="68" customFormat="1" ht="45" x14ac:dyDescent="0.2">
      <c r="A79" s="41" t="s">
        <v>391</v>
      </c>
      <c r="B79" s="74" t="s">
        <v>39</v>
      </c>
      <c r="C79" s="60" t="s">
        <v>392</v>
      </c>
      <c r="D79" s="40">
        <v>9961393.7899999991</v>
      </c>
      <c r="E79" s="75">
        <v>4710128.47</v>
      </c>
      <c r="F79" s="46">
        <f t="shared" ref="F79:F142" si="1">IF(OR(D79="-",E79=D79),"-",D79-IF(E79="-",0,E79))</f>
        <v>5251265.3199999994</v>
      </c>
    </row>
    <row r="80" spans="1:6" s="68" customFormat="1" ht="22.5" x14ac:dyDescent="0.2">
      <c r="A80" s="41" t="s">
        <v>393</v>
      </c>
      <c r="B80" s="74" t="s">
        <v>39</v>
      </c>
      <c r="C80" s="60" t="s">
        <v>394</v>
      </c>
      <c r="D80" s="40">
        <v>7552377.1699999999</v>
      </c>
      <c r="E80" s="75">
        <v>3856720.36</v>
      </c>
      <c r="F80" s="46">
        <f t="shared" si="1"/>
        <v>3695656.81</v>
      </c>
    </row>
    <row r="81" spans="1:6" s="68" customFormat="1" ht="11.25" x14ac:dyDescent="0.2">
      <c r="A81" s="41" t="s">
        <v>307</v>
      </c>
      <c r="B81" s="74" t="s">
        <v>39</v>
      </c>
      <c r="C81" s="60" t="s">
        <v>395</v>
      </c>
      <c r="D81" s="40">
        <v>7552377.1699999999</v>
      </c>
      <c r="E81" s="75">
        <v>3856720.36</v>
      </c>
      <c r="F81" s="46">
        <f t="shared" si="1"/>
        <v>3695656.81</v>
      </c>
    </row>
    <row r="82" spans="1:6" s="68" customFormat="1" ht="11.25" x14ac:dyDescent="0.2">
      <c r="A82" s="41" t="s">
        <v>309</v>
      </c>
      <c r="B82" s="74" t="s">
        <v>39</v>
      </c>
      <c r="C82" s="60" t="s">
        <v>396</v>
      </c>
      <c r="D82" s="40">
        <v>7552377.1699999999</v>
      </c>
      <c r="E82" s="75">
        <v>3856720.36</v>
      </c>
      <c r="F82" s="46">
        <f t="shared" si="1"/>
        <v>3695656.81</v>
      </c>
    </row>
    <row r="83" spans="1:6" s="68" customFormat="1" ht="11.25" x14ac:dyDescent="0.2">
      <c r="A83" s="41" t="s">
        <v>311</v>
      </c>
      <c r="B83" s="74" t="s">
        <v>39</v>
      </c>
      <c r="C83" s="60" t="s">
        <v>397</v>
      </c>
      <c r="D83" s="40">
        <v>5869874.5800000001</v>
      </c>
      <c r="E83" s="75">
        <v>2984395.79</v>
      </c>
      <c r="F83" s="46">
        <f t="shared" si="1"/>
        <v>2885478.79</v>
      </c>
    </row>
    <row r="84" spans="1:6" s="68" customFormat="1" ht="11.25" x14ac:dyDescent="0.2">
      <c r="A84" s="41" t="s">
        <v>313</v>
      </c>
      <c r="B84" s="74" t="s">
        <v>39</v>
      </c>
      <c r="C84" s="60" t="s">
        <v>398</v>
      </c>
      <c r="D84" s="40">
        <v>1682502.59</v>
      </c>
      <c r="E84" s="75">
        <v>872324.57</v>
      </c>
      <c r="F84" s="46">
        <f t="shared" si="1"/>
        <v>810178.02000000014</v>
      </c>
    </row>
    <row r="85" spans="1:6" s="68" customFormat="1" ht="22.5" x14ac:dyDescent="0.2">
      <c r="A85" s="41" t="s">
        <v>399</v>
      </c>
      <c r="B85" s="74" t="s">
        <v>39</v>
      </c>
      <c r="C85" s="60" t="s">
        <v>400</v>
      </c>
      <c r="D85" s="40">
        <v>8600</v>
      </c>
      <c r="E85" s="75" t="s">
        <v>57</v>
      </c>
      <c r="F85" s="46">
        <f t="shared" si="1"/>
        <v>8600</v>
      </c>
    </row>
    <row r="86" spans="1:6" s="68" customFormat="1" ht="11.25" x14ac:dyDescent="0.2">
      <c r="A86" s="41" t="s">
        <v>307</v>
      </c>
      <c r="B86" s="74" t="s">
        <v>39</v>
      </c>
      <c r="C86" s="60" t="s">
        <v>401</v>
      </c>
      <c r="D86" s="40">
        <v>8600</v>
      </c>
      <c r="E86" s="75" t="s">
        <v>57</v>
      </c>
      <c r="F86" s="46">
        <f t="shared" si="1"/>
        <v>8600</v>
      </c>
    </row>
    <row r="87" spans="1:6" s="68" customFormat="1" ht="11.25" x14ac:dyDescent="0.2">
      <c r="A87" s="41" t="s">
        <v>326</v>
      </c>
      <c r="B87" s="74" t="s">
        <v>39</v>
      </c>
      <c r="C87" s="60" t="s">
        <v>402</v>
      </c>
      <c r="D87" s="40">
        <v>8600</v>
      </c>
      <c r="E87" s="75" t="s">
        <v>57</v>
      </c>
      <c r="F87" s="46">
        <f t="shared" si="1"/>
        <v>8600</v>
      </c>
    </row>
    <row r="88" spans="1:6" s="68" customFormat="1" ht="11.25" x14ac:dyDescent="0.2">
      <c r="A88" s="41" t="s">
        <v>403</v>
      </c>
      <c r="B88" s="74" t="s">
        <v>39</v>
      </c>
      <c r="C88" s="60" t="s">
        <v>404</v>
      </c>
      <c r="D88" s="40">
        <v>8600</v>
      </c>
      <c r="E88" s="75" t="s">
        <v>57</v>
      </c>
      <c r="F88" s="46">
        <f t="shared" si="1"/>
        <v>8600</v>
      </c>
    </row>
    <row r="89" spans="1:6" s="68" customFormat="1" ht="22.5" x14ac:dyDescent="0.2">
      <c r="A89" s="41" t="s">
        <v>405</v>
      </c>
      <c r="B89" s="74" t="s">
        <v>39</v>
      </c>
      <c r="C89" s="60" t="s">
        <v>406</v>
      </c>
      <c r="D89" s="40">
        <v>647016.30000000005</v>
      </c>
      <c r="E89" s="75">
        <v>195416.32000000001</v>
      </c>
      <c r="F89" s="46">
        <f t="shared" si="1"/>
        <v>451599.98000000004</v>
      </c>
    </row>
    <row r="90" spans="1:6" s="68" customFormat="1" ht="11.25" x14ac:dyDescent="0.2">
      <c r="A90" s="41" t="s">
        <v>307</v>
      </c>
      <c r="B90" s="74" t="s">
        <v>39</v>
      </c>
      <c r="C90" s="60" t="s">
        <v>407</v>
      </c>
      <c r="D90" s="40">
        <v>413370.3</v>
      </c>
      <c r="E90" s="75">
        <v>195416.32000000001</v>
      </c>
      <c r="F90" s="46">
        <f t="shared" si="1"/>
        <v>217953.97999999998</v>
      </c>
    </row>
    <row r="91" spans="1:6" s="68" customFormat="1" ht="11.25" x14ac:dyDescent="0.2">
      <c r="A91" s="41" t="s">
        <v>326</v>
      </c>
      <c r="B91" s="74" t="s">
        <v>39</v>
      </c>
      <c r="C91" s="60" t="s">
        <v>408</v>
      </c>
      <c r="D91" s="40">
        <v>413370.3</v>
      </c>
      <c r="E91" s="75">
        <v>195416.32000000001</v>
      </c>
      <c r="F91" s="46">
        <f t="shared" si="1"/>
        <v>217953.97999999998</v>
      </c>
    </row>
    <row r="92" spans="1:6" s="68" customFormat="1" ht="11.25" x14ac:dyDescent="0.2">
      <c r="A92" s="41" t="s">
        <v>409</v>
      </c>
      <c r="B92" s="74" t="s">
        <v>39</v>
      </c>
      <c r="C92" s="60" t="s">
        <v>410</v>
      </c>
      <c r="D92" s="40">
        <v>124798.3</v>
      </c>
      <c r="E92" s="75">
        <v>47316.32</v>
      </c>
      <c r="F92" s="46">
        <f t="shared" si="1"/>
        <v>77481.98000000001</v>
      </c>
    </row>
    <row r="93" spans="1:6" s="68" customFormat="1" ht="11.25" x14ac:dyDescent="0.2">
      <c r="A93" s="41" t="s">
        <v>328</v>
      </c>
      <c r="B93" s="74" t="s">
        <v>39</v>
      </c>
      <c r="C93" s="60" t="s">
        <v>411</v>
      </c>
      <c r="D93" s="40">
        <v>60000</v>
      </c>
      <c r="E93" s="75">
        <v>5000</v>
      </c>
      <c r="F93" s="46">
        <f t="shared" si="1"/>
        <v>55000</v>
      </c>
    </row>
    <row r="94" spans="1:6" s="68" customFormat="1" ht="11.25" x14ac:dyDescent="0.2">
      <c r="A94" s="41" t="s">
        <v>330</v>
      </c>
      <c r="B94" s="74" t="s">
        <v>39</v>
      </c>
      <c r="C94" s="60" t="s">
        <v>412</v>
      </c>
      <c r="D94" s="40">
        <v>228572</v>
      </c>
      <c r="E94" s="75">
        <v>143100</v>
      </c>
      <c r="F94" s="46">
        <f t="shared" si="1"/>
        <v>85472</v>
      </c>
    </row>
    <row r="95" spans="1:6" s="68" customFormat="1" ht="11.25" x14ac:dyDescent="0.2">
      <c r="A95" s="41" t="s">
        <v>413</v>
      </c>
      <c r="B95" s="74" t="s">
        <v>39</v>
      </c>
      <c r="C95" s="60" t="s">
        <v>414</v>
      </c>
      <c r="D95" s="40">
        <v>233646</v>
      </c>
      <c r="E95" s="75" t="s">
        <v>57</v>
      </c>
      <c r="F95" s="46">
        <f t="shared" si="1"/>
        <v>233646</v>
      </c>
    </row>
    <row r="96" spans="1:6" s="68" customFormat="1" ht="11.25" x14ac:dyDescent="0.2">
      <c r="A96" s="41" t="s">
        <v>415</v>
      </c>
      <c r="B96" s="74" t="s">
        <v>39</v>
      </c>
      <c r="C96" s="60" t="s">
        <v>416</v>
      </c>
      <c r="D96" s="40">
        <v>192560</v>
      </c>
      <c r="E96" s="75" t="s">
        <v>57</v>
      </c>
      <c r="F96" s="46">
        <f t="shared" si="1"/>
        <v>192560</v>
      </c>
    </row>
    <row r="97" spans="1:6" s="68" customFormat="1" ht="11.25" x14ac:dyDescent="0.2">
      <c r="A97" s="41" t="s">
        <v>417</v>
      </c>
      <c r="B97" s="74" t="s">
        <v>39</v>
      </c>
      <c r="C97" s="60" t="s">
        <v>418</v>
      </c>
      <c r="D97" s="40">
        <v>41086</v>
      </c>
      <c r="E97" s="75" t="s">
        <v>57</v>
      </c>
      <c r="F97" s="46">
        <f t="shared" si="1"/>
        <v>41086</v>
      </c>
    </row>
    <row r="98" spans="1:6" s="68" customFormat="1" ht="22.5" x14ac:dyDescent="0.2">
      <c r="A98" s="41" t="s">
        <v>323</v>
      </c>
      <c r="B98" s="74" t="s">
        <v>39</v>
      </c>
      <c r="C98" s="60" t="s">
        <v>419</v>
      </c>
      <c r="D98" s="40">
        <v>1681756.32</v>
      </c>
      <c r="E98" s="75">
        <v>653991.79</v>
      </c>
      <c r="F98" s="46">
        <f t="shared" si="1"/>
        <v>1027764.53</v>
      </c>
    </row>
    <row r="99" spans="1:6" s="68" customFormat="1" ht="11.25" x14ac:dyDescent="0.2">
      <c r="A99" s="41" t="s">
        <v>307</v>
      </c>
      <c r="B99" s="74" t="s">
        <v>39</v>
      </c>
      <c r="C99" s="60" t="s">
        <v>420</v>
      </c>
      <c r="D99" s="40">
        <v>590865.89</v>
      </c>
      <c r="E99" s="75">
        <v>47762.36</v>
      </c>
      <c r="F99" s="46">
        <f t="shared" si="1"/>
        <v>543103.53</v>
      </c>
    </row>
    <row r="100" spans="1:6" s="68" customFormat="1" ht="11.25" x14ac:dyDescent="0.2">
      <c r="A100" s="41" t="s">
        <v>326</v>
      </c>
      <c r="B100" s="74" t="s">
        <v>39</v>
      </c>
      <c r="C100" s="60" t="s">
        <v>421</v>
      </c>
      <c r="D100" s="40">
        <v>570865.89</v>
      </c>
      <c r="E100" s="75">
        <v>47762.36</v>
      </c>
      <c r="F100" s="46">
        <f t="shared" si="1"/>
        <v>523103.53</v>
      </c>
    </row>
    <row r="101" spans="1:6" s="68" customFormat="1" ht="11.25" x14ac:dyDescent="0.2">
      <c r="A101" s="41" t="s">
        <v>409</v>
      </c>
      <c r="B101" s="74" t="s">
        <v>39</v>
      </c>
      <c r="C101" s="60" t="s">
        <v>422</v>
      </c>
      <c r="D101" s="40">
        <v>6400</v>
      </c>
      <c r="E101" s="75">
        <v>678.03</v>
      </c>
      <c r="F101" s="46">
        <f t="shared" si="1"/>
        <v>5721.97</v>
      </c>
    </row>
    <row r="102" spans="1:6" s="68" customFormat="1" ht="11.25" x14ac:dyDescent="0.2">
      <c r="A102" s="41" t="s">
        <v>423</v>
      </c>
      <c r="B102" s="74" t="s">
        <v>39</v>
      </c>
      <c r="C102" s="60" t="s">
        <v>424</v>
      </c>
      <c r="D102" s="40">
        <v>21433.05</v>
      </c>
      <c r="E102" s="75">
        <v>3136.53</v>
      </c>
      <c r="F102" s="46">
        <f t="shared" si="1"/>
        <v>18296.52</v>
      </c>
    </row>
    <row r="103" spans="1:6" s="68" customFormat="1" ht="11.25" x14ac:dyDescent="0.2">
      <c r="A103" s="41" t="s">
        <v>328</v>
      </c>
      <c r="B103" s="74" t="s">
        <v>39</v>
      </c>
      <c r="C103" s="60" t="s">
        <v>425</v>
      </c>
      <c r="D103" s="40">
        <v>148943.91</v>
      </c>
      <c r="E103" s="75">
        <v>22000</v>
      </c>
      <c r="F103" s="46">
        <f t="shared" si="1"/>
        <v>126943.91</v>
      </c>
    </row>
    <row r="104" spans="1:6" s="68" customFormat="1" ht="11.25" x14ac:dyDescent="0.2">
      <c r="A104" s="41" t="s">
        <v>330</v>
      </c>
      <c r="B104" s="74" t="s">
        <v>39</v>
      </c>
      <c r="C104" s="60" t="s">
        <v>426</v>
      </c>
      <c r="D104" s="40">
        <v>394088.93</v>
      </c>
      <c r="E104" s="75">
        <v>21947.8</v>
      </c>
      <c r="F104" s="46">
        <f t="shared" si="1"/>
        <v>372141.13</v>
      </c>
    </row>
    <row r="105" spans="1:6" s="68" customFormat="1" ht="11.25" x14ac:dyDescent="0.2">
      <c r="A105" s="41" t="s">
        <v>335</v>
      </c>
      <c r="B105" s="74" t="s">
        <v>39</v>
      </c>
      <c r="C105" s="60" t="s">
        <v>427</v>
      </c>
      <c r="D105" s="40">
        <v>20000</v>
      </c>
      <c r="E105" s="75" t="s">
        <v>57</v>
      </c>
      <c r="F105" s="46">
        <f t="shared" si="1"/>
        <v>20000</v>
      </c>
    </row>
    <row r="106" spans="1:6" s="68" customFormat="1" ht="11.25" x14ac:dyDescent="0.2">
      <c r="A106" s="41" t="s">
        <v>413</v>
      </c>
      <c r="B106" s="74" t="s">
        <v>39</v>
      </c>
      <c r="C106" s="60" t="s">
        <v>428</v>
      </c>
      <c r="D106" s="40">
        <v>1090890.43</v>
      </c>
      <c r="E106" s="75">
        <v>606229.43000000005</v>
      </c>
      <c r="F106" s="46">
        <f t="shared" si="1"/>
        <v>484660.99999999988</v>
      </c>
    </row>
    <row r="107" spans="1:6" s="68" customFormat="1" ht="11.25" x14ac:dyDescent="0.2">
      <c r="A107" s="41" t="s">
        <v>415</v>
      </c>
      <c r="B107" s="74" t="s">
        <v>39</v>
      </c>
      <c r="C107" s="60" t="s">
        <v>429</v>
      </c>
      <c r="D107" s="40">
        <v>703852</v>
      </c>
      <c r="E107" s="75">
        <v>515559.33</v>
      </c>
      <c r="F107" s="46">
        <f t="shared" si="1"/>
        <v>188292.66999999998</v>
      </c>
    </row>
    <row r="108" spans="1:6" s="68" customFormat="1" ht="11.25" x14ac:dyDescent="0.2">
      <c r="A108" s="41" t="s">
        <v>417</v>
      </c>
      <c r="B108" s="74" t="s">
        <v>39</v>
      </c>
      <c r="C108" s="60" t="s">
        <v>430</v>
      </c>
      <c r="D108" s="40">
        <v>387038.43</v>
      </c>
      <c r="E108" s="75">
        <v>90670.1</v>
      </c>
      <c r="F108" s="46">
        <f t="shared" si="1"/>
        <v>296368.32999999996</v>
      </c>
    </row>
    <row r="109" spans="1:6" s="68" customFormat="1" ht="11.25" x14ac:dyDescent="0.2">
      <c r="A109" s="41" t="s">
        <v>332</v>
      </c>
      <c r="B109" s="74" t="s">
        <v>39</v>
      </c>
      <c r="C109" s="60" t="s">
        <v>431</v>
      </c>
      <c r="D109" s="40">
        <v>71644</v>
      </c>
      <c r="E109" s="75">
        <v>4000</v>
      </c>
      <c r="F109" s="46">
        <f t="shared" si="1"/>
        <v>67644</v>
      </c>
    </row>
    <row r="110" spans="1:6" s="68" customFormat="1" ht="11.25" x14ac:dyDescent="0.2">
      <c r="A110" s="41" t="s">
        <v>307</v>
      </c>
      <c r="B110" s="74" t="s">
        <v>39</v>
      </c>
      <c r="C110" s="60" t="s">
        <v>432</v>
      </c>
      <c r="D110" s="40">
        <v>71644</v>
      </c>
      <c r="E110" s="75">
        <v>4000</v>
      </c>
      <c r="F110" s="46">
        <f t="shared" si="1"/>
        <v>67644</v>
      </c>
    </row>
    <row r="111" spans="1:6" s="68" customFormat="1" ht="11.25" x14ac:dyDescent="0.2">
      <c r="A111" s="41" t="s">
        <v>335</v>
      </c>
      <c r="B111" s="74" t="s">
        <v>39</v>
      </c>
      <c r="C111" s="60" t="s">
        <v>433</v>
      </c>
      <c r="D111" s="40">
        <v>71644</v>
      </c>
      <c r="E111" s="75">
        <v>4000</v>
      </c>
      <c r="F111" s="46">
        <f t="shared" si="1"/>
        <v>67644</v>
      </c>
    </row>
    <row r="112" spans="1:6" s="68" customFormat="1" ht="56.25" x14ac:dyDescent="0.2">
      <c r="A112" s="76" t="s">
        <v>434</v>
      </c>
      <c r="B112" s="74" t="s">
        <v>39</v>
      </c>
      <c r="C112" s="60" t="s">
        <v>435</v>
      </c>
      <c r="D112" s="40">
        <v>1165025.73</v>
      </c>
      <c r="E112" s="75">
        <v>180824.65</v>
      </c>
      <c r="F112" s="46">
        <f t="shared" si="1"/>
        <v>984201.08</v>
      </c>
    </row>
    <row r="113" spans="1:6" s="68" customFormat="1" ht="22.5" x14ac:dyDescent="0.2">
      <c r="A113" s="41" t="s">
        <v>323</v>
      </c>
      <c r="B113" s="74" t="s">
        <v>39</v>
      </c>
      <c r="C113" s="60" t="s">
        <v>436</v>
      </c>
      <c r="D113" s="40">
        <v>1162926.2</v>
      </c>
      <c r="E113" s="75">
        <v>178725.12</v>
      </c>
      <c r="F113" s="46">
        <f t="shared" si="1"/>
        <v>984201.08</v>
      </c>
    </row>
    <row r="114" spans="1:6" s="68" customFormat="1" ht="11.25" x14ac:dyDescent="0.2">
      <c r="A114" s="41" t="s">
        <v>307</v>
      </c>
      <c r="B114" s="74" t="s">
        <v>39</v>
      </c>
      <c r="C114" s="60" t="s">
        <v>437</v>
      </c>
      <c r="D114" s="40">
        <v>1162926.2</v>
      </c>
      <c r="E114" s="75">
        <v>178725.12</v>
      </c>
      <c r="F114" s="46">
        <f t="shared" si="1"/>
        <v>984201.08</v>
      </c>
    </row>
    <row r="115" spans="1:6" s="68" customFormat="1" ht="11.25" x14ac:dyDescent="0.2">
      <c r="A115" s="41" t="s">
        <v>326</v>
      </c>
      <c r="B115" s="74" t="s">
        <v>39</v>
      </c>
      <c r="C115" s="60" t="s">
        <v>438</v>
      </c>
      <c r="D115" s="40">
        <v>1162926.2</v>
      </c>
      <c r="E115" s="75">
        <v>178725.12</v>
      </c>
      <c r="F115" s="46">
        <f t="shared" si="1"/>
        <v>984201.08</v>
      </c>
    </row>
    <row r="116" spans="1:6" s="68" customFormat="1" ht="11.25" x14ac:dyDescent="0.2">
      <c r="A116" s="41" t="s">
        <v>423</v>
      </c>
      <c r="B116" s="74" t="s">
        <v>39</v>
      </c>
      <c r="C116" s="60" t="s">
        <v>439</v>
      </c>
      <c r="D116" s="40">
        <v>443163.59</v>
      </c>
      <c r="E116" s="75">
        <v>173125.12</v>
      </c>
      <c r="F116" s="46">
        <f t="shared" si="1"/>
        <v>270038.47000000003</v>
      </c>
    </row>
    <row r="117" spans="1:6" s="68" customFormat="1" ht="11.25" x14ac:dyDescent="0.2">
      <c r="A117" s="41" t="s">
        <v>328</v>
      </c>
      <c r="B117" s="74" t="s">
        <v>39</v>
      </c>
      <c r="C117" s="60" t="s">
        <v>440</v>
      </c>
      <c r="D117" s="40">
        <v>560093.61</v>
      </c>
      <c r="E117" s="75" t="s">
        <v>57</v>
      </c>
      <c r="F117" s="46">
        <f t="shared" si="1"/>
        <v>560093.61</v>
      </c>
    </row>
    <row r="118" spans="1:6" s="68" customFormat="1" ht="11.25" x14ac:dyDescent="0.2">
      <c r="A118" s="41" t="s">
        <v>330</v>
      </c>
      <c r="B118" s="74" t="s">
        <v>39</v>
      </c>
      <c r="C118" s="60" t="s">
        <v>441</v>
      </c>
      <c r="D118" s="40">
        <v>159669</v>
      </c>
      <c r="E118" s="75">
        <v>5600</v>
      </c>
      <c r="F118" s="46">
        <f t="shared" si="1"/>
        <v>154069</v>
      </c>
    </row>
    <row r="119" spans="1:6" s="68" customFormat="1" ht="11.25" x14ac:dyDescent="0.2">
      <c r="A119" s="41" t="s">
        <v>332</v>
      </c>
      <c r="B119" s="74" t="s">
        <v>39</v>
      </c>
      <c r="C119" s="60" t="s">
        <v>442</v>
      </c>
      <c r="D119" s="40">
        <v>2099.5300000000002</v>
      </c>
      <c r="E119" s="75">
        <v>2099.5300000000002</v>
      </c>
      <c r="F119" s="46" t="str">
        <f t="shared" si="1"/>
        <v>-</v>
      </c>
    </row>
    <row r="120" spans="1:6" s="68" customFormat="1" ht="11.25" x14ac:dyDescent="0.2">
      <c r="A120" s="41" t="s">
        <v>307</v>
      </c>
      <c r="B120" s="74" t="s">
        <v>39</v>
      </c>
      <c r="C120" s="60" t="s">
        <v>443</v>
      </c>
      <c r="D120" s="40">
        <v>2099.5300000000002</v>
      </c>
      <c r="E120" s="75">
        <v>2099.5300000000002</v>
      </c>
      <c r="F120" s="46" t="str">
        <f t="shared" si="1"/>
        <v>-</v>
      </c>
    </row>
    <row r="121" spans="1:6" s="68" customFormat="1" ht="11.25" x14ac:dyDescent="0.2">
      <c r="A121" s="41" t="s">
        <v>335</v>
      </c>
      <c r="B121" s="74" t="s">
        <v>39</v>
      </c>
      <c r="C121" s="60" t="s">
        <v>444</v>
      </c>
      <c r="D121" s="40">
        <v>2099.5300000000002</v>
      </c>
      <c r="E121" s="75">
        <v>2099.5300000000002</v>
      </c>
      <c r="F121" s="46" t="str">
        <f t="shared" si="1"/>
        <v>-</v>
      </c>
    </row>
    <row r="122" spans="1:6" s="68" customFormat="1" ht="67.5" x14ac:dyDescent="0.2">
      <c r="A122" s="76" t="s">
        <v>445</v>
      </c>
      <c r="B122" s="74" t="s">
        <v>39</v>
      </c>
      <c r="C122" s="60" t="s">
        <v>446</v>
      </c>
      <c r="D122" s="40">
        <v>1445000</v>
      </c>
      <c r="E122" s="75">
        <v>162400</v>
      </c>
      <c r="F122" s="46">
        <f t="shared" si="1"/>
        <v>1282600</v>
      </c>
    </row>
    <row r="123" spans="1:6" s="68" customFormat="1" ht="22.5" x14ac:dyDescent="0.2">
      <c r="A123" s="41" t="s">
        <v>323</v>
      </c>
      <c r="B123" s="74" t="s">
        <v>39</v>
      </c>
      <c r="C123" s="60" t="s">
        <v>447</v>
      </c>
      <c r="D123" s="40">
        <v>1445000</v>
      </c>
      <c r="E123" s="75">
        <v>162400</v>
      </c>
      <c r="F123" s="46">
        <f t="shared" si="1"/>
        <v>1282600</v>
      </c>
    </row>
    <row r="124" spans="1:6" s="68" customFormat="1" ht="11.25" x14ac:dyDescent="0.2">
      <c r="A124" s="41" t="s">
        <v>307</v>
      </c>
      <c r="B124" s="74" t="s">
        <v>39</v>
      </c>
      <c r="C124" s="60" t="s">
        <v>448</v>
      </c>
      <c r="D124" s="40">
        <v>1445000</v>
      </c>
      <c r="E124" s="75">
        <v>162400</v>
      </c>
      <c r="F124" s="46">
        <f t="shared" si="1"/>
        <v>1282600</v>
      </c>
    </row>
    <row r="125" spans="1:6" s="68" customFormat="1" ht="11.25" x14ac:dyDescent="0.2">
      <c r="A125" s="41" t="s">
        <v>326</v>
      </c>
      <c r="B125" s="74" t="s">
        <v>39</v>
      </c>
      <c r="C125" s="60" t="s">
        <v>449</v>
      </c>
      <c r="D125" s="40">
        <v>1445000</v>
      </c>
      <c r="E125" s="75">
        <v>162400</v>
      </c>
      <c r="F125" s="46">
        <f t="shared" si="1"/>
        <v>1282600</v>
      </c>
    </row>
    <row r="126" spans="1:6" s="68" customFormat="1" ht="11.25" x14ac:dyDescent="0.2">
      <c r="A126" s="41" t="s">
        <v>330</v>
      </c>
      <c r="B126" s="74" t="s">
        <v>39</v>
      </c>
      <c r="C126" s="60" t="s">
        <v>450</v>
      </c>
      <c r="D126" s="40">
        <v>1445000</v>
      </c>
      <c r="E126" s="75">
        <v>162400</v>
      </c>
      <c r="F126" s="46">
        <f t="shared" si="1"/>
        <v>1282600</v>
      </c>
    </row>
    <row r="127" spans="1:6" s="68" customFormat="1" ht="45" x14ac:dyDescent="0.2">
      <c r="A127" s="41" t="s">
        <v>451</v>
      </c>
      <c r="B127" s="74" t="s">
        <v>39</v>
      </c>
      <c r="C127" s="60" t="s">
        <v>452</v>
      </c>
      <c r="D127" s="40">
        <v>2000000</v>
      </c>
      <c r="E127" s="75">
        <v>182600</v>
      </c>
      <c r="F127" s="46">
        <f t="shared" si="1"/>
        <v>1817400</v>
      </c>
    </row>
    <row r="128" spans="1:6" s="68" customFormat="1" ht="22.5" x14ac:dyDescent="0.2">
      <c r="A128" s="41" t="s">
        <v>323</v>
      </c>
      <c r="B128" s="74" t="s">
        <v>39</v>
      </c>
      <c r="C128" s="60" t="s">
        <v>453</v>
      </c>
      <c r="D128" s="40">
        <v>2000000</v>
      </c>
      <c r="E128" s="75">
        <v>182600</v>
      </c>
      <c r="F128" s="46">
        <f t="shared" si="1"/>
        <v>1817400</v>
      </c>
    </row>
    <row r="129" spans="1:6" s="68" customFormat="1" ht="11.25" x14ac:dyDescent="0.2">
      <c r="A129" s="41" t="s">
        <v>307</v>
      </c>
      <c r="B129" s="74" t="s">
        <v>39</v>
      </c>
      <c r="C129" s="60" t="s">
        <v>454</v>
      </c>
      <c r="D129" s="40">
        <v>2000000</v>
      </c>
      <c r="E129" s="75">
        <v>182600</v>
      </c>
      <c r="F129" s="46">
        <f t="shared" si="1"/>
        <v>1817400</v>
      </c>
    </row>
    <row r="130" spans="1:6" s="68" customFormat="1" ht="11.25" x14ac:dyDescent="0.2">
      <c r="A130" s="41" t="s">
        <v>326</v>
      </c>
      <c r="B130" s="74" t="s">
        <v>39</v>
      </c>
      <c r="C130" s="60" t="s">
        <v>455</v>
      </c>
      <c r="D130" s="40">
        <v>2000000</v>
      </c>
      <c r="E130" s="75">
        <v>182600</v>
      </c>
      <c r="F130" s="46">
        <f t="shared" si="1"/>
        <v>1817400</v>
      </c>
    </row>
    <row r="131" spans="1:6" s="68" customFormat="1" ht="11.25" x14ac:dyDescent="0.2">
      <c r="A131" s="41" t="s">
        <v>330</v>
      </c>
      <c r="B131" s="74" t="s">
        <v>39</v>
      </c>
      <c r="C131" s="60" t="s">
        <v>456</v>
      </c>
      <c r="D131" s="40">
        <v>2000000</v>
      </c>
      <c r="E131" s="75">
        <v>182600</v>
      </c>
      <c r="F131" s="46">
        <f t="shared" si="1"/>
        <v>1817400</v>
      </c>
    </row>
    <row r="132" spans="1:6" s="68" customFormat="1" ht="56.25" x14ac:dyDescent="0.2">
      <c r="A132" s="76" t="s">
        <v>339</v>
      </c>
      <c r="B132" s="74" t="s">
        <v>39</v>
      </c>
      <c r="C132" s="60" t="s">
        <v>457</v>
      </c>
      <c r="D132" s="40">
        <v>1793320</v>
      </c>
      <c r="E132" s="75">
        <v>1377490</v>
      </c>
      <c r="F132" s="46">
        <f t="shared" si="1"/>
        <v>415830</v>
      </c>
    </row>
    <row r="133" spans="1:6" s="68" customFormat="1" ht="11.25" x14ac:dyDescent="0.2">
      <c r="A133" s="41" t="s">
        <v>270</v>
      </c>
      <c r="B133" s="74" t="s">
        <v>39</v>
      </c>
      <c r="C133" s="60" t="s">
        <v>458</v>
      </c>
      <c r="D133" s="40">
        <v>1793320</v>
      </c>
      <c r="E133" s="75">
        <v>1377490</v>
      </c>
      <c r="F133" s="46">
        <f t="shared" si="1"/>
        <v>415830</v>
      </c>
    </row>
    <row r="134" spans="1:6" s="68" customFormat="1" ht="11.25" x14ac:dyDescent="0.2">
      <c r="A134" s="41" t="s">
        <v>307</v>
      </c>
      <c r="B134" s="74" t="s">
        <v>39</v>
      </c>
      <c r="C134" s="60" t="s">
        <v>459</v>
      </c>
      <c r="D134" s="40">
        <v>1793320</v>
      </c>
      <c r="E134" s="75">
        <v>1377490</v>
      </c>
      <c r="F134" s="46">
        <f t="shared" si="1"/>
        <v>415830</v>
      </c>
    </row>
    <row r="135" spans="1:6" s="68" customFormat="1" ht="11.25" x14ac:dyDescent="0.2">
      <c r="A135" s="41" t="s">
        <v>343</v>
      </c>
      <c r="B135" s="74" t="s">
        <v>39</v>
      </c>
      <c r="C135" s="60" t="s">
        <v>460</v>
      </c>
      <c r="D135" s="40">
        <v>1793320</v>
      </c>
      <c r="E135" s="75">
        <v>1377490</v>
      </c>
      <c r="F135" s="46">
        <f t="shared" si="1"/>
        <v>415830</v>
      </c>
    </row>
    <row r="136" spans="1:6" s="68" customFormat="1" ht="11.25" x14ac:dyDescent="0.2">
      <c r="A136" s="41" t="s">
        <v>345</v>
      </c>
      <c r="B136" s="74" t="s">
        <v>39</v>
      </c>
      <c r="C136" s="60" t="s">
        <v>461</v>
      </c>
      <c r="D136" s="40">
        <v>1793320</v>
      </c>
      <c r="E136" s="75">
        <v>1377490</v>
      </c>
      <c r="F136" s="46">
        <f t="shared" si="1"/>
        <v>415830</v>
      </c>
    </row>
    <row r="137" spans="1:6" s="68" customFormat="1" ht="56.25" x14ac:dyDescent="0.2">
      <c r="A137" s="76" t="s">
        <v>462</v>
      </c>
      <c r="B137" s="74" t="s">
        <v>39</v>
      </c>
      <c r="C137" s="60" t="s">
        <v>463</v>
      </c>
      <c r="D137" s="40">
        <v>8184100</v>
      </c>
      <c r="E137" s="75">
        <v>6138075</v>
      </c>
      <c r="F137" s="46">
        <f t="shared" si="1"/>
        <v>2046025</v>
      </c>
    </row>
    <row r="138" spans="1:6" s="68" customFormat="1" ht="11.25" x14ac:dyDescent="0.2">
      <c r="A138" s="41" t="s">
        <v>270</v>
      </c>
      <c r="B138" s="74" t="s">
        <v>39</v>
      </c>
      <c r="C138" s="60" t="s">
        <v>464</v>
      </c>
      <c r="D138" s="40">
        <v>8184100</v>
      </c>
      <c r="E138" s="75">
        <v>6138075</v>
      </c>
      <c r="F138" s="46">
        <f t="shared" si="1"/>
        <v>2046025</v>
      </c>
    </row>
    <row r="139" spans="1:6" s="68" customFormat="1" ht="11.25" x14ac:dyDescent="0.2">
      <c r="A139" s="41" t="s">
        <v>307</v>
      </c>
      <c r="B139" s="74" t="s">
        <v>39</v>
      </c>
      <c r="C139" s="60" t="s">
        <v>465</v>
      </c>
      <c r="D139" s="40">
        <v>8184100</v>
      </c>
      <c r="E139" s="75">
        <v>6138075</v>
      </c>
      <c r="F139" s="46">
        <f t="shared" si="1"/>
        <v>2046025</v>
      </c>
    </row>
    <row r="140" spans="1:6" s="68" customFormat="1" ht="11.25" x14ac:dyDescent="0.2">
      <c r="A140" s="41" t="s">
        <v>343</v>
      </c>
      <c r="B140" s="74" t="s">
        <v>39</v>
      </c>
      <c r="C140" s="60" t="s">
        <v>466</v>
      </c>
      <c r="D140" s="40">
        <v>8184100</v>
      </c>
      <c r="E140" s="75">
        <v>6138075</v>
      </c>
      <c r="F140" s="46">
        <f t="shared" si="1"/>
        <v>2046025</v>
      </c>
    </row>
    <row r="141" spans="1:6" s="68" customFormat="1" ht="11.25" x14ac:dyDescent="0.2">
      <c r="A141" s="41" t="s">
        <v>345</v>
      </c>
      <c r="B141" s="74" t="s">
        <v>39</v>
      </c>
      <c r="C141" s="60" t="s">
        <v>467</v>
      </c>
      <c r="D141" s="40">
        <v>8184100</v>
      </c>
      <c r="E141" s="75">
        <v>6138075</v>
      </c>
      <c r="F141" s="46">
        <f t="shared" si="1"/>
        <v>2046025</v>
      </c>
    </row>
    <row r="142" spans="1:6" s="68" customFormat="1" ht="33.75" x14ac:dyDescent="0.2">
      <c r="A142" s="41" t="s">
        <v>468</v>
      </c>
      <c r="B142" s="74" t="s">
        <v>39</v>
      </c>
      <c r="C142" s="60" t="s">
        <v>469</v>
      </c>
      <c r="D142" s="40">
        <v>30000</v>
      </c>
      <c r="E142" s="75" t="s">
        <v>57</v>
      </c>
      <c r="F142" s="46">
        <f t="shared" si="1"/>
        <v>30000</v>
      </c>
    </row>
    <row r="143" spans="1:6" s="68" customFormat="1" ht="45" x14ac:dyDescent="0.2">
      <c r="A143" s="41" t="s">
        <v>470</v>
      </c>
      <c r="B143" s="74" t="s">
        <v>39</v>
      </c>
      <c r="C143" s="60" t="s">
        <v>471</v>
      </c>
      <c r="D143" s="40">
        <v>30000</v>
      </c>
      <c r="E143" s="75" t="s">
        <v>57</v>
      </c>
      <c r="F143" s="46">
        <f t="shared" ref="F143:F206" si="2">IF(OR(D143="-",E143=D143),"-",D143-IF(E143="-",0,E143))</f>
        <v>30000</v>
      </c>
    </row>
    <row r="144" spans="1:6" s="68" customFormat="1" ht="11.25" x14ac:dyDescent="0.2">
      <c r="A144" s="41" t="s">
        <v>472</v>
      </c>
      <c r="B144" s="74" t="s">
        <v>39</v>
      </c>
      <c r="C144" s="60" t="s">
        <v>473</v>
      </c>
      <c r="D144" s="40">
        <v>30000</v>
      </c>
      <c r="E144" s="75" t="s">
        <v>57</v>
      </c>
      <c r="F144" s="46">
        <f t="shared" si="2"/>
        <v>30000</v>
      </c>
    </row>
    <row r="145" spans="1:6" s="68" customFormat="1" ht="11.25" x14ac:dyDescent="0.2">
      <c r="A145" s="41" t="s">
        <v>307</v>
      </c>
      <c r="B145" s="74" t="s">
        <v>39</v>
      </c>
      <c r="C145" s="60" t="s">
        <v>474</v>
      </c>
      <c r="D145" s="40">
        <v>30000</v>
      </c>
      <c r="E145" s="75" t="s">
        <v>57</v>
      </c>
      <c r="F145" s="46">
        <f t="shared" si="2"/>
        <v>30000</v>
      </c>
    </row>
    <row r="146" spans="1:6" s="68" customFormat="1" ht="11.25" x14ac:dyDescent="0.2">
      <c r="A146" s="41" t="s">
        <v>335</v>
      </c>
      <c r="B146" s="74" t="s">
        <v>39</v>
      </c>
      <c r="C146" s="60" t="s">
        <v>475</v>
      </c>
      <c r="D146" s="40">
        <v>30000</v>
      </c>
      <c r="E146" s="75" t="s">
        <v>57</v>
      </c>
      <c r="F146" s="46">
        <f t="shared" si="2"/>
        <v>30000</v>
      </c>
    </row>
    <row r="147" spans="1:6" s="68" customFormat="1" ht="11.25" x14ac:dyDescent="0.2">
      <c r="A147" s="41" t="s">
        <v>476</v>
      </c>
      <c r="B147" s="74" t="s">
        <v>39</v>
      </c>
      <c r="C147" s="60" t="s">
        <v>477</v>
      </c>
      <c r="D147" s="40">
        <v>2772467</v>
      </c>
      <c r="E147" s="75">
        <v>1420070.94</v>
      </c>
      <c r="F147" s="46">
        <f t="shared" si="2"/>
        <v>1352396.06</v>
      </c>
    </row>
    <row r="148" spans="1:6" s="68" customFormat="1" ht="11.25" x14ac:dyDescent="0.2">
      <c r="A148" s="41" t="s">
        <v>478</v>
      </c>
      <c r="B148" s="74" t="s">
        <v>39</v>
      </c>
      <c r="C148" s="60" t="s">
        <v>479</v>
      </c>
      <c r="D148" s="40">
        <v>2772467</v>
      </c>
      <c r="E148" s="75">
        <v>1420070.94</v>
      </c>
      <c r="F148" s="46">
        <f t="shared" si="2"/>
        <v>1352396.06</v>
      </c>
    </row>
    <row r="149" spans="1:6" s="68" customFormat="1" ht="11.25" x14ac:dyDescent="0.2">
      <c r="A149" s="41" t="s">
        <v>337</v>
      </c>
      <c r="B149" s="74" t="s">
        <v>39</v>
      </c>
      <c r="C149" s="60" t="s">
        <v>480</v>
      </c>
      <c r="D149" s="40">
        <v>2772467</v>
      </c>
      <c r="E149" s="75">
        <v>1420070.94</v>
      </c>
      <c r="F149" s="46">
        <f t="shared" si="2"/>
        <v>1352396.06</v>
      </c>
    </row>
    <row r="150" spans="1:6" s="68" customFormat="1" ht="56.25" x14ac:dyDescent="0.2">
      <c r="A150" s="76" t="s">
        <v>481</v>
      </c>
      <c r="B150" s="74" t="s">
        <v>39</v>
      </c>
      <c r="C150" s="60" t="s">
        <v>482</v>
      </c>
      <c r="D150" s="40">
        <v>2772467</v>
      </c>
      <c r="E150" s="75">
        <v>1420070.94</v>
      </c>
      <c r="F150" s="46">
        <f t="shared" si="2"/>
        <v>1352396.06</v>
      </c>
    </row>
    <row r="151" spans="1:6" s="68" customFormat="1" ht="22.5" x14ac:dyDescent="0.2">
      <c r="A151" s="41" t="s">
        <v>305</v>
      </c>
      <c r="B151" s="74" t="s">
        <v>39</v>
      </c>
      <c r="C151" s="60" t="s">
        <v>483</v>
      </c>
      <c r="D151" s="40">
        <v>2498940</v>
      </c>
      <c r="E151" s="75">
        <v>1345065.27</v>
      </c>
      <c r="F151" s="46">
        <f t="shared" si="2"/>
        <v>1153874.73</v>
      </c>
    </row>
    <row r="152" spans="1:6" s="68" customFormat="1" ht="11.25" x14ac:dyDescent="0.2">
      <c r="A152" s="41" t="s">
        <v>307</v>
      </c>
      <c r="B152" s="74" t="s">
        <v>39</v>
      </c>
      <c r="C152" s="60" t="s">
        <v>484</v>
      </c>
      <c r="D152" s="40">
        <v>2498940</v>
      </c>
      <c r="E152" s="75">
        <v>1345065.27</v>
      </c>
      <c r="F152" s="46">
        <f t="shared" si="2"/>
        <v>1153874.73</v>
      </c>
    </row>
    <row r="153" spans="1:6" s="68" customFormat="1" ht="11.25" x14ac:dyDescent="0.2">
      <c r="A153" s="41" t="s">
        <v>309</v>
      </c>
      <c r="B153" s="74" t="s">
        <v>39</v>
      </c>
      <c r="C153" s="60" t="s">
        <v>485</v>
      </c>
      <c r="D153" s="40">
        <v>2498940</v>
      </c>
      <c r="E153" s="75">
        <v>1345065.27</v>
      </c>
      <c r="F153" s="46">
        <f t="shared" si="2"/>
        <v>1153874.73</v>
      </c>
    </row>
    <row r="154" spans="1:6" s="68" customFormat="1" ht="11.25" x14ac:dyDescent="0.2">
      <c r="A154" s="41" t="s">
        <v>311</v>
      </c>
      <c r="B154" s="74" t="s">
        <v>39</v>
      </c>
      <c r="C154" s="60" t="s">
        <v>486</v>
      </c>
      <c r="D154" s="40">
        <v>1919308.76</v>
      </c>
      <c r="E154" s="75">
        <v>990301.54</v>
      </c>
      <c r="F154" s="46">
        <f t="shared" si="2"/>
        <v>929007.22</v>
      </c>
    </row>
    <row r="155" spans="1:6" s="68" customFormat="1" ht="11.25" x14ac:dyDescent="0.2">
      <c r="A155" s="41" t="s">
        <v>313</v>
      </c>
      <c r="B155" s="74" t="s">
        <v>39</v>
      </c>
      <c r="C155" s="60" t="s">
        <v>487</v>
      </c>
      <c r="D155" s="40">
        <v>579631.24</v>
      </c>
      <c r="E155" s="75">
        <v>354763.73</v>
      </c>
      <c r="F155" s="46">
        <f t="shared" si="2"/>
        <v>224867.51</v>
      </c>
    </row>
    <row r="156" spans="1:6" s="68" customFormat="1" ht="22.5" x14ac:dyDescent="0.2">
      <c r="A156" s="41" t="s">
        <v>315</v>
      </c>
      <c r="B156" s="74" t="s">
        <v>39</v>
      </c>
      <c r="C156" s="60" t="s">
        <v>488</v>
      </c>
      <c r="D156" s="40">
        <v>78403</v>
      </c>
      <c r="E156" s="75" t="s">
        <v>57</v>
      </c>
      <c r="F156" s="46">
        <f t="shared" si="2"/>
        <v>78403</v>
      </c>
    </row>
    <row r="157" spans="1:6" s="68" customFormat="1" ht="11.25" x14ac:dyDescent="0.2">
      <c r="A157" s="41" t="s">
        <v>307</v>
      </c>
      <c r="B157" s="74" t="s">
        <v>39</v>
      </c>
      <c r="C157" s="60" t="s">
        <v>489</v>
      </c>
      <c r="D157" s="40">
        <v>78403</v>
      </c>
      <c r="E157" s="75" t="s">
        <v>57</v>
      </c>
      <c r="F157" s="46">
        <f t="shared" si="2"/>
        <v>78403</v>
      </c>
    </row>
    <row r="158" spans="1:6" s="68" customFormat="1" ht="11.25" x14ac:dyDescent="0.2">
      <c r="A158" s="41" t="s">
        <v>326</v>
      </c>
      <c r="B158" s="74" t="s">
        <v>39</v>
      </c>
      <c r="C158" s="60" t="s">
        <v>490</v>
      </c>
      <c r="D158" s="40">
        <v>78403</v>
      </c>
      <c r="E158" s="75" t="s">
        <v>57</v>
      </c>
      <c r="F158" s="46">
        <f t="shared" si="2"/>
        <v>78403</v>
      </c>
    </row>
    <row r="159" spans="1:6" s="68" customFormat="1" ht="11.25" x14ac:dyDescent="0.2">
      <c r="A159" s="41" t="s">
        <v>403</v>
      </c>
      <c r="B159" s="74" t="s">
        <v>39</v>
      </c>
      <c r="C159" s="60" t="s">
        <v>491</v>
      </c>
      <c r="D159" s="40">
        <v>78403</v>
      </c>
      <c r="E159" s="75" t="s">
        <v>57</v>
      </c>
      <c r="F159" s="46">
        <f t="shared" si="2"/>
        <v>78403</v>
      </c>
    </row>
    <row r="160" spans="1:6" s="68" customFormat="1" ht="22.5" x14ac:dyDescent="0.2">
      <c r="A160" s="41" t="s">
        <v>405</v>
      </c>
      <c r="B160" s="74" t="s">
        <v>39</v>
      </c>
      <c r="C160" s="60" t="s">
        <v>492</v>
      </c>
      <c r="D160" s="40">
        <v>96996</v>
      </c>
      <c r="E160" s="75">
        <v>51267.48</v>
      </c>
      <c r="F160" s="46">
        <f t="shared" si="2"/>
        <v>45728.52</v>
      </c>
    </row>
    <row r="161" spans="1:6" s="68" customFormat="1" ht="11.25" x14ac:dyDescent="0.2">
      <c r="A161" s="41" t="s">
        <v>307</v>
      </c>
      <c r="B161" s="74" t="s">
        <v>39</v>
      </c>
      <c r="C161" s="60" t="s">
        <v>493</v>
      </c>
      <c r="D161" s="40">
        <v>59587</v>
      </c>
      <c r="E161" s="75">
        <v>29790.48</v>
      </c>
      <c r="F161" s="46">
        <f t="shared" si="2"/>
        <v>29796.52</v>
      </c>
    </row>
    <row r="162" spans="1:6" s="68" customFormat="1" ht="11.25" x14ac:dyDescent="0.2">
      <c r="A162" s="41" t="s">
        <v>326</v>
      </c>
      <c r="B162" s="74" t="s">
        <v>39</v>
      </c>
      <c r="C162" s="60" t="s">
        <v>494</v>
      </c>
      <c r="D162" s="40">
        <v>59587</v>
      </c>
      <c r="E162" s="75">
        <v>29790.48</v>
      </c>
      <c r="F162" s="46">
        <f t="shared" si="2"/>
        <v>29796.52</v>
      </c>
    </row>
    <row r="163" spans="1:6" s="68" customFormat="1" ht="11.25" x14ac:dyDescent="0.2">
      <c r="A163" s="41" t="s">
        <v>409</v>
      </c>
      <c r="B163" s="74" t="s">
        <v>39</v>
      </c>
      <c r="C163" s="60" t="s">
        <v>495</v>
      </c>
      <c r="D163" s="40">
        <v>59587</v>
      </c>
      <c r="E163" s="75">
        <v>29790.48</v>
      </c>
      <c r="F163" s="46">
        <f t="shared" si="2"/>
        <v>29796.52</v>
      </c>
    </row>
    <row r="164" spans="1:6" s="68" customFormat="1" ht="11.25" x14ac:dyDescent="0.2">
      <c r="A164" s="41" t="s">
        <v>413</v>
      </c>
      <c r="B164" s="74" t="s">
        <v>39</v>
      </c>
      <c r="C164" s="60" t="s">
        <v>496</v>
      </c>
      <c r="D164" s="40">
        <v>37409</v>
      </c>
      <c r="E164" s="75">
        <v>21477</v>
      </c>
      <c r="F164" s="46">
        <f t="shared" si="2"/>
        <v>15932</v>
      </c>
    </row>
    <row r="165" spans="1:6" s="68" customFormat="1" ht="11.25" x14ac:dyDescent="0.2">
      <c r="A165" s="41" t="s">
        <v>415</v>
      </c>
      <c r="B165" s="74" t="s">
        <v>39</v>
      </c>
      <c r="C165" s="60" t="s">
        <v>497</v>
      </c>
      <c r="D165" s="40">
        <v>15932</v>
      </c>
      <c r="E165" s="75" t="s">
        <v>57</v>
      </c>
      <c r="F165" s="46">
        <f t="shared" si="2"/>
        <v>15932</v>
      </c>
    </row>
    <row r="166" spans="1:6" s="68" customFormat="1" ht="11.25" x14ac:dyDescent="0.2">
      <c r="A166" s="41" t="s">
        <v>417</v>
      </c>
      <c r="B166" s="74" t="s">
        <v>39</v>
      </c>
      <c r="C166" s="60" t="s">
        <v>498</v>
      </c>
      <c r="D166" s="40">
        <v>21477</v>
      </c>
      <c r="E166" s="75">
        <v>21477</v>
      </c>
      <c r="F166" s="46" t="str">
        <f t="shared" si="2"/>
        <v>-</v>
      </c>
    </row>
    <row r="167" spans="1:6" s="68" customFormat="1" ht="22.5" x14ac:dyDescent="0.2">
      <c r="A167" s="41" t="s">
        <v>323</v>
      </c>
      <c r="B167" s="74" t="s">
        <v>39</v>
      </c>
      <c r="C167" s="60" t="s">
        <v>499</v>
      </c>
      <c r="D167" s="40">
        <v>98128</v>
      </c>
      <c r="E167" s="75">
        <v>23738.19</v>
      </c>
      <c r="F167" s="46">
        <f t="shared" si="2"/>
        <v>74389.81</v>
      </c>
    </row>
    <row r="168" spans="1:6" s="68" customFormat="1" ht="11.25" x14ac:dyDescent="0.2">
      <c r="A168" s="41" t="s">
        <v>307</v>
      </c>
      <c r="B168" s="74" t="s">
        <v>39</v>
      </c>
      <c r="C168" s="60" t="s">
        <v>500</v>
      </c>
      <c r="D168" s="40">
        <v>57459</v>
      </c>
      <c r="E168" s="75">
        <v>12238.19</v>
      </c>
      <c r="F168" s="46">
        <f t="shared" si="2"/>
        <v>45220.81</v>
      </c>
    </row>
    <row r="169" spans="1:6" s="68" customFormat="1" ht="11.25" x14ac:dyDescent="0.2">
      <c r="A169" s="41" t="s">
        <v>326</v>
      </c>
      <c r="B169" s="74" t="s">
        <v>39</v>
      </c>
      <c r="C169" s="60" t="s">
        <v>501</v>
      </c>
      <c r="D169" s="40">
        <v>57459</v>
      </c>
      <c r="E169" s="75">
        <v>12238.19</v>
      </c>
      <c r="F169" s="46">
        <f t="shared" si="2"/>
        <v>45220.81</v>
      </c>
    </row>
    <row r="170" spans="1:6" s="68" customFormat="1" ht="11.25" x14ac:dyDescent="0.2">
      <c r="A170" s="41" t="s">
        <v>423</v>
      </c>
      <c r="B170" s="74" t="s">
        <v>39</v>
      </c>
      <c r="C170" s="60" t="s">
        <v>502</v>
      </c>
      <c r="D170" s="40">
        <v>25667.37</v>
      </c>
      <c r="E170" s="75">
        <v>12238.19</v>
      </c>
      <c r="F170" s="46">
        <f t="shared" si="2"/>
        <v>13429.179999999998</v>
      </c>
    </row>
    <row r="171" spans="1:6" s="68" customFormat="1" ht="11.25" x14ac:dyDescent="0.2">
      <c r="A171" s="41" t="s">
        <v>503</v>
      </c>
      <c r="B171" s="74" t="s">
        <v>39</v>
      </c>
      <c r="C171" s="60" t="s">
        <v>504</v>
      </c>
      <c r="D171" s="40">
        <v>30432.63</v>
      </c>
      <c r="E171" s="75" t="s">
        <v>57</v>
      </c>
      <c r="F171" s="46">
        <f t="shared" si="2"/>
        <v>30432.63</v>
      </c>
    </row>
    <row r="172" spans="1:6" s="68" customFormat="1" ht="11.25" x14ac:dyDescent="0.2">
      <c r="A172" s="41" t="s">
        <v>330</v>
      </c>
      <c r="B172" s="74" t="s">
        <v>39</v>
      </c>
      <c r="C172" s="60" t="s">
        <v>505</v>
      </c>
      <c r="D172" s="40">
        <v>1359</v>
      </c>
      <c r="E172" s="75" t="s">
        <v>57</v>
      </c>
      <c r="F172" s="46">
        <f t="shared" si="2"/>
        <v>1359</v>
      </c>
    </row>
    <row r="173" spans="1:6" s="68" customFormat="1" ht="11.25" x14ac:dyDescent="0.2">
      <c r="A173" s="41" t="s">
        <v>413</v>
      </c>
      <c r="B173" s="74" t="s">
        <v>39</v>
      </c>
      <c r="C173" s="60" t="s">
        <v>506</v>
      </c>
      <c r="D173" s="40">
        <v>40669</v>
      </c>
      <c r="E173" s="75">
        <v>11500</v>
      </c>
      <c r="F173" s="46">
        <f t="shared" si="2"/>
        <v>29169</v>
      </c>
    </row>
    <row r="174" spans="1:6" s="68" customFormat="1" ht="11.25" x14ac:dyDescent="0.2">
      <c r="A174" s="41" t="s">
        <v>415</v>
      </c>
      <c r="B174" s="74" t="s">
        <v>39</v>
      </c>
      <c r="C174" s="60" t="s">
        <v>507</v>
      </c>
      <c r="D174" s="40">
        <v>21477</v>
      </c>
      <c r="E174" s="75">
        <v>11500</v>
      </c>
      <c r="F174" s="46">
        <f t="shared" si="2"/>
        <v>9977</v>
      </c>
    </row>
    <row r="175" spans="1:6" s="68" customFormat="1" ht="11.25" x14ac:dyDescent="0.2">
      <c r="A175" s="41" t="s">
        <v>417</v>
      </c>
      <c r="B175" s="74" t="s">
        <v>39</v>
      </c>
      <c r="C175" s="60" t="s">
        <v>508</v>
      </c>
      <c r="D175" s="40">
        <v>19192</v>
      </c>
      <c r="E175" s="75" t="s">
        <v>57</v>
      </c>
      <c r="F175" s="46">
        <f t="shared" si="2"/>
        <v>19192</v>
      </c>
    </row>
    <row r="176" spans="1:6" s="68" customFormat="1" ht="22.5" x14ac:dyDescent="0.2">
      <c r="A176" s="41" t="s">
        <v>509</v>
      </c>
      <c r="B176" s="74" t="s">
        <v>39</v>
      </c>
      <c r="C176" s="60" t="s">
        <v>510</v>
      </c>
      <c r="D176" s="40">
        <v>30857631.32</v>
      </c>
      <c r="E176" s="75">
        <v>15332313.119999999</v>
      </c>
      <c r="F176" s="46">
        <f t="shared" si="2"/>
        <v>15525318.200000001</v>
      </c>
    </row>
    <row r="177" spans="1:6" s="68" customFormat="1" ht="22.5" x14ac:dyDescent="0.2">
      <c r="A177" s="41" t="s">
        <v>511</v>
      </c>
      <c r="B177" s="74" t="s">
        <v>39</v>
      </c>
      <c r="C177" s="60" t="s">
        <v>512</v>
      </c>
      <c r="D177" s="40">
        <v>29730801.32</v>
      </c>
      <c r="E177" s="75">
        <v>14433763.5</v>
      </c>
      <c r="F177" s="46">
        <f t="shared" si="2"/>
        <v>15297037.82</v>
      </c>
    </row>
    <row r="178" spans="1:6" s="68" customFormat="1" ht="11.25" x14ac:dyDescent="0.2">
      <c r="A178" s="41" t="s">
        <v>337</v>
      </c>
      <c r="B178" s="74" t="s">
        <v>39</v>
      </c>
      <c r="C178" s="60" t="s">
        <v>513</v>
      </c>
      <c r="D178" s="40">
        <v>29730801.32</v>
      </c>
      <c r="E178" s="75">
        <v>14433763.5</v>
      </c>
      <c r="F178" s="46">
        <f t="shared" si="2"/>
        <v>15297037.82</v>
      </c>
    </row>
    <row r="179" spans="1:6" s="68" customFormat="1" ht="45" x14ac:dyDescent="0.2">
      <c r="A179" s="41" t="s">
        <v>391</v>
      </c>
      <c r="B179" s="74" t="s">
        <v>39</v>
      </c>
      <c r="C179" s="60" t="s">
        <v>514</v>
      </c>
      <c r="D179" s="40">
        <v>26645171.32</v>
      </c>
      <c r="E179" s="75">
        <v>13463254.369999999</v>
      </c>
      <c r="F179" s="46">
        <f t="shared" si="2"/>
        <v>13181916.950000001</v>
      </c>
    </row>
    <row r="180" spans="1:6" s="68" customFormat="1" ht="22.5" x14ac:dyDescent="0.2">
      <c r="A180" s="41" t="s">
        <v>393</v>
      </c>
      <c r="B180" s="74" t="s">
        <v>39</v>
      </c>
      <c r="C180" s="60" t="s">
        <v>515</v>
      </c>
      <c r="D180" s="40">
        <v>21952143.620000001</v>
      </c>
      <c r="E180" s="75">
        <v>12216450.109999999</v>
      </c>
      <c r="F180" s="46">
        <f t="shared" si="2"/>
        <v>9735693.5100000016</v>
      </c>
    </row>
    <row r="181" spans="1:6" s="68" customFormat="1" ht="11.25" x14ac:dyDescent="0.2">
      <c r="A181" s="41" t="s">
        <v>307</v>
      </c>
      <c r="B181" s="74" t="s">
        <v>39</v>
      </c>
      <c r="C181" s="60" t="s">
        <v>516</v>
      </c>
      <c r="D181" s="40">
        <v>21952143.620000001</v>
      </c>
      <c r="E181" s="75">
        <v>12216450.109999999</v>
      </c>
      <c r="F181" s="46">
        <f t="shared" si="2"/>
        <v>9735693.5100000016</v>
      </c>
    </row>
    <row r="182" spans="1:6" s="68" customFormat="1" ht="11.25" x14ac:dyDescent="0.2">
      <c r="A182" s="41" t="s">
        <v>309</v>
      </c>
      <c r="B182" s="74" t="s">
        <v>39</v>
      </c>
      <c r="C182" s="60" t="s">
        <v>517</v>
      </c>
      <c r="D182" s="40">
        <v>21952143.620000001</v>
      </c>
      <c r="E182" s="75">
        <v>12216450.109999999</v>
      </c>
      <c r="F182" s="46">
        <f t="shared" si="2"/>
        <v>9735693.5100000016</v>
      </c>
    </row>
    <row r="183" spans="1:6" s="68" customFormat="1" ht="11.25" x14ac:dyDescent="0.2">
      <c r="A183" s="41" t="s">
        <v>311</v>
      </c>
      <c r="B183" s="74" t="s">
        <v>39</v>
      </c>
      <c r="C183" s="60" t="s">
        <v>518</v>
      </c>
      <c r="D183" s="40">
        <v>16864921.620000001</v>
      </c>
      <c r="E183" s="75">
        <v>9631251.8399999999</v>
      </c>
      <c r="F183" s="46">
        <f t="shared" si="2"/>
        <v>7233669.7800000012</v>
      </c>
    </row>
    <row r="184" spans="1:6" s="68" customFormat="1" ht="11.25" x14ac:dyDescent="0.2">
      <c r="A184" s="41" t="s">
        <v>313</v>
      </c>
      <c r="B184" s="74" t="s">
        <v>39</v>
      </c>
      <c r="C184" s="60" t="s">
        <v>519</v>
      </c>
      <c r="D184" s="40">
        <v>5087222</v>
      </c>
      <c r="E184" s="75">
        <v>2585198.27</v>
      </c>
      <c r="F184" s="46">
        <f t="shared" si="2"/>
        <v>2502023.73</v>
      </c>
    </row>
    <row r="185" spans="1:6" s="68" customFormat="1" ht="22.5" x14ac:dyDescent="0.2">
      <c r="A185" s="41" t="s">
        <v>399</v>
      </c>
      <c r="B185" s="74" t="s">
        <v>39</v>
      </c>
      <c r="C185" s="60" t="s">
        <v>520</v>
      </c>
      <c r="D185" s="40">
        <v>5500</v>
      </c>
      <c r="E185" s="75">
        <v>940</v>
      </c>
      <c r="F185" s="46">
        <f t="shared" si="2"/>
        <v>4560</v>
      </c>
    </row>
    <row r="186" spans="1:6" s="68" customFormat="1" ht="11.25" x14ac:dyDescent="0.2">
      <c r="A186" s="41" t="s">
        <v>307</v>
      </c>
      <c r="B186" s="74" t="s">
        <v>39</v>
      </c>
      <c r="C186" s="60" t="s">
        <v>521</v>
      </c>
      <c r="D186" s="40">
        <v>5500</v>
      </c>
      <c r="E186" s="75">
        <v>940</v>
      </c>
      <c r="F186" s="46">
        <f t="shared" si="2"/>
        <v>4560</v>
      </c>
    </row>
    <row r="187" spans="1:6" s="68" customFormat="1" ht="11.25" x14ac:dyDescent="0.2">
      <c r="A187" s="41" t="s">
        <v>326</v>
      </c>
      <c r="B187" s="74" t="s">
        <v>39</v>
      </c>
      <c r="C187" s="60" t="s">
        <v>522</v>
      </c>
      <c r="D187" s="40">
        <v>5500</v>
      </c>
      <c r="E187" s="75">
        <v>940</v>
      </c>
      <c r="F187" s="46">
        <f t="shared" si="2"/>
        <v>4560</v>
      </c>
    </row>
    <row r="188" spans="1:6" s="68" customFormat="1" ht="11.25" x14ac:dyDescent="0.2">
      <c r="A188" s="41" t="s">
        <v>403</v>
      </c>
      <c r="B188" s="74" t="s">
        <v>39</v>
      </c>
      <c r="C188" s="60" t="s">
        <v>523</v>
      </c>
      <c r="D188" s="40">
        <v>5500</v>
      </c>
      <c r="E188" s="75">
        <v>940</v>
      </c>
      <c r="F188" s="46">
        <f t="shared" si="2"/>
        <v>4560</v>
      </c>
    </row>
    <row r="189" spans="1:6" s="68" customFormat="1" ht="22.5" x14ac:dyDescent="0.2">
      <c r="A189" s="41" t="s">
        <v>315</v>
      </c>
      <c r="B189" s="74" t="s">
        <v>39</v>
      </c>
      <c r="C189" s="60" t="s">
        <v>524</v>
      </c>
      <c r="D189" s="40">
        <v>20000</v>
      </c>
      <c r="E189" s="75" t="s">
        <v>57</v>
      </c>
      <c r="F189" s="46">
        <f t="shared" si="2"/>
        <v>20000</v>
      </c>
    </row>
    <row r="190" spans="1:6" s="68" customFormat="1" ht="11.25" x14ac:dyDescent="0.2">
      <c r="A190" s="41" t="s">
        <v>307</v>
      </c>
      <c r="B190" s="74" t="s">
        <v>39</v>
      </c>
      <c r="C190" s="60" t="s">
        <v>525</v>
      </c>
      <c r="D190" s="40">
        <v>20000</v>
      </c>
      <c r="E190" s="75" t="s">
        <v>57</v>
      </c>
      <c r="F190" s="46">
        <f t="shared" si="2"/>
        <v>20000</v>
      </c>
    </row>
    <row r="191" spans="1:6" s="68" customFormat="1" ht="11.25" x14ac:dyDescent="0.2">
      <c r="A191" s="41" t="s">
        <v>326</v>
      </c>
      <c r="B191" s="74" t="s">
        <v>39</v>
      </c>
      <c r="C191" s="60" t="s">
        <v>526</v>
      </c>
      <c r="D191" s="40">
        <v>20000</v>
      </c>
      <c r="E191" s="75" t="s">
        <v>57</v>
      </c>
      <c r="F191" s="46">
        <f t="shared" si="2"/>
        <v>20000</v>
      </c>
    </row>
    <row r="192" spans="1:6" s="68" customFormat="1" ht="11.25" x14ac:dyDescent="0.2">
      <c r="A192" s="41" t="s">
        <v>403</v>
      </c>
      <c r="B192" s="74" t="s">
        <v>39</v>
      </c>
      <c r="C192" s="60" t="s">
        <v>527</v>
      </c>
      <c r="D192" s="40">
        <v>20000</v>
      </c>
      <c r="E192" s="75" t="s">
        <v>57</v>
      </c>
      <c r="F192" s="46">
        <f t="shared" si="2"/>
        <v>20000</v>
      </c>
    </row>
    <row r="193" spans="1:6" s="68" customFormat="1" ht="22.5" x14ac:dyDescent="0.2">
      <c r="A193" s="41" t="s">
        <v>405</v>
      </c>
      <c r="B193" s="74" t="s">
        <v>39</v>
      </c>
      <c r="C193" s="60" t="s">
        <v>528</v>
      </c>
      <c r="D193" s="40">
        <v>199856.28</v>
      </c>
      <c r="E193" s="75">
        <v>53724</v>
      </c>
      <c r="F193" s="46">
        <f t="shared" si="2"/>
        <v>146132.28</v>
      </c>
    </row>
    <row r="194" spans="1:6" s="68" customFormat="1" ht="11.25" x14ac:dyDescent="0.2">
      <c r="A194" s="41" t="s">
        <v>307</v>
      </c>
      <c r="B194" s="74" t="s">
        <v>39</v>
      </c>
      <c r="C194" s="60" t="s">
        <v>529</v>
      </c>
      <c r="D194" s="40">
        <v>199856.28</v>
      </c>
      <c r="E194" s="75">
        <v>53724</v>
      </c>
      <c r="F194" s="46">
        <f t="shared" si="2"/>
        <v>146132.28</v>
      </c>
    </row>
    <row r="195" spans="1:6" s="68" customFormat="1" ht="11.25" x14ac:dyDescent="0.2">
      <c r="A195" s="41" t="s">
        <v>326</v>
      </c>
      <c r="B195" s="74" t="s">
        <v>39</v>
      </c>
      <c r="C195" s="60" t="s">
        <v>530</v>
      </c>
      <c r="D195" s="40">
        <v>199856.28</v>
      </c>
      <c r="E195" s="75">
        <v>53724</v>
      </c>
      <c r="F195" s="46">
        <f t="shared" si="2"/>
        <v>146132.28</v>
      </c>
    </row>
    <row r="196" spans="1:6" s="68" customFormat="1" ht="11.25" x14ac:dyDescent="0.2">
      <c r="A196" s="41" t="s">
        <v>409</v>
      </c>
      <c r="B196" s="74" t="s">
        <v>39</v>
      </c>
      <c r="C196" s="60" t="s">
        <v>531</v>
      </c>
      <c r="D196" s="40">
        <v>81711.28</v>
      </c>
      <c r="E196" s="75">
        <v>46164</v>
      </c>
      <c r="F196" s="46">
        <f t="shared" si="2"/>
        <v>35547.279999999999</v>
      </c>
    </row>
    <row r="197" spans="1:6" s="68" customFormat="1" ht="11.25" x14ac:dyDescent="0.2">
      <c r="A197" s="41" t="s">
        <v>328</v>
      </c>
      <c r="B197" s="74" t="s">
        <v>39</v>
      </c>
      <c r="C197" s="60" t="s">
        <v>532</v>
      </c>
      <c r="D197" s="40">
        <v>105400</v>
      </c>
      <c r="E197" s="75" t="s">
        <v>57</v>
      </c>
      <c r="F197" s="46">
        <f t="shared" si="2"/>
        <v>105400</v>
      </c>
    </row>
    <row r="198" spans="1:6" s="68" customFormat="1" ht="11.25" x14ac:dyDescent="0.2">
      <c r="A198" s="41" t="s">
        <v>330</v>
      </c>
      <c r="B198" s="74" t="s">
        <v>39</v>
      </c>
      <c r="C198" s="60" t="s">
        <v>533</v>
      </c>
      <c r="D198" s="40">
        <v>12745</v>
      </c>
      <c r="E198" s="75">
        <v>7560</v>
      </c>
      <c r="F198" s="46">
        <f t="shared" si="2"/>
        <v>5185</v>
      </c>
    </row>
    <row r="199" spans="1:6" s="68" customFormat="1" ht="22.5" x14ac:dyDescent="0.2">
      <c r="A199" s="41" t="s">
        <v>323</v>
      </c>
      <c r="B199" s="74" t="s">
        <v>39</v>
      </c>
      <c r="C199" s="60" t="s">
        <v>534</v>
      </c>
      <c r="D199" s="40">
        <v>4450171.42</v>
      </c>
      <c r="E199" s="75">
        <v>1188977.1399999999</v>
      </c>
      <c r="F199" s="46">
        <f t="shared" si="2"/>
        <v>3261194.2800000003</v>
      </c>
    </row>
    <row r="200" spans="1:6" s="68" customFormat="1" ht="11.25" x14ac:dyDescent="0.2">
      <c r="A200" s="41" t="s">
        <v>307</v>
      </c>
      <c r="B200" s="74" t="s">
        <v>39</v>
      </c>
      <c r="C200" s="60" t="s">
        <v>535</v>
      </c>
      <c r="D200" s="40">
        <v>3481522.42</v>
      </c>
      <c r="E200" s="75">
        <v>935515.37</v>
      </c>
      <c r="F200" s="46">
        <f t="shared" si="2"/>
        <v>2546007.0499999998</v>
      </c>
    </row>
    <row r="201" spans="1:6" s="68" customFormat="1" ht="11.25" x14ac:dyDescent="0.2">
      <c r="A201" s="41" t="s">
        <v>326</v>
      </c>
      <c r="B201" s="74" t="s">
        <v>39</v>
      </c>
      <c r="C201" s="60" t="s">
        <v>536</v>
      </c>
      <c r="D201" s="40">
        <v>3481522.42</v>
      </c>
      <c r="E201" s="75">
        <v>935515.37</v>
      </c>
      <c r="F201" s="46">
        <f t="shared" si="2"/>
        <v>2546007.0499999998</v>
      </c>
    </row>
    <row r="202" spans="1:6" s="68" customFormat="1" ht="11.25" x14ac:dyDescent="0.2">
      <c r="A202" s="41" t="s">
        <v>409</v>
      </c>
      <c r="B202" s="74" t="s">
        <v>39</v>
      </c>
      <c r="C202" s="60" t="s">
        <v>537</v>
      </c>
      <c r="D202" s="40">
        <v>4600</v>
      </c>
      <c r="E202" s="75">
        <v>2301</v>
      </c>
      <c r="F202" s="46">
        <f t="shared" si="2"/>
        <v>2299</v>
      </c>
    </row>
    <row r="203" spans="1:6" s="68" customFormat="1" ht="11.25" x14ac:dyDescent="0.2">
      <c r="A203" s="41" t="s">
        <v>423</v>
      </c>
      <c r="B203" s="74" t="s">
        <v>39</v>
      </c>
      <c r="C203" s="60" t="s">
        <v>538</v>
      </c>
      <c r="D203" s="40">
        <v>650663.55000000005</v>
      </c>
      <c r="E203" s="75">
        <v>369432.6</v>
      </c>
      <c r="F203" s="46">
        <f t="shared" si="2"/>
        <v>281230.95000000007</v>
      </c>
    </row>
    <row r="204" spans="1:6" s="68" customFormat="1" ht="11.25" x14ac:dyDescent="0.2">
      <c r="A204" s="41" t="s">
        <v>328</v>
      </c>
      <c r="B204" s="74" t="s">
        <v>39</v>
      </c>
      <c r="C204" s="60" t="s">
        <v>539</v>
      </c>
      <c r="D204" s="40">
        <v>1975125.87</v>
      </c>
      <c r="E204" s="75">
        <v>414631.33</v>
      </c>
      <c r="F204" s="46">
        <f t="shared" si="2"/>
        <v>1560494.54</v>
      </c>
    </row>
    <row r="205" spans="1:6" s="68" customFormat="1" ht="11.25" x14ac:dyDescent="0.2">
      <c r="A205" s="41" t="s">
        <v>330</v>
      </c>
      <c r="B205" s="74" t="s">
        <v>39</v>
      </c>
      <c r="C205" s="60" t="s">
        <v>540</v>
      </c>
      <c r="D205" s="40">
        <v>851133</v>
      </c>
      <c r="E205" s="75">
        <v>149150.44</v>
      </c>
      <c r="F205" s="46">
        <f t="shared" si="2"/>
        <v>701982.56</v>
      </c>
    </row>
    <row r="206" spans="1:6" s="68" customFormat="1" ht="11.25" x14ac:dyDescent="0.2">
      <c r="A206" s="41" t="s">
        <v>413</v>
      </c>
      <c r="B206" s="74" t="s">
        <v>39</v>
      </c>
      <c r="C206" s="60" t="s">
        <v>541</v>
      </c>
      <c r="D206" s="40">
        <v>968649</v>
      </c>
      <c r="E206" s="75">
        <v>253461.77</v>
      </c>
      <c r="F206" s="46">
        <f t="shared" si="2"/>
        <v>715187.23</v>
      </c>
    </row>
    <row r="207" spans="1:6" s="68" customFormat="1" ht="11.25" x14ac:dyDescent="0.2">
      <c r="A207" s="41" t="s">
        <v>415</v>
      </c>
      <c r="B207" s="74" t="s">
        <v>39</v>
      </c>
      <c r="C207" s="60" t="s">
        <v>542</v>
      </c>
      <c r="D207" s="40">
        <v>160000</v>
      </c>
      <c r="E207" s="75">
        <v>3456</v>
      </c>
      <c r="F207" s="46">
        <f t="shared" ref="F207:F270" si="3">IF(OR(D207="-",E207=D207),"-",D207-IF(E207="-",0,E207))</f>
        <v>156544</v>
      </c>
    </row>
    <row r="208" spans="1:6" s="68" customFormat="1" ht="11.25" x14ac:dyDescent="0.2">
      <c r="A208" s="41" t="s">
        <v>417</v>
      </c>
      <c r="B208" s="74" t="s">
        <v>39</v>
      </c>
      <c r="C208" s="60" t="s">
        <v>543</v>
      </c>
      <c r="D208" s="40">
        <v>808649</v>
      </c>
      <c r="E208" s="75">
        <v>250005.77</v>
      </c>
      <c r="F208" s="46">
        <f t="shared" si="3"/>
        <v>558643.23</v>
      </c>
    </row>
    <row r="209" spans="1:6" s="68" customFormat="1" ht="11.25" x14ac:dyDescent="0.2">
      <c r="A209" s="41" t="s">
        <v>332</v>
      </c>
      <c r="B209" s="74" t="s">
        <v>39</v>
      </c>
      <c r="C209" s="60" t="s">
        <v>544</v>
      </c>
      <c r="D209" s="40">
        <v>17500</v>
      </c>
      <c r="E209" s="75">
        <v>3163.12</v>
      </c>
      <c r="F209" s="46">
        <f t="shared" si="3"/>
        <v>14336.880000000001</v>
      </c>
    </row>
    <row r="210" spans="1:6" s="68" customFormat="1" ht="11.25" x14ac:dyDescent="0.2">
      <c r="A210" s="41" t="s">
        <v>307</v>
      </c>
      <c r="B210" s="74" t="s">
        <v>39</v>
      </c>
      <c r="C210" s="60" t="s">
        <v>545</v>
      </c>
      <c r="D210" s="40">
        <v>17500</v>
      </c>
      <c r="E210" s="75">
        <v>3163.12</v>
      </c>
      <c r="F210" s="46">
        <f t="shared" si="3"/>
        <v>14336.880000000001</v>
      </c>
    </row>
    <row r="211" spans="1:6" s="68" customFormat="1" ht="11.25" x14ac:dyDescent="0.2">
      <c r="A211" s="41" t="s">
        <v>335</v>
      </c>
      <c r="B211" s="74" t="s">
        <v>39</v>
      </c>
      <c r="C211" s="60" t="s">
        <v>546</v>
      </c>
      <c r="D211" s="40">
        <v>17500</v>
      </c>
      <c r="E211" s="75">
        <v>3163.12</v>
      </c>
      <c r="F211" s="46">
        <f t="shared" si="3"/>
        <v>14336.880000000001</v>
      </c>
    </row>
    <row r="212" spans="1:6" s="68" customFormat="1" ht="56.25" x14ac:dyDescent="0.2">
      <c r="A212" s="76" t="s">
        <v>547</v>
      </c>
      <c r="B212" s="74" t="s">
        <v>39</v>
      </c>
      <c r="C212" s="60" t="s">
        <v>548</v>
      </c>
      <c r="D212" s="40">
        <v>2234530</v>
      </c>
      <c r="E212" s="75">
        <v>681826.19</v>
      </c>
      <c r="F212" s="46">
        <f t="shared" si="3"/>
        <v>1552703.81</v>
      </c>
    </row>
    <row r="213" spans="1:6" s="68" customFormat="1" ht="22.5" x14ac:dyDescent="0.2">
      <c r="A213" s="41" t="s">
        <v>393</v>
      </c>
      <c r="B213" s="74" t="s">
        <v>39</v>
      </c>
      <c r="C213" s="60" t="s">
        <v>549</v>
      </c>
      <c r="D213" s="40">
        <v>1313638.3999999999</v>
      </c>
      <c r="E213" s="75">
        <v>527621.18999999994</v>
      </c>
      <c r="F213" s="46">
        <f t="shared" si="3"/>
        <v>786017.21</v>
      </c>
    </row>
    <row r="214" spans="1:6" s="68" customFormat="1" ht="11.25" x14ac:dyDescent="0.2">
      <c r="A214" s="41" t="s">
        <v>307</v>
      </c>
      <c r="B214" s="74" t="s">
        <v>39</v>
      </c>
      <c r="C214" s="60" t="s">
        <v>550</v>
      </c>
      <c r="D214" s="40">
        <v>1313638.3999999999</v>
      </c>
      <c r="E214" s="75">
        <v>527621.18999999994</v>
      </c>
      <c r="F214" s="46">
        <f t="shared" si="3"/>
        <v>786017.21</v>
      </c>
    </row>
    <row r="215" spans="1:6" s="68" customFormat="1" ht="11.25" x14ac:dyDescent="0.2">
      <c r="A215" s="41" t="s">
        <v>309</v>
      </c>
      <c r="B215" s="74" t="s">
        <v>39</v>
      </c>
      <c r="C215" s="60" t="s">
        <v>551</v>
      </c>
      <c r="D215" s="40">
        <v>1313638.3999999999</v>
      </c>
      <c r="E215" s="75">
        <v>527621.18999999994</v>
      </c>
      <c r="F215" s="46">
        <f t="shared" si="3"/>
        <v>786017.21</v>
      </c>
    </row>
    <row r="216" spans="1:6" s="68" customFormat="1" ht="11.25" x14ac:dyDescent="0.2">
      <c r="A216" s="41" t="s">
        <v>311</v>
      </c>
      <c r="B216" s="74" t="s">
        <v>39</v>
      </c>
      <c r="C216" s="60" t="s">
        <v>552</v>
      </c>
      <c r="D216" s="40">
        <v>1008911.4</v>
      </c>
      <c r="E216" s="75">
        <v>407714.41</v>
      </c>
      <c r="F216" s="46">
        <f t="shared" si="3"/>
        <v>601196.99</v>
      </c>
    </row>
    <row r="217" spans="1:6" s="68" customFormat="1" ht="11.25" x14ac:dyDescent="0.2">
      <c r="A217" s="41" t="s">
        <v>313</v>
      </c>
      <c r="B217" s="74" t="s">
        <v>39</v>
      </c>
      <c r="C217" s="60" t="s">
        <v>553</v>
      </c>
      <c r="D217" s="40">
        <v>304727</v>
      </c>
      <c r="E217" s="75">
        <v>119906.78</v>
      </c>
      <c r="F217" s="46">
        <f t="shared" si="3"/>
        <v>184820.22</v>
      </c>
    </row>
    <row r="218" spans="1:6" s="68" customFormat="1" ht="22.5" x14ac:dyDescent="0.2">
      <c r="A218" s="41" t="s">
        <v>405</v>
      </c>
      <c r="B218" s="74" t="s">
        <v>39</v>
      </c>
      <c r="C218" s="60" t="s">
        <v>554</v>
      </c>
      <c r="D218" s="40">
        <v>145787</v>
      </c>
      <c r="E218" s="75">
        <v>8203.39</v>
      </c>
      <c r="F218" s="46">
        <f t="shared" si="3"/>
        <v>137583.60999999999</v>
      </c>
    </row>
    <row r="219" spans="1:6" s="68" customFormat="1" ht="11.25" x14ac:dyDescent="0.2">
      <c r="A219" s="41" t="s">
        <v>307</v>
      </c>
      <c r="B219" s="74" t="s">
        <v>39</v>
      </c>
      <c r="C219" s="60" t="s">
        <v>555</v>
      </c>
      <c r="D219" s="40">
        <v>120787</v>
      </c>
      <c r="E219" s="75">
        <v>8203.39</v>
      </c>
      <c r="F219" s="46">
        <f t="shared" si="3"/>
        <v>112583.61</v>
      </c>
    </row>
    <row r="220" spans="1:6" s="68" customFormat="1" ht="11.25" x14ac:dyDescent="0.2">
      <c r="A220" s="41" t="s">
        <v>326</v>
      </c>
      <c r="B220" s="74" t="s">
        <v>39</v>
      </c>
      <c r="C220" s="60" t="s">
        <v>556</v>
      </c>
      <c r="D220" s="40">
        <v>120787</v>
      </c>
      <c r="E220" s="75">
        <v>8203.39</v>
      </c>
      <c r="F220" s="46">
        <f t="shared" si="3"/>
        <v>112583.61</v>
      </c>
    </row>
    <row r="221" spans="1:6" s="68" customFormat="1" ht="11.25" x14ac:dyDescent="0.2">
      <c r="A221" s="41" t="s">
        <v>409</v>
      </c>
      <c r="B221" s="74" t="s">
        <v>39</v>
      </c>
      <c r="C221" s="60" t="s">
        <v>557</v>
      </c>
      <c r="D221" s="40">
        <v>18670</v>
      </c>
      <c r="E221" s="75">
        <v>8203.39</v>
      </c>
      <c r="F221" s="46">
        <f t="shared" si="3"/>
        <v>10466.61</v>
      </c>
    </row>
    <row r="222" spans="1:6" s="68" customFormat="1" ht="11.25" x14ac:dyDescent="0.2">
      <c r="A222" s="41" t="s">
        <v>330</v>
      </c>
      <c r="B222" s="74" t="s">
        <v>39</v>
      </c>
      <c r="C222" s="60" t="s">
        <v>558</v>
      </c>
      <c r="D222" s="40">
        <v>102117</v>
      </c>
      <c r="E222" s="75" t="s">
        <v>57</v>
      </c>
      <c r="F222" s="46">
        <f t="shared" si="3"/>
        <v>102117</v>
      </c>
    </row>
    <row r="223" spans="1:6" s="68" customFormat="1" ht="11.25" x14ac:dyDescent="0.2">
      <c r="A223" s="41" t="s">
        <v>413</v>
      </c>
      <c r="B223" s="74" t="s">
        <v>39</v>
      </c>
      <c r="C223" s="60" t="s">
        <v>559</v>
      </c>
      <c r="D223" s="40">
        <v>25000</v>
      </c>
      <c r="E223" s="75" t="s">
        <v>57</v>
      </c>
      <c r="F223" s="46">
        <f t="shared" si="3"/>
        <v>25000</v>
      </c>
    </row>
    <row r="224" spans="1:6" s="68" customFormat="1" ht="11.25" x14ac:dyDescent="0.2">
      <c r="A224" s="41" t="s">
        <v>415</v>
      </c>
      <c r="B224" s="74" t="s">
        <v>39</v>
      </c>
      <c r="C224" s="60" t="s">
        <v>560</v>
      </c>
      <c r="D224" s="40">
        <v>25000</v>
      </c>
      <c r="E224" s="75" t="s">
        <v>57</v>
      </c>
      <c r="F224" s="46">
        <f t="shared" si="3"/>
        <v>25000</v>
      </c>
    </row>
    <row r="225" spans="1:6" s="68" customFormat="1" ht="22.5" x14ac:dyDescent="0.2">
      <c r="A225" s="41" t="s">
        <v>323</v>
      </c>
      <c r="B225" s="74" t="s">
        <v>39</v>
      </c>
      <c r="C225" s="60" t="s">
        <v>561</v>
      </c>
      <c r="D225" s="40">
        <v>630104.6</v>
      </c>
      <c r="E225" s="75">
        <v>77519.360000000001</v>
      </c>
      <c r="F225" s="46">
        <f t="shared" si="3"/>
        <v>552585.24</v>
      </c>
    </row>
    <row r="226" spans="1:6" s="68" customFormat="1" ht="11.25" x14ac:dyDescent="0.2">
      <c r="A226" s="41" t="s">
        <v>307</v>
      </c>
      <c r="B226" s="74" t="s">
        <v>39</v>
      </c>
      <c r="C226" s="60" t="s">
        <v>562</v>
      </c>
      <c r="D226" s="40">
        <v>253163</v>
      </c>
      <c r="E226" s="75">
        <v>19065</v>
      </c>
      <c r="F226" s="46">
        <f t="shared" si="3"/>
        <v>234098</v>
      </c>
    </row>
    <row r="227" spans="1:6" s="68" customFormat="1" ht="11.25" x14ac:dyDescent="0.2">
      <c r="A227" s="41" t="s">
        <v>326</v>
      </c>
      <c r="B227" s="74" t="s">
        <v>39</v>
      </c>
      <c r="C227" s="60" t="s">
        <v>563</v>
      </c>
      <c r="D227" s="40">
        <v>253163</v>
      </c>
      <c r="E227" s="75">
        <v>19065</v>
      </c>
      <c r="F227" s="46">
        <f t="shared" si="3"/>
        <v>234098</v>
      </c>
    </row>
    <row r="228" spans="1:6" s="68" customFormat="1" ht="11.25" x14ac:dyDescent="0.2">
      <c r="A228" s="41" t="s">
        <v>328</v>
      </c>
      <c r="B228" s="74" t="s">
        <v>39</v>
      </c>
      <c r="C228" s="60" t="s">
        <v>564</v>
      </c>
      <c r="D228" s="40">
        <v>22480</v>
      </c>
      <c r="E228" s="75" t="s">
        <v>57</v>
      </c>
      <c r="F228" s="46">
        <f t="shared" si="3"/>
        <v>22480</v>
      </c>
    </row>
    <row r="229" spans="1:6" s="68" customFormat="1" ht="11.25" x14ac:dyDescent="0.2">
      <c r="A229" s="41" t="s">
        <v>330</v>
      </c>
      <c r="B229" s="74" t="s">
        <v>39</v>
      </c>
      <c r="C229" s="60" t="s">
        <v>565</v>
      </c>
      <c r="D229" s="40">
        <v>230683</v>
      </c>
      <c r="E229" s="75">
        <v>19065</v>
      </c>
      <c r="F229" s="46">
        <f t="shared" si="3"/>
        <v>211618</v>
      </c>
    </row>
    <row r="230" spans="1:6" s="68" customFormat="1" ht="11.25" x14ac:dyDescent="0.2">
      <c r="A230" s="41" t="s">
        <v>413</v>
      </c>
      <c r="B230" s="74" t="s">
        <v>39</v>
      </c>
      <c r="C230" s="60" t="s">
        <v>566</v>
      </c>
      <c r="D230" s="40">
        <v>376941.6</v>
      </c>
      <c r="E230" s="75">
        <v>58454.36</v>
      </c>
      <c r="F230" s="46">
        <f t="shared" si="3"/>
        <v>318487.24</v>
      </c>
    </row>
    <row r="231" spans="1:6" s="68" customFormat="1" ht="11.25" x14ac:dyDescent="0.2">
      <c r="A231" s="41" t="s">
        <v>415</v>
      </c>
      <c r="B231" s="74" t="s">
        <v>39</v>
      </c>
      <c r="C231" s="60" t="s">
        <v>567</v>
      </c>
      <c r="D231" s="40">
        <v>229791.6</v>
      </c>
      <c r="E231" s="75">
        <v>38000</v>
      </c>
      <c r="F231" s="46">
        <f t="shared" si="3"/>
        <v>191791.6</v>
      </c>
    </row>
    <row r="232" spans="1:6" s="68" customFormat="1" ht="11.25" x14ac:dyDescent="0.2">
      <c r="A232" s="41" t="s">
        <v>417</v>
      </c>
      <c r="B232" s="74" t="s">
        <v>39</v>
      </c>
      <c r="C232" s="60" t="s">
        <v>568</v>
      </c>
      <c r="D232" s="40">
        <v>147150</v>
      </c>
      <c r="E232" s="75">
        <v>20454.36</v>
      </c>
      <c r="F232" s="46">
        <f t="shared" si="3"/>
        <v>126695.64</v>
      </c>
    </row>
    <row r="233" spans="1:6" s="68" customFormat="1" ht="11.25" x14ac:dyDescent="0.2">
      <c r="A233" s="41" t="s">
        <v>332</v>
      </c>
      <c r="B233" s="74" t="s">
        <v>39</v>
      </c>
      <c r="C233" s="60" t="s">
        <v>569</v>
      </c>
      <c r="D233" s="40">
        <v>145000</v>
      </c>
      <c r="E233" s="75">
        <v>68482.25</v>
      </c>
      <c r="F233" s="46">
        <f t="shared" si="3"/>
        <v>76517.75</v>
      </c>
    </row>
    <row r="234" spans="1:6" s="68" customFormat="1" ht="11.25" x14ac:dyDescent="0.2">
      <c r="A234" s="41" t="s">
        <v>307</v>
      </c>
      <c r="B234" s="74" t="s">
        <v>39</v>
      </c>
      <c r="C234" s="60" t="s">
        <v>570</v>
      </c>
      <c r="D234" s="40">
        <v>145000</v>
      </c>
      <c r="E234" s="75">
        <v>68482.25</v>
      </c>
      <c r="F234" s="46">
        <f t="shared" si="3"/>
        <v>76517.75</v>
      </c>
    </row>
    <row r="235" spans="1:6" s="68" customFormat="1" ht="11.25" x14ac:dyDescent="0.2">
      <c r="A235" s="41" t="s">
        <v>335</v>
      </c>
      <c r="B235" s="74" t="s">
        <v>39</v>
      </c>
      <c r="C235" s="60" t="s">
        <v>571</v>
      </c>
      <c r="D235" s="40">
        <v>145000</v>
      </c>
      <c r="E235" s="75">
        <v>68482.25</v>
      </c>
      <c r="F235" s="46">
        <f t="shared" si="3"/>
        <v>76517.75</v>
      </c>
    </row>
    <row r="236" spans="1:6" s="68" customFormat="1" ht="123.75" x14ac:dyDescent="0.2">
      <c r="A236" s="76" t="s">
        <v>572</v>
      </c>
      <c r="B236" s="74" t="s">
        <v>39</v>
      </c>
      <c r="C236" s="60" t="s">
        <v>573</v>
      </c>
      <c r="D236" s="40">
        <v>851100</v>
      </c>
      <c r="E236" s="75">
        <v>288682.94</v>
      </c>
      <c r="F236" s="46">
        <f t="shared" si="3"/>
        <v>562417.06000000006</v>
      </c>
    </row>
    <row r="237" spans="1:6" s="68" customFormat="1" ht="22.5" x14ac:dyDescent="0.2">
      <c r="A237" s="41" t="s">
        <v>393</v>
      </c>
      <c r="B237" s="74" t="s">
        <v>39</v>
      </c>
      <c r="C237" s="60" t="s">
        <v>574</v>
      </c>
      <c r="D237" s="40">
        <v>342304.6</v>
      </c>
      <c r="E237" s="75">
        <v>184678.91</v>
      </c>
      <c r="F237" s="46">
        <f t="shared" si="3"/>
        <v>157625.68999999997</v>
      </c>
    </row>
    <row r="238" spans="1:6" s="68" customFormat="1" ht="11.25" x14ac:dyDescent="0.2">
      <c r="A238" s="41" t="s">
        <v>307</v>
      </c>
      <c r="B238" s="74" t="s">
        <v>39</v>
      </c>
      <c r="C238" s="60" t="s">
        <v>575</v>
      </c>
      <c r="D238" s="40">
        <v>342304.6</v>
      </c>
      <c r="E238" s="75">
        <v>184678.91</v>
      </c>
      <c r="F238" s="46">
        <f t="shared" si="3"/>
        <v>157625.68999999997</v>
      </c>
    </row>
    <row r="239" spans="1:6" s="68" customFormat="1" ht="11.25" x14ac:dyDescent="0.2">
      <c r="A239" s="41" t="s">
        <v>309</v>
      </c>
      <c r="B239" s="74" t="s">
        <v>39</v>
      </c>
      <c r="C239" s="60" t="s">
        <v>576</v>
      </c>
      <c r="D239" s="40">
        <v>342304.6</v>
      </c>
      <c r="E239" s="75">
        <v>184678.91</v>
      </c>
      <c r="F239" s="46">
        <f t="shared" si="3"/>
        <v>157625.68999999997</v>
      </c>
    </row>
    <row r="240" spans="1:6" s="68" customFormat="1" ht="11.25" x14ac:dyDescent="0.2">
      <c r="A240" s="41" t="s">
        <v>311</v>
      </c>
      <c r="B240" s="74" t="s">
        <v>39</v>
      </c>
      <c r="C240" s="60" t="s">
        <v>577</v>
      </c>
      <c r="D240" s="40">
        <v>262906.59999999998</v>
      </c>
      <c r="E240" s="75">
        <v>121395.35</v>
      </c>
      <c r="F240" s="46">
        <f t="shared" si="3"/>
        <v>141511.24999999997</v>
      </c>
    </row>
    <row r="241" spans="1:6" s="68" customFormat="1" ht="11.25" x14ac:dyDescent="0.2">
      <c r="A241" s="41" t="s">
        <v>313</v>
      </c>
      <c r="B241" s="74" t="s">
        <v>39</v>
      </c>
      <c r="C241" s="60" t="s">
        <v>578</v>
      </c>
      <c r="D241" s="40">
        <v>79398</v>
      </c>
      <c r="E241" s="75">
        <v>63283.56</v>
      </c>
      <c r="F241" s="46">
        <f t="shared" si="3"/>
        <v>16114.440000000002</v>
      </c>
    </row>
    <row r="242" spans="1:6" s="68" customFormat="1" ht="22.5" x14ac:dyDescent="0.2">
      <c r="A242" s="41" t="s">
        <v>405</v>
      </c>
      <c r="B242" s="74" t="s">
        <v>39</v>
      </c>
      <c r="C242" s="60" t="s">
        <v>579</v>
      </c>
      <c r="D242" s="40">
        <v>209135.4</v>
      </c>
      <c r="E242" s="75">
        <v>99054.03</v>
      </c>
      <c r="F242" s="46">
        <f t="shared" si="3"/>
        <v>110081.37</v>
      </c>
    </row>
    <row r="243" spans="1:6" s="68" customFormat="1" ht="11.25" x14ac:dyDescent="0.2">
      <c r="A243" s="41" t="s">
        <v>307</v>
      </c>
      <c r="B243" s="74" t="s">
        <v>39</v>
      </c>
      <c r="C243" s="60" t="s">
        <v>580</v>
      </c>
      <c r="D243" s="40">
        <v>209135.4</v>
      </c>
      <c r="E243" s="75">
        <v>99054.03</v>
      </c>
      <c r="F243" s="46">
        <f t="shared" si="3"/>
        <v>110081.37</v>
      </c>
    </row>
    <row r="244" spans="1:6" s="68" customFormat="1" ht="11.25" x14ac:dyDescent="0.2">
      <c r="A244" s="41" t="s">
        <v>326</v>
      </c>
      <c r="B244" s="74" t="s">
        <v>39</v>
      </c>
      <c r="C244" s="60" t="s">
        <v>581</v>
      </c>
      <c r="D244" s="40">
        <v>209135.4</v>
      </c>
      <c r="E244" s="75">
        <v>99054.03</v>
      </c>
      <c r="F244" s="46">
        <f t="shared" si="3"/>
        <v>110081.37</v>
      </c>
    </row>
    <row r="245" spans="1:6" s="68" customFormat="1" ht="11.25" x14ac:dyDescent="0.2">
      <c r="A245" s="41" t="s">
        <v>409</v>
      </c>
      <c r="B245" s="74" t="s">
        <v>39</v>
      </c>
      <c r="C245" s="60" t="s">
        <v>582</v>
      </c>
      <c r="D245" s="40">
        <v>209135.4</v>
      </c>
      <c r="E245" s="75">
        <v>99054.03</v>
      </c>
      <c r="F245" s="46">
        <f t="shared" si="3"/>
        <v>110081.37</v>
      </c>
    </row>
    <row r="246" spans="1:6" s="68" customFormat="1" ht="22.5" x14ac:dyDescent="0.2">
      <c r="A246" s="41" t="s">
        <v>323</v>
      </c>
      <c r="B246" s="74" t="s">
        <v>39</v>
      </c>
      <c r="C246" s="60" t="s">
        <v>583</v>
      </c>
      <c r="D246" s="40">
        <v>299660</v>
      </c>
      <c r="E246" s="75">
        <v>4950</v>
      </c>
      <c r="F246" s="46">
        <f t="shared" si="3"/>
        <v>294710</v>
      </c>
    </row>
    <row r="247" spans="1:6" s="68" customFormat="1" ht="11.25" x14ac:dyDescent="0.2">
      <c r="A247" s="41" t="s">
        <v>413</v>
      </c>
      <c r="B247" s="74" t="s">
        <v>39</v>
      </c>
      <c r="C247" s="60" t="s">
        <v>584</v>
      </c>
      <c r="D247" s="40">
        <v>299660</v>
      </c>
      <c r="E247" s="75">
        <v>4950</v>
      </c>
      <c r="F247" s="46">
        <f t="shared" si="3"/>
        <v>294710</v>
      </c>
    </row>
    <row r="248" spans="1:6" s="68" customFormat="1" ht="11.25" x14ac:dyDescent="0.2">
      <c r="A248" s="41" t="s">
        <v>415</v>
      </c>
      <c r="B248" s="74" t="s">
        <v>39</v>
      </c>
      <c r="C248" s="60" t="s">
        <v>585</v>
      </c>
      <c r="D248" s="40">
        <v>235000</v>
      </c>
      <c r="E248" s="75" t="s">
        <v>57</v>
      </c>
      <c r="F248" s="46">
        <f t="shared" si="3"/>
        <v>235000</v>
      </c>
    </row>
    <row r="249" spans="1:6" s="68" customFormat="1" ht="11.25" x14ac:dyDescent="0.2">
      <c r="A249" s="41" t="s">
        <v>417</v>
      </c>
      <c r="B249" s="74" t="s">
        <v>39</v>
      </c>
      <c r="C249" s="60" t="s">
        <v>586</v>
      </c>
      <c r="D249" s="40">
        <v>64660</v>
      </c>
      <c r="E249" s="75">
        <v>4950</v>
      </c>
      <c r="F249" s="46">
        <f t="shared" si="3"/>
        <v>59710</v>
      </c>
    </row>
    <row r="250" spans="1:6" s="68" customFormat="1" ht="22.5" x14ac:dyDescent="0.2">
      <c r="A250" s="41" t="s">
        <v>587</v>
      </c>
      <c r="B250" s="74" t="s">
        <v>39</v>
      </c>
      <c r="C250" s="60" t="s">
        <v>588</v>
      </c>
      <c r="D250" s="40">
        <v>1126830</v>
      </c>
      <c r="E250" s="75">
        <v>898549.62</v>
      </c>
      <c r="F250" s="46">
        <f t="shared" si="3"/>
        <v>228280.38</v>
      </c>
    </row>
    <row r="251" spans="1:6" s="68" customFormat="1" ht="33.75" x14ac:dyDescent="0.2">
      <c r="A251" s="41" t="s">
        <v>589</v>
      </c>
      <c r="B251" s="74" t="s">
        <v>39</v>
      </c>
      <c r="C251" s="60" t="s">
        <v>590</v>
      </c>
      <c r="D251" s="40">
        <v>350000</v>
      </c>
      <c r="E251" s="75">
        <v>126240.62</v>
      </c>
      <c r="F251" s="46">
        <f t="shared" si="3"/>
        <v>223759.38</v>
      </c>
    </row>
    <row r="252" spans="1:6" s="68" customFormat="1" ht="56.25" x14ac:dyDescent="0.2">
      <c r="A252" s="76" t="s">
        <v>591</v>
      </c>
      <c r="B252" s="74" t="s">
        <v>39</v>
      </c>
      <c r="C252" s="60" t="s">
        <v>592</v>
      </c>
      <c r="D252" s="40">
        <v>350000</v>
      </c>
      <c r="E252" s="75">
        <v>126240.62</v>
      </c>
      <c r="F252" s="46">
        <f t="shared" si="3"/>
        <v>223759.38</v>
      </c>
    </row>
    <row r="253" spans="1:6" s="68" customFormat="1" ht="22.5" x14ac:dyDescent="0.2">
      <c r="A253" s="41" t="s">
        <v>323</v>
      </c>
      <c r="B253" s="74" t="s">
        <v>39</v>
      </c>
      <c r="C253" s="60" t="s">
        <v>593</v>
      </c>
      <c r="D253" s="40">
        <v>350000</v>
      </c>
      <c r="E253" s="75">
        <v>126240.62</v>
      </c>
      <c r="F253" s="46">
        <f t="shared" si="3"/>
        <v>223759.38</v>
      </c>
    </row>
    <row r="254" spans="1:6" s="68" customFormat="1" ht="11.25" x14ac:dyDescent="0.2">
      <c r="A254" s="41" t="s">
        <v>307</v>
      </c>
      <c r="B254" s="74" t="s">
        <v>39</v>
      </c>
      <c r="C254" s="60" t="s">
        <v>594</v>
      </c>
      <c r="D254" s="40">
        <v>350000</v>
      </c>
      <c r="E254" s="75">
        <v>126240.62</v>
      </c>
      <c r="F254" s="46">
        <f t="shared" si="3"/>
        <v>223759.38</v>
      </c>
    </row>
    <row r="255" spans="1:6" s="68" customFormat="1" ht="11.25" x14ac:dyDescent="0.2">
      <c r="A255" s="41" t="s">
        <v>326</v>
      </c>
      <c r="B255" s="74" t="s">
        <v>39</v>
      </c>
      <c r="C255" s="60" t="s">
        <v>595</v>
      </c>
      <c r="D255" s="40">
        <v>350000</v>
      </c>
      <c r="E255" s="75">
        <v>126240.62</v>
      </c>
      <c r="F255" s="46">
        <f t="shared" si="3"/>
        <v>223759.38</v>
      </c>
    </row>
    <row r="256" spans="1:6" s="68" customFormat="1" ht="11.25" x14ac:dyDescent="0.2">
      <c r="A256" s="41" t="s">
        <v>328</v>
      </c>
      <c r="B256" s="74" t="s">
        <v>39</v>
      </c>
      <c r="C256" s="60" t="s">
        <v>596</v>
      </c>
      <c r="D256" s="40">
        <v>350000</v>
      </c>
      <c r="E256" s="75">
        <v>126240.62</v>
      </c>
      <c r="F256" s="46">
        <f t="shared" si="3"/>
        <v>223759.38</v>
      </c>
    </row>
    <row r="257" spans="1:6" s="68" customFormat="1" ht="45" x14ac:dyDescent="0.2">
      <c r="A257" s="41" t="s">
        <v>597</v>
      </c>
      <c r="B257" s="74" t="s">
        <v>39</v>
      </c>
      <c r="C257" s="60" t="s">
        <v>598</v>
      </c>
      <c r="D257" s="40">
        <v>776830</v>
      </c>
      <c r="E257" s="75">
        <v>772309</v>
      </c>
      <c r="F257" s="46">
        <f t="shared" si="3"/>
        <v>4521</v>
      </c>
    </row>
    <row r="258" spans="1:6" s="68" customFormat="1" ht="67.5" x14ac:dyDescent="0.2">
      <c r="A258" s="76" t="s">
        <v>599</v>
      </c>
      <c r="B258" s="74" t="s">
        <v>39</v>
      </c>
      <c r="C258" s="60" t="s">
        <v>600</v>
      </c>
      <c r="D258" s="40">
        <v>776830</v>
      </c>
      <c r="E258" s="75">
        <v>772309</v>
      </c>
      <c r="F258" s="46">
        <f t="shared" si="3"/>
        <v>4521</v>
      </c>
    </row>
    <row r="259" spans="1:6" s="68" customFormat="1" ht="22.5" x14ac:dyDescent="0.2">
      <c r="A259" s="41" t="s">
        <v>323</v>
      </c>
      <c r="B259" s="74" t="s">
        <v>39</v>
      </c>
      <c r="C259" s="60" t="s">
        <v>601</v>
      </c>
      <c r="D259" s="40">
        <v>776830</v>
      </c>
      <c r="E259" s="75">
        <v>772309</v>
      </c>
      <c r="F259" s="46">
        <f t="shared" si="3"/>
        <v>4521</v>
      </c>
    </row>
    <row r="260" spans="1:6" s="68" customFormat="1" ht="11.25" x14ac:dyDescent="0.2">
      <c r="A260" s="41" t="s">
        <v>413</v>
      </c>
      <c r="B260" s="74" t="s">
        <v>39</v>
      </c>
      <c r="C260" s="60" t="s">
        <v>602</v>
      </c>
      <c r="D260" s="40">
        <v>776830</v>
      </c>
      <c r="E260" s="75">
        <v>772309</v>
      </c>
      <c r="F260" s="46">
        <f t="shared" si="3"/>
        <v>4521</v>
      </c>
    </row>
    <row r="261" spans="1:6" s="68" customFormat="1" ht="11.25" x14ac:dyDescent="0.2">
      <c r="A261" s="41" t="s">
        <v>415</v>
      </c>
      <c r="B261" s="74" t="s">
        <v>39</v>
      </c>
      <c r="C261" s="60" t="s">
        <v>603</v>
      </c>
      <c r="D261" s="40">
        <v>776830</v>
      </c>
      <c r="E261" s="75">
        <v>772309</v>
      </c>
      <c r="F261" s="46">
        <f t="shared" si="3"/>
        <v>4521</v>
      </c>
    </row>
    <row r="262" spans="1:6" s="68" customFormat="1" ht="11.25" x14ac:dyDescent="0.2">
      <c r="A262" s="41" t="s">
        <v>604</v>
      </c>
      <c r="B262" s="74" t="s">
        <v>39</v>
      </c>
      <c r="C262" s="60" t="s">
        <v>605</v>
      </c>
      <c r="D262" s="40">
        <v>199064628.65000001</v>
      </c>
      <c r="E262" s="75">
        <v>129332070.15000001</v>
      </c>
      <c r="F262" s="46">
        <f t="shared" si="3"/>
        <v>69732558.5</v>
      </c>
    </row>
    <row r="263" spans="1:6" s="68" customFormat="1" ht="11.25" x14ac:dyDescent="0.2">
      <c r="A263" s="41" t="s">
        <v>606</v>
      </c>
      <c r="B263" s="74" t="s">
        <v>39</v>
      </c>
      <c r="C263" s="60" t="s">
        <v>607</v>
      </c>
      <c r="D263" s="40">
        <v>8606398.5800000001</v>
      </c>
      <c r="E263" s="75">
        <v>5569498.4299999997</v>
      </c>
      <c r="F263" s="46">
        <f t="shared" si="3"/>
        <v>3036900.1500000004</v>
      </c>
    </row>
    <row r="264" spans="1:6" s="68" customFormat="1" ht="11.25" x14ac:dyDescent="0.2">
      <c r="A264" s="41" t="s">
        <v>337</v>
      </c>
      <c r="B264" s="74" t="s">
        <v>39</v>
      </c>
      <c r="C264" s="60" t="s">
        <v>608</v>
      </c>
      <c r="D264" s="40">
        <v>8606398.5800000001</v>
      </c>
      <c r="E264" s="75">
        <v>5569498.4299999997</v>
      </c>
      <c r="F264" s="46">
        <f t="shared" si="3"/>
        <v>3036900.1500000004</v>
      </c>
    </row>
    <row r="265" spans="1:6" s="68" customFormat="1" ht="56.25" x14ac:dyDescent="0.2">
      <c r="A265" s="76" t="s">
        <v>609</v>
      </c>
      <c r="B265" s="74" t="s">
        <v>39</v>
      </c>
      <c r="C265" s="60" t="s">
        <v>610</v>
      </c>
      <c r="D265" s="40">
        <v>8606398.5800000001</v>
      </c>
      <c r="E265" s="75">
        <v>5569498.4299999997</v>
      </c>
      <c r="F265" s="46">
        <f t="shared" si="3"/>
        <v>3036900.1500000004</v>
      </c>
    </row>
    <row r="266" spans="1:6" s="68" customFormat="1" ht="22.5" x14ac:dyDescent="0.2">
      <c r="A266" s="41" t="s">
        <v>611</v>
      </c>
      <c r="B266" s="74" t="s">
        <v>39</v>
      </c>
      <c r="C266" s="60" t="s">
        <v>612</v>
      </c>
      <c r="D266" s="40">
        <v>8606398.5800000001</v>
      </c>
      <c r="E266" s="75">
        <v>5569498.4299999997</v>
      </c>
      <c r="F266" s="46">
        <f t="shared" si="3"/>
        <v>3036900.1500000004</v>
      </c>
    </row>
    <row r="267" spans="1:6" s="68" customFormat="1" ht="11.25" x14ac:dyDescent="0.2">
      <c r="A267" s="41" t="s">
        <v>307</v>
      </c>
      <c r="B267" s="74" t="s">
        <v>39</v>
      </c>
      <c r="C267" s="60" t="s">
        <v>613</v>
      </c>
      <c r="D267" s="40">
        <v>8606398.5800000001</v>
      </c>
      <c r="E267" s="75">
        <v>5569498.4299999997</v>
      </c>
      <c r="F267" s="46">
        <f t="shared" si="3"/>
        <v>3036900.1500000004</v>
      </c>
    </row>
    <row r="268" spans="1:6" s="68" customFormat="1" ht="11.25" x14ac:dyDescent="0.2">
      <c r="A268" s="41" t="s">
        <v>614</v>
      </c>
      <c r="B268" s="74" t="s">
        <v>39</v>
      </c>
      <c r="C268" s="60" t="s">
        <v>615</v>
      </c>
      <c r="D268" s="40">
        <v>8606398.5800000001</v>
      </c>
      <c r="E268" s="75">
        <v>5569498.4299999997</v>
      </c>
      <c r="F268" s="46">
        <f t="shared" si="3"/>
        <v>3036900.1500000004</v>
      </c>
    </row>
    <row r="269" spans="1:6" s="68" customFormat="1" ht="22.5" x14ac:dyDescent="0.2">
      <c r="A269" s="41" t="s">
        <v>616</v>
      </c>
      <c r="B269" s="74" t="s">
        <v>39</v>
      </c>
      <c r="C269" s="60" t="s">
        <v>617</v>
      </c>
      <c r="D269" s="40">
        <v>8606398.5800000001</v>
      </c>
      <c r="E269" s="75">
        <v>5569498.4299999997</v>
      </c>
      <c r="F269" s="46">
        <f t="shared" si="3"/>
        <v>3036900.1500000004</v>
      </c>
    </row>
    <row r="270" spans="1:6" s="68" customFormat="1" ht="11.25" x14ac:dyDescent="0.2">
      <c r="A270" s="41" t="s">
        <v>618</v>
      </c>
      <c r="B270" s="74" t="s">
        <v>39</v>
      </c>
      <c r="C270" s="60" t="s">
        <v>619</v>
      </c>
      <c r="D270" s="40">
        <v>180916430.06999999</v>
      </c>
      <c r="E270" s="75">
        <v>121043542.17</v>
      </c>
      <c r="F270" s="46">
        <f t="shared" si="3"/>
        <v>59872887.899999991</v>
      </c>
    </row>
    <row r="271" spans="1:6" s="68" customFormat="1" ht="11.25" x14ac:dyDescent="0.2">
      <c r="A271" s="41" t="s">
        <v>337</v>
      </c>
      <c r="B271" s="74" t="s">
        <v>39</v>
      </c>
      <c r="C271" s="60" t="s">
        <v>620</v>
      </c>
      <c r="D271" s="40">
        <v>61190479.280000001</v>
      </c>
      <c r="E271" s="75">
        <v>44066812.469999999</v>
      </c>
      <c r="F271" s="46">
        <f t="shared" ref="F271:F334" si="4">IF(OR(D271="-",E271=D271),"-",D271-IF(E271="-",0,E271))</f>
        <v>17123666.810000002</v>
      </c>
    </row>
    <row r="272" spans="1:6" s="68" customFormat="1" ht="56.25" x14ac:dyDescent="0.2">
      <c r="A272" s="76" t="s">
        <v>609</v>
      </c>
      <c r="B272" s="74" t="s">
        <v>39</v>
      </c>
      <c r="C272" s="60" t="s">
        <v>621</v>
      </c>
      <c r="D272" s="40">
        <v>860399.26</v>
      </c>
      <c r="E272" s="75">
        <v>860399.26</v>
      </c>
      <c r="F272" s="46" t="str">
        <f t="shared" si="4"/>
        <v>-</v>
      </c>
    </row>
    <row r="273" spans="1:6" s="68" customFormat="1" ht="22.5" x14ac:dyDescent="0.2">
      <c r="A273" s="41" t="s">
        <v>611</v>
      </c>
      <c r="B273" s="74" t="s">
        <v>39</v>
      </c>
      <c r="C273" s="60" t="s">
        <v>622</v>
      </c>
      <c r="D273" s="40">
        <v>860399.26</v>
      </c>
      <c r="E273" s="75">
        <v>860399.26</v>
      </c>
      <c r="F273" s="46" t="str">
        <f t="shared" si="4"/>
        <v>-</v>
      </c>
    </row>
    <row r="274" spans="1:6" s="68" customFormat="1" ht="11.25" x14ac:dyDescent="0.2">
      <c r="A274" s="41" t="s">
        <v>307</v>
      </c>
      <c r="B274" s="74" t="s">
        <v>39</v>
      </c>
      <c r="C274" s="60" t="s">
        <v>623</v>
      </c>
      <c r="D274" s="40">
        <v>860399.26</v>
      </c>
      <c r="E274" s="75">
        <v>860399.26</v>
      </c>
      <c r="F274" s="46" t="str">
        <f t="shared" si="4"/>
        <v>-</v>
      </c>
    </row>
    <row r="275" spans="1:6" s="68" customFormat="1" ht="11.25" x14ac:dyDescent="0.2">
      <c r="A275" s="41" t="s">
        <v>614</v>
      </c>
      <c r="B275" s="74" t="s">
        <v>39</v>
      </c>
      <c r="C275" s="60" t="s">
        <v>624</v>
      </c>
      <c r="D275" s="40">
        <v>860399.26</v>
      </c>
      <c r="E275" s="75">
        <v>860399.26</v>
      </c>
      <c r="F275" s="46" t="str">
        <f t="shared" si="4"/>
        <v>-</v>
      </c>
    </row>
    <row r="276" spans="1:6" s="68" customFormat="1" ht="22.5" x14ac:dyDescent="0.2">
      <c r="A276" s="41" t="s">
        <v>625</v>
      </c>
      <c r="B276" s="74" t="s">
        <v>39</v>
      </c>
      <c r="C276" s="60" t="s">
        <v>626</v>
      </c>
      <c r="D276" s="40">
        <v>860399.26</v>
      </c>
      <c r="E276" s="75">
        <v>860399.26</v>
      </c>
      <c r="F276" s="46" t="str">
        <f t="shared" si="4"/>
        <v>-</v>
      </c>
    </row>
    <row r="277" spans="1:6" s="68" customFormat="1" ht="45" x14ac:dyDescent="0.2">
      <c r="A277" s="41" t="s">
        <v>627</v>
      </c>
      <c r="B277" s="74" t="s">
        <v>39</v>
      </c>
      <c r="C277" s="60" t="s">
        <v>628</v>
      </c>
      <c r="D277" s="40">
        <v>35657626</v>
      </c>
      <c r="E277" s="75">
        <v>18857569.379999999</v>
      </c>
      <c r="F277" s="46">
        <f t="shared" si="4"/>
        <v>16800056.620000001</v>
      </c>
    </row>
    <row r="278" spans="1:6" s="68" customFormat="1" ht="22.5" x14ac:dyDescent="0.2">
      <c r="A278" s="41" t="s">
        <v>629</v>
      </c>
      <c r="B278" s="74" t="s">
        <v>39</v>
      </c>
      <c r="C278" s="60" t="s">
        <v>630</v>
      </c>
      <c r="D278" s="40">
        <v>35657626</v>
      </c>
      <c r="E278" s="75">
        <v>18857569.379999999</v>
      </c>
      <c r="F278" s="46">
        <f t="shared" si="4"/>
        <v>16800056.620000001</v>
      </c>
    </row>
    <row r="279" spans="1:6" s="68" customFormat="1" ht="11.25" x14ac:dyDescent="0.2">
      <c r="A279" s="41" t="s">
        <v>307</v>
      </c>
      <c r="B279" s="74" t="s">
        <v>39</v>
      </c>
      <c r="C279" s="60" t="s">
        <v>631</v>
      </c>
      <c r="D279" s="40">
        <v>343528.42</v>
      </c>
      <c r="E279" s="75" t="s">
        <v>57</v>
      </c>
      <c r="F279" s="46">
        <f t="shared" si="4"/>
        <v>343528.42</v>
      </c>
    </row>
    <row r="280" spans="1:6" s="68" customFormat="1" ht="11.25" x14ac:dyDescent="0.2">
      <c r="A280" s="41" t="s">
        <v>326</v>
      </c>
      <c r="B280" s="74" t="s">
        <v>39</v>
      </c>
      <c r="C280" s="60" t="s">
        <v>632</v>
      </c>
      <c r="D280" s="40">
        <v>343528.42</v>
      </c>
      <c r="E280" s="75" t="s">
        <v>57</v>
      </c>
      <c r="F280" s="46">
        <f t="shared" si="4"/>
        <v>343528.42</v>
      </c>
    </row>
    <row r="281" spans="1:6" s="68" customFormat="1" ht="11.25" x14ac:dyDescent="0.2">
      <c r="A281" s="41" t="s">
        <v>330</v>
      </c>
      <c r="B281" s="74" t="s">
        <v>39</v>
      </c>
      <c r="C281" s="60" t="s">
        <v>633</v>
      </c>
      <c r="D281" s="40">
        <v>343528.42</v>
      </c>
      <c r="E281" s="75" t="s">
        <v>57</v>
      </c>
      <c r="F281" s="46">
        <f t="shared" si="4"/>
        <v>343528.42</v>
      </c>
    </row>
    <row r="282" spans="1:6" s="68" customFormat="1" ht="11.25" x14ac:dyDescent="0.2">
      <c r="A282" s="41" t="s">
        <v>413</v>
      </c>
      <c r="B282" s="74" t="s">
        <v>39</v>
      </c>
      <c r="C282" s="60" t="s">
        <v>634</v>
      </c>
      <c r="D282" s="40">
        <v>35314097.579999998</v>
      </c>
      <c r="E282" s="75">
        <v>18857569.379999999</v>
      </c>
      <c r="F282" s="46">
        <f t="shared" si="4"/>
        <v>16456528.199999999</v>
      </c>
    </row>
    <row r="283" spans="1:6" s="68" customFormat="1" ht="11.25" x14ac:dyDescent="0.2">
      <c r="A283" s="41" t="s">
        <v>415</v>
      </c>
      <c r="B283" s="74" t="s">
        <v>39</v>
      </c>
      <c r="C283" s="60" t="s">
        <v>635</v>
      </c>
      <c r="D283" s="40">
        <v>35314097.579999998</v>
      </c>
      <c r="E283" s="75">
        <v>18857569.379999999</v>
      </c>
      <c r="F283" s="46">
        <f t="shared" si="4"/>
        <v>16456528.199999999</v>
      </c>
    </row>
    <row r="284" spans="1:6" s="68" customFormat="1" ht="45" x14ac:dyDescent="0.2">
      <c r="A284" s="41" t="s">
        <v>636</v>
      </c>
      <c r="B284" s="74" t="s">
        <v>39</v>
      </c>
      <c r="C284" s="60" t="s">
        <v>637</v>
      </c>
      <c r="D284" s="40">
        <v>258761.88</v>
      </c>
      <c r="E284" s="75" t="s">
        <v>57</v>
      </c>
      <c r="F284" s="46">
        <f t="shared" si="4"/>
        <v>258761.88</v>
      </c>
    </row>
    <row r="285" spans="1:6" s="68" customFormat="1" ht="22.5" x14ac:dyDescent="0.2">
      <c r="A285" s="41" t="s">
        <v>629</v>
      </c>
      <c r="B285" s="74" t="s">
        <v>39</v>
      </c>
      <c r="C285" s="60" t="s">
        <v>638</v>
      </c>
      <c r="D285" s="40">
        <v>258761.88</v>
      </c>
      <c r="E285" s="75" t="s">
        <v>57</v>
      </c>
      <c r="F285" s="46">
        <f t="shared" si="4"/>
        <v>258761.88</v>
      </c>
    </row>
    <row r="286" spans="1:6" s="68" customFormat="1" ht="11.25" x14ac:dyDescent="0.2">
      <c r="A286" s="41" t="s">
        <v>307</v>
      </c>
      <c r="B286" s="74" t="s">
        <v>39</v>
      </c>
      <c r="C286" s="60" t="s">
        <v>639</v>
      </c>
      <c r="D286" s="40">
        <v>258761.88</v>
      </c>
      <c r="E286" s="75" t="s">
        <v>57</v>
      </c>
      <c r="F286" s="46">
        <f t="shared" si="4"/>
        <v>258761.88</v>
      </c>
    </row>
    <row r="287" spans="1:6" s="68" customFormat="1" ht="11.25" x14ac:dyDescent="0.2">
      <c r="A287" s="41" t="s">
        <v>326</v>
      </c>
      <c r="B287" s="74" t="s">
        <v>39</v>
      </c>
      <c r="C287" s="60" t="s">
        <v>640</v>
      </c>
      <c r="D287" s="40">
        <v>258761.88</v>
      </c>
      <c r="E287" s="75" t="s">
        <v>57</v>
      </c>
      <c r="F287" s="46">
        <f t="shared" si="4"/>
        <v>258761.88</v>
      </c>
    </row>
    <row r="288" spans="1:6" s="68" customFormat="1" ht="11.25" x14ac:dyDescent="0.2">
      <c r="A288" s="41" t="s">
        <v>503</v>
      </c>
      <c r="B288" s="74" t="s">
        <v>39</v>
      </c>
      <c r="C288" s="60" t="s">
        <v>641</v>
      </c>
      <c r="D288" s="40">
        <v>258761.88</v>
      </c>
      <c r="E288" s="75" t="s">
        <v>57</v>
      </c>
      <c r="F288" s="46">
        <f t="shared" si="4"/>
        <v>258761.88</v>
      </c>
    </row>
    <row r="289" spans="1:6" s="68" customFormat="1" ht="45" x14ac:dyDescent="0.2">
      <c r="A289" s="41" t="s">
        <v>642</v>
      </c>
      <c r="B289" s="74" t="s">
        <v>39</v>
      </c>
      <c r="C289" s="60" t="s">
        <v>643</v>
      </c>
      <c r="D289" s="40">
        <v>24413692.140000001</v>
      </c>
      <c r="E289" s="75">
        <v>24348843.829999998</v>
      </c>
      <c r="F289" s="46">
        <f t="shared" si="4"/>
        <v>64848.310000002384</v>
      </c>
    </row>
    <row r="290" spans="1:6" s="68" customFormat="1" ht="22.5" x14ac:dyDescent="0.2">
      <c r="A290" s="41" t="s">
        <v>323</v>
      </c>
      <c r="B290" s="74" t="s">
        <v>39</v>
      </c>
      <c r="C290" s="60" t="s">
        <v>644</v>
      </c>
      <c r="D290" s="40">
        <v>194592.16</v>
      </c>
      <c r="E290" s="75">
        <v>129743.85</v>
      </c>
      <c r="F290" s="46">
        <f t="shared" si="4"/>
        <v>64848.31</v>
      </c>
    </row>
    <row r="291" spans="1:6" s="68" customFormat="1" ht="11.25" x14ac:dyDescent="0.2">
      <c r="A291" s="41" t="s">
        <v>307</v>
      </c>
      <c r="B291" s="74" t="s">
        <v>39</v>
      </c>
      <c r="C291" s="60" t="s">
        <v>645</v>
      </c>
      <c r="D291" s="40">
        <v>194592.16</v>
      </c>
      <c r="E291" s="75">
        <v>129743.85</v>
      </c>
      <c r="F291" s="46">
        <f t="shared" si="4"/>
        <v>64848.31</v>
      </c>
    </row>
    <row r="292" spans="1:6" s="68" customFormat="1" ht="11.25" x14ac:dyDescent="0.2">
      <c r="A292" s="41" t="s">
        <v>326</v>
      </c>
      <c r="B292" s="74" t="s">
        <v>39</v>
      </c>
      <c r="C292" s="60" t="s">
        <v>646</v>
      </c>
      <c r="D292" s="40">
        <v>194592.16</v>
      </c>
      <c r="E292" s="75">
        <v>129743.85</v>
      </c>
      <c r="F292" s="46">
        <f t="shared" si="4"/>
        <v>64848.31</v>
      </c>
    </row>
    <row r="293" spans="1:6" s="68" customFormat="1" ht="11.25" x14ac:dyDescent="0.2">
      <c r="A293" s="41" t="s">
        <v>423</v>
      </c>
      <c r="B293" s="74" t="s">
        <v>39</v>
      </c>
      <c r="C293" s="60" t="s">
        <v>647</v>
      </c>
      <c r="D293" s="40">
        <v>193933.51</v>
      </c>
      <c r="E293" s="75">
        <v>129085.2</v>
      </c>
      <c r="F293" s="46">
        <f t="shared" si="4"/>
        <v>64848.310000000012</v>
      </c>
    </row>
    <row r="294" spans="1:6" s="68" customFormat="1" ht="11.25" x14ac:dyDescent="0.2">
      <c r="A294" s="41" t="s">
        <v>330</v>
      </c>
      <c r="B294" s="74" t="s">
        <v>39</v>
      </c>
      <c r="C294" s="60" t="s">
        <v>648</v>
      </c>
      <c r="D294" s="40">
        <v>658.65</v>
      </c>
      <c r="E294" s="75">
        <v>658.65</v>
      </c>
      <c r="F294" s="46" t="str">
        <f t="shared" si="4"/>
        <v>-</v>
      </c>
    </row>
    <row r="295" spans="1:6" s="68" customFormat="1" ht="33.75" x14ac:dyDescent="0.2">
      <c r="A295" s="41" t="s">
        <v>649</v>
      </c>
      <c r="B295" s="74" t="s">
        <v>39</v>
      </c>
      <c r="C295" s="60" t="s">
        <v>650</v>
      </c>
      <c r="D295" s="40">
        <v>24219099.98</v>
      </c>
      <c r="E295" s="75">
        <v>24219099.98</v>
      </c>
      <c r="F295" s="46" t="str">
        <f t="shared" si="4"/>
        <v>-</v>
      </c>
    </row>
    <row r="296" spans="1:6" s="68" customFormat="1" ht="11.25" x14ac:dyDescent="0.2">
      <c r="A296" s="41" t="s">
        <v>651</v>
      </c>
      <c r="B296" s="74" t="s">
        <v>39</v>
      </c>
      <c r="C296" s="60" t="s">
        <v>652</v>
      </c>
      <c r="D296" s="40">
        <v>24219099.98</v>
      </c>
      <c r="E296" s="75">
        <v>24219099.98</v>
      </c>
      <c r="F296" s="46" t="str">
        <f t="shared" si="4"/>
        <v>-</v>
      </c>
    </row>
    <row r="297" spans="1:6" s="68" customFormat="1" ht="11.25" x14ac:dyDescent="0.2">
      <c r="A297" s="41" t="s">
        <v>653</v>
      </c>
      <c r="B297" s="74" t="s">
        <v>39</v>
      </c>
      <c r="C297" s="60" t="s">
        <v>654</v>
      </c>
      <c r="D297" s="40">
        <v>24219099.98</v>
      </c>
      <c r="E297" s="75">
        <v>24219099.98</v>
      </c>
      <c r="F297" s="46" t="str">
        <f t="shared" si="4"/>
        <v>-</v>
      </c>
    </row>
    <row r="298" spans="1:6" s="68" customFormat="1" ht="33.75" x14ac:dyDescent="0.2">
      <c r="A298" s="41" t="s">
        <v>468</v>
      </c>
      <c r="B298" s="74" t="s">
        <v>39</v>
      </c>
      <c r="C298" s="60" t="s">
        <v>655</v>
      </c>
      <c r="D298" s="40">
        <v>68163365.719999999</v>
      </c>
      <c r="E298" s="75">
        <v>37464933.450000003</v>
      </c>
      <c r="F298" s="46">
        <f t="shared" si="4"/>
        <v>30698432.269999996</v>
      </c>
    </row>
    <row r="299" spans="1:6" s="68" customFormat="1" ht="56.25" x14ac:dyDescent="0.2">
      <c r="A299" s="76" t="s">
        <v>656</v>
      </c>
      <c r="B299" s="74" t="s">
        <v>39</v>
      </c>
      <c r="C299" s="60" t="s">
        <v>657</v>
      </c>
      <c r="D299" s="40">
        <v>68163365.719999999</v>
      </c>
      <c r="E299" s="75">
        <v>37464933.450000003</v>
      </c>
      <c r="F299" s="46">
        <f t="shared" si="4"/>
        <v>30698432.269999996</v>
      </c>
    </row>
    <row r="300" spans="1:6" s="68" customFormat="1" ht="22.5" x14ac:dyDescent="0.2">
      <c r="A300" s="41" t="s">
        <v>611</v>
      </c>
      <c r="B300" s="74" t="s">
        <v>39</v>
      </c>
      <c r="C300" s="60" t="s">
        <v>658</v>
      </c>
      <c r="D300" s="40">
        <v>68163365.719999999</v>
      </c>
      <c r="E300" s="75">
        <v>37464933.450000003</v>
      </c>
      <c r="F300" s="46">
        <f t="shared" si="4"/>
        <v>30698432.269999996</v>
      </c>
    </row>
    <row r="301" spans="1:6" s="68" customFormat="1" ht="11.25" x14ac:dyDescent="0.2">
      <c r="A301" s="41" t="s">
        <v>307</v>
      </c>
      <c r="B301" s="74" t="s">
        <v>39</v>
      </c>
      <c r="C301" s="60" t="s">
        <v>659</v>
      </c>
      <c r="D301" s="40">
        <v>68163365.719999999</v>
      </c>
      <c r="E301" s="75">
        <v>37464933.450000003</v>
      </c>
      <c r="F301" s="46">
        <f t="shared" si="4"/>
        <v>30698432.269999996</v>
      </c>
    </row>
    <row r="302" spans="1:6" s="68" customFormat="1" ht="11.25" x14ac:dyDescent="0.2">
      <c r="A302" s="41" t="s">
        <v>614</v>
      </c>
      <c r="B302" s="74" t="s">
        <v>39</v>
      </c>
      <c r="C302" s="60" t="s">
        <v>660</v>
      </c>
      <c r="D302" s="40">
        <v>68163365.719999999</v>
      </c>
      <c r="E302" s="75">
        <v>37464933.450000003</v>
      </c>
      <c r="F302" s="46">
        <f t="shared" si="4"/>
        <v>30698432.269999996</v>
      </c>
    </row>
    <row r="303" spans="1:6" s="68" customFormat="1" ht="22.5" x14ac:dyDescent="0.2">
      <c r="A303" s="41" t="s">
        <v>625</v>
      </c>
      <c r="B303" s="74" t="s">
        <v>39</v>
      </c>
      <c r="C303" s="60" t="s">
        <v>661</v>
      </c>
      <c r="D303" s="40">
        <v>68163365.719999999</v>
      </c>
      <c r="E303" s="75">
        <v>37464933.450000003</v>
      </c>
      <c r="F303" s="46">
        <f t="shared" si="4"/>
        <v>30698432.269999996</v>
      </c>
    </row>
    <row r="304" spans="1:6" s="68" customFormat="1" ht="33.75" x14ac:dyDescent="0.2">
      <c r="A304" s="41" t="s">
        <v>662</v>
      </c>
      <c r="B304" s="74" t="s">
        <v>39</v>
      </c>
      <c r="C304" s="60" t="s">
        <v>663</v>
      </c>
      <c r="D304" s="40">
        <v>48679965.07</v>
      </c>
      <c r="E304" s="75">
        <v>39511796.25</v>
      </c>
      <c r="F304" s="46">
        <f t="shared" si="4"/>
        <v>9168168.8200000003</v>
      </c>
    </row>
    <row r="305" spans="1:6" s="68" customFormat="1" ht="56.25" x14ac:dyDescent="0.2">
      <c r="A305" s="76" t="s">
        <v>664</v>
      </c>
      <c r="B305" s="74" t="s">
        <v>39</v>
      </c>
      <c r="C305" s="60" t="s">
        <v>665</v>
      </c>
      <c r="D305" s="40">
        <v>2878365.07</v>
      </c>
      <c r="E305" s="75">
        <v>1583842.37</v>
      </c>
      <c r="F305" s="46">
        <f t="shared" si="4"/>
        <v>1294522.6999999997</v>
      </c>
    </row>
    <row r="306" spans="1:6" s="68" customFormat="1" ht="22.5" x14ac:dyDescent="0.2">
      <c r="A306" s="41" t="s">
        <v>611</v>
      </c>
      <c r="B306" s="74" t="s">
        <v>39</v>
      </c>
      <c r="C306" s="60" t="s">
        <v>666</v>
      </c>
      <c r="D306" s="40">
        <v>2878365.07</v>
      </c>
      <c r="E306" s="75">
        <v>1583842.37</v>
      </c>
      <c r="F306" s="46">
        <f t="shared" si="4"/>
        <v>1294522.6999999997</v>
      </c>
    </row>
    <row r="307" spans="1:6" s="68" customFormat="1" ht="11.25" x14ac:dyDescent="0.2">
      <c r="A307" s="41" t="s">
        <v>307</v>
      </c>
      <c r="B307" s="74" t="s">
        <v>39</v>
      </c>
      <c r="C307" s="60" t="s">
        <v>667</v>
      </c>
      <c r="D307" s="40">
        <v>2878365.07</v>
      </c>
      <c r="E307" s="75">
        <v>1583842.37</v>
      </c>
      <c r="F307" s="46">
        <f t="shared" si="4"/>
        <v>1294522.6999999997</v>
      </c>
    </row>
    <row r="308" spans="1:6" s="68" customFormat="1" ht="11.25" x14ac:dyDescent="0.2">
      <c r="A308" s="41" t="s">
        <v>614</v>
      </c>
      <c r="B308" s="74" t="s">
        <v>39</v>
      </c>
      <c r="C308" s="60" t="s">
        <v>668</v>
      </c>
      <c r="D308" s="40">
        <v>2878365.07</v>
      </c>
      <c r="E308" s="75">
        <v>1583842.37</v>
      </c>
      <c r="F308" s="46">
        <f t="shared" si="4"/>
        <v>1294522.6999999997</v>
      </c>
    </row>
    <row r="309" spans="1:6" s="68" customFormat="1" ht="22.5" x14ac:dyDescent="0.2">
      <c r="A309" s="41" t="s">
        <v>616</v>
      </c>
      <c r="B309" s="74" t="s">
        <v>39</v>
      </c>
      <c r="C309" s="60" t="s">
        <v>669</v>
      </c>
      <c r="D309" s="40">
        <v>2878365.07</v>
      </c>
      <c r="E309" s="75">
        <v>1583842.37</v>
      </c>
      <c r="F309" s="46">
        <f t="shared" si="4"/>
        <v>1294522.6999999997</v>
      </c>
    </row>
    <row r="310" spans="1:6" s="68" customFormat="1" ht="22.5" x14ac:dyDescent="0.2">
      <c r="A310" s="41" t="s">
        <v>670</v>
      </c>
      <c r="B310" s="74" t="s">
        <v>39</v>
      </c>
      <c r="C310" s="60" t="s">
        <v>671</v>
      </c>
      <c r="D310" s="40">
        <v>45801600</v>
      </c>
      <c r="E310" s="75">
        <v>37927953.880000003</v>
      </c>
      <c r="F310" s="46">
        <f t="shared" si="4"/>
        <v>7873646.1199999973</v>
      </c>
    </row>
    <row r="311" spans="1:6" s="68" customFormat="1" ht="22.5" x14ac:dyDescent="0.2">
      <c r="A311" s="41" t="s">
        <v>611</v>
      </c>
      <c r="B311" s="74" t="s">
        <v>39</v>
      </c>
      <c r="C311" s="60" t="s">
        <v>672</v>
      </c>
      <c r="D311" s="40">
        <v>45801600</v>
      </c>
      <c r="E311" s="75">
        <v>37927953.880000003</v>
      </c>
      <c r="F311" s="46">
        <f t="shared" si="4"/>
        <v>7873646.1199999973</v>
      </c>
    </row>
    <row r="312" spans="1:6" s="68" customFormat="1" ht="11.25" x14ac:dyDescent="0.2">
      <c r="A312" s="41" t="s">
        <v>307</v>
      </c>
      <c r="B312" s="74" t="s">
        <v>39</v>
      </c>
      <c r="C312" s="60" t="s">
        <v>673</v>
      </c>
      <c r="D312" s="40">
        <v>45801600</v>
      </c>
      <c r="E312" s="75">
        <v>37927953.880000003</v>
      </c>
      <c r="F312" s="46">
        <f t="shared" si="4"/>
        <v>7873646.1199999973</v>
      </c>
    </row>
    <row r="313" spans="1:6" s="68" customFormat="1" ht="11.25" x14ac:dyDescent="0.2">
      <c r="A313" s="41" t="s">
        <v>614</v>
      </c>
      <c r="B313" s="74" t="s">
        <v>39</v>
      </c>
      <c r="C313" s="60" t="s">
        <v>674</v>
      </c>
      <c r="D313" s="40">
        <v>45801600</v>
      </c>
      <c r="E313" s="75">
        <v>37927953.880000003</v>
      </c>
      <c r="F313" s="46">
        <f t="shared" si="4"/>
        <v>7873646.1199999973</v>
      </c>
    </row>
    <row r="314" spans="1:6" s="68" customFormat="1" ht="22.5" x14ac:dyDescent="0.2">
      <c r="A314" s="41" t="s">
        <v>616</v>
      </c>
      <c r="B314" s="74" t="s">
        <v>39</v>
      </c>
      <c r="C314" s="60" t="s">
        <v>675</v>
      </c>
      <c r="D314" s="40">
        <v>45801600</v>
      </c>
      <c r="E314" s="75">
        <v>37927953.880000003</v>
      </c>
      <c r="F314" s="46">
        <f t="shared" si="4"/>
        <v>7873646.1199999973</v>
      </c>
    </row>
    <row r="315" spans="1:6" s="68" customFormat="1" ht="33.75" x14ac:dyDescent="0.2">
      <c r="A315" s="41" t="s">
        <v>676</v>
      </c>
      <c r="B315" s="74" t="s">
        <v>39</v>
      </c>
      <c r="C315" s="60" t="s">
        <v>677</v>
      </c>
      <c r="D315" s="40">
        <v>2882620</v>
      </c>
      <c r="E315" s="75" t="s">
        <v>57</v>
      </c>
      <c r="F315" s="46">
        <f t="shared" si="4"/>
        <v>2882620</v>
      </c>
    </row>
    <row r="316" spans="1:6" s="68" customFormat="1" ht="45" x14ac:dyDescent="0.2">
      <c r="A316" s="41" t="s">
        <v>678</v>
      </c>
      <c r="B316" s="74" t="s">
        <v>39</v>
      </c>
      <c r="C316" s="60" t="s">
        <v>679</v>
      </c>
      <c r="D316" s="40">
        <v>2882620</v>
      </c>
      <c r="E316" s="75" t="s">
        <v>57</v>
      </c>
      <c r="F316" s="46">
        <f t="shared" si="4"/>
        <v>2882620</v>
      </c>
    </row>
    <row r="317" spans="1:6" s="68" customFormat="1" ht="22.5" x14ac:dyDescent="0.2">
      <c r="A317" s="41" t="s">
        <v>629</v>
      </c>
      <c r="B317" s="74" t="s">
        <v>39</v>
      </c>
      <c r="C317" s="60" t="s">
        <v>680</v>
      </c>
      <c r="D317" s="40">
        <v>2882620</v>
      </c>
      <c r="E317" s="75" t="s">
        <v>57</v>
      </c>
      <c r="F317" s="46">
        <f t="shared" si="4"/>
        <v>2882620</v>
      </c>
    </row>
    <row r="318" spans="1:6" s="68" customFormat="1" ht="11.25" x14ac:dyDescent="0.2">
      <c r="A318" s="41" t="s">
        <v>413</v>
      </c>
      <c r="B318" s="74" t="s">
        <v>39</v>
      </c>
      <c r="C318" s="60" t="s">
        <v>681</v>
      </c>
      <c r="D318" s="40">
        <v>2882620</v>
      </c>
      <c r="E318" s="75" t="s">
        <v>57</v>
      </c>
      <c r="F318" s="46">
        <f t="shared" si="4"/>
        <v>2882620</v>
      </c>
    </row>
    <row r="319" spans="1:6" s="68" customFormat="1" ht="11.25" x14ac:dyDescent="0.2">
      <c r="A319" s="41" t="s">
        <v>415</v>
      </c>
      <c r="B319" s="74" t="s">
        <v>39</v>
      </c>
      <c r="C319" s="60" t="s">
        <v>682</v>
      </c>
      <c r="D319" s="40">
        <v>2882620</v>
      </c>
      <c r="E319" s="75" t="s">
        <v>57</v>
      </c>
      <c r="F319" s="46">
        <f t="shared" si="4"/>
        <v>2882620</v>
      </c>
    </row>
    <row r="320" spans="1:6" s="68" customFormat="1" ht="11.25" x14ac:dyDescent="0.2">
      <c r="A320" s="41" t="s">
        <v>683</v>
      </c>
      <c r="B320" s="74" t="s">
        <v>39</v>
      </c>
      <c r="C320" s="60" t="s">
        <v>684</v>
      </c>
      <c r="D320" s="40">
        <v>9541800</v>
      </c>
      <c r="E320" s="75">
        <v>2719029.55</v>
      </c>
      <c r="F320" s="46">
        <f t="shared" si="4"/>
        <v>6822770.4500000002</v>
      </c>
    </row>
    <row r="321" spans="1:6" s="68" customFormat="1" ht="11.25" x14ac:dyDescent="0.2">
      <c r="A321" s="41" t="s">
        <v>337</v>
      </c>
      <c r="B321" s="74" t="s">
        <v>39</v>
      </c>
      <c r="C321" s="60" t="s">
        <v>685</v>
      </c>
      <c r="D321" s="40">
        <v>5850000</v>
      </c>
      <c r="E321" s="75">
        <v>1000000</v>
      </c>
      <c r="F321" s="46">
        <f t="shared" si="4"/>
        <v>4850000</v>
      </c>
    </row>
    <row r="322" spans="1:6" s="68" customFormat="1" ht="45" x14ac:dyDescent="0.2">
      <c r="A322" s="41" t="s">
        <v>686</v>
      </c>
      <c r="B322" s="74" t="s">
        <v>39</v>
      </c>
      <c r="C322" s="60" t="s">
        <v>687</v>
      </c>
      <c r="D322" s="40">
        <v>5850000</v>
      </c>
      <c r="E322" s="75">
        <v>1000000</v>
      </c>
      <c r="F322" s="46">
        <f t="shared" si="4"/>
        <v>4850000</v>
      </c>
    </row>
    <row r="323" spans="1:6" s="68" customFormat="1" ht="22.5" x14ac:dyDescent="0.2">
      <c r="A323" s="41" t="s">
        <v>323</v>
      </c>
      <c r="B323" s="74" t="s">
        <v>39</v>
      </c>
      <c r="C323" s="60" t="s">
        <v>688</v>
      </c>
      <c r="D323" s="40">
        <v>5850000</v>
      </c>
      <c r="E323" s="75">
        <v>1000000</v>
      </c>
      <c r="F323" s="46">
        <f t="shared" si="4"/>
        <v>4850000</v>
      </c>
    </row>
    <row r="324" spans="1:6" s="68" customFormat="1" ht="11.25" x14ac:dyDescent="0.2">
      <c r="A324" s="41" t="s">
        <v>307</v>
      </c>
      <c r="B324" s="74" t="s">
        <v>39</v>
      </c>
      <c r="C324" s="60" t="s">
        <v>689</v>
      </c>
      <c r="D324" s="40">
        <v>5850000</v>
      </c>
      <c r="E324" s="75">
        <v>1000000</v>
      </c>
      <c r="F324" s="46">
        <f t="shared" si="4"/>
        <v>4850000</v>
      </c>
    </row>
    <row r="325" spans="1:6" s="68" customFormat="1" ht="11.25" x14ac:dyDescent="0.2">
      <c r="A325" s="41" t="s">
        <v>326</v>
      </c>
      <c r="B325" s="74" t="s">
        <v>39</v>
      </c>
      <c r="C325" s="60" t="s">
        <v>690</v>
      </c>
      <c r="D325" s="40">
        <v>5850000</v>
      </c>
      <c r="E325" s="75">
        <v>1000000</v>
      </c>
      <c r="F325" s="46">
        <f t="shared" si="4"/>
        <v>4850000</v>
      </c>
    </row>
    <row r="326" spans="1:6" s="68" customFormat="1" ht="11.25" x14ac:dyDescent="0.2">
      <c r="A326" s="41" t="s">
        <v>330</v>
      </c>
      <c r="B326" s="74" t="s">
        <v>39</v>
      </c>
      <c r="C326" s="60" t="s">
        <v>691</v>
      </c>
      <c r="D326" s="40">
        <v>5850000</v>
      </c>
      <c r="E326" s="75">
        <v>1000000</v>
      </c>
      <c r="F326" s="46">
        <f t="shared" si="4"/>
        <v>4850000</v>
      </c>
    </row>
    <row r="327" spans="1:6" s="68" customFormat="1" ht="33.75" x14ac:dyDescent="0.2">
      <c r="A327" s="41" t="s">
        <v>692</v>
      </c>
      <c r="B327" s="74" t="s">
        <v>39</v>
      </c>
      <c r="C327" s="60" t="s">
        <v>693</v>
      </c>
      <c r="D327" s="40">
        <v>3691800</v>
      </c>
      <c r="E327" s="75">
        <v>1719029.55</v>
      </c>
      <c r="F327" s="46">
        <f t="shared" si="4"/>
        <v>1972770.45</v>
      </c>
    </row>
    <row r="328" spans="1:6" s="68" customFormat="1" ht="56.25" x14ac:dyDescent="0.2">
      <c r="A328" s="76" t="s">
        <v>694</v>
      </c>
      <c r="B328" s="74" t="s">
        <v>39</v>
      </c>
      <c r="C328" s="60" t="s">
        <v>695</v>
      </c>
      <c r="D328" s="40">
        <v>3691800</v>
      </c>
      <c r="E328" s="75">
        <v>1719029.55</v>
      </c>
      <c r="F328" s="46">
        <f t="shared" si="4"/>
        <v>1972770.45</v>
      </c>
    </row>
    <row r="329" spans="1:6" s="68" customFormat="1" ht="22.5" x14ac:dyDescent="0.2">
      <c r="A329" s="41" t="s">
        <v>696</v>
      </c>
      <c r="B329" s="74" t="s">
        <v>39</v>
      </c>
      <c r="C329" s="60" t="s">
        <v>697</v>
      </c>
      <c r="D329" s="40">
        <v>3691800</v>
      </c>
      <c r="E329" s="75">
        <v>1719029.55</v>
      </c>
      <c r="F329" s="46">
        <f t="shared" si="4"/>
        <v>1972770.45</v>
      </c>
    </row>
    <row r="330" spans="1:6" s="68" customFormat="1" ht="11.25" x14ac:dyDescent="0.2">
      <c r="A330" s="41" t="s">
        <v>307</v>
      </c>
      <c r="B330" s="74" t="s">
        <v>39</v>
      </c>
      <c r="C330" s="60" t="s">
        <v>698</v>
      </c>
      <c r="D330" s="40">
        <v>3691800</v>
      </c>
      <c r="E330" s="75">
        <v>1719029.55</v>
      </c>
      <c r="F330" s="46">
        <f t="shared" si="4"/>
        <v>1972770.45</v>
      </c>
    </row>
    <row r="331" spans="1:6" s="68" customFormat="1" ht="11.25" x14ac:dyDescent="0.2">
      <c r="A331" s="41" t="s">
        <v>614</v>
      </c>
      <c r="B331" s="74" t="s">
        <v>39</v>
      </c>
      <c r="C331" s="60" t="s">
        <v>699</v>
      </c>
      <c r="D331" s="40">
        <v>3691800</v>
      </c>
      <c r="E331" s="75">
        <v>1719029.55</v>
      </c>
      <c r="F331" s="46">
        <f t="shared" si="4"/>
        <v>1972770.45</v>
      </c>
    </row>
    <row r="332" spans="1:6" s="68" customFormat="1" ht="22.5" x14ac:dyDescent="0.2">
      <c r="A332" s="41" t="s">
        <v>625</v>
      </c>
      <c r="B332" s="74" t="s">
        <v>39</v>
      </c>
      <c r="C332" s="60" t="s">
        <v>700</v>
      </c>
      <c r="D332" s="40">
        <v>3691800</v>
      </c>
      <c r="E332" s="75">
        <v>1719029.55</v>
      </c>
      <c r="F332" s="46">
        <f t="shared" si="4"/>
        <v>1972770.45</v>
      </c>
    </row>
    <row r="333" spans="1:6" s="68" customFormat="1" ht="11.25" x14ac:dyDescent="0.2">
      <c r="A333" s="41" t="s">
        <v>701</v>
      </c>
      <c r="B333" s="74" t="s">
        <v>39</v>
      </c>
      <c r="C333" s="60" t="s">
        <v>702</v>
      </c>
      <c r="D333" s="40">
        <v>388397831.99000001</v>
      </c>
      <c r="E333" s="75">
        <v>216220947.81</v>
      </c>
      <c r="F333" s="46">
        <f t="shared" si="4"/>
        <v>172176884.18000001</v>
      </c>
    </row>
    <row r="334" spans="1:6" s="68" customFormat="1" ht="11.25" x14ac:dyDescent="0.2">
      <c r="A334" s="41" t="s">
        <v>703</v>
      </c>
      <c r="B334" s="74" t="s">
        <v>39</v>
      </c>
      <c r="C334" s="60" t="s">
        <v>704</v>
      </c>
      <c r="D334" s="40">
        <v>120091609.09</v>
      </c>
      <c r="E334" s="75">
        <v>78283142.560000002</v>
      </c>
      <c r="F334" s="46">
        <f t="shared" si="4"/>
        <v>41808466.530000001</v>
      </c>
    </row>
    <row r="335" spans="1:6" s="68" customFormat="1" ht="11.25" x14ac:dyDescent="0.2">
      <c r="A335" s="41" t="s">
        <v>337</v>
      </c>
      <c r="B335" s="74" t="s">
        <v>39</v>
      </c>
      <c r="C335" s="60" t="s">
        <v>705</v>
      </c>
      <c r="D335" s="40">
        <v>18957691.870000001</v>
      </c>
      <c r="E335" s="75">
        <v>592563.06000000006</v>
      </c>
      <c r="F335" s="46">
        <f t="shared" ref="F335:F398" si="5">IF(OR(D335="-",E335=D335),"-",D335-IF(E335="-",0,E335))</f>
        <v>18365128.810000002</v>
      </c>
    </row>
    <row r="336" spans="1:6" s="68" customFormat="1" ht="33.75" x14ac:dyDescent="0.2">
      <c r="A336" s="41" t="s">
        <v>706</v>
      </c>
      <c r="B336" s="74" t="s">
        <v>39</v>
      </c>
      <c r="C336" s="60" t="s">
        <v>707</v>
      </c>
      <c r="D336" s="40">
        <v>1700000</v>
      </c>
      <c r="E336" s="75" t="s">
        <v>57</v>
      </c>
      <c r="F336" s="46">
        <f t="shared" si="5"/>
        <v>1700000</v>
      </c>
    </row>
    <row r="337" spans="1:6" s="68" customFormat="1" ht="22.5" x14ac:dyDescent="0.2">
      <c r="A337" s="41" t="s">
        <v>629</v>
      </c>
      <c r="B337" s="74" t="s">
        <v>39</v>
      </c>
      <c r="C337" s="60" t="s">
        <v>708</v>
      </c>
      <c r="D337" s="40">
        <v>1700000</v>
      </c>
      <c r="E337" s="75" t="s">
        <v>57</v>
      </c>
      <c r="F337" s="46">
        <f t="shared" si="5"/>
        <v>1700000</v>
      </c>
    </row>
    <row r="338" spans="1:6" s="68" customFormat="1" ht="11.25" x14ac:dyDescent="0.2">
      <c r="A338" s="41" t="s">
        <v>307</v>
      </c>
      <c r="B338" s="74" t="s">
        <v>39</v>
      </c>
      <c r="C338" s="60" t="s">
        <v>709</v>
      </c>
      <c r="D338" s="40">
        <v>1700000</v>
      </c>
      <c r="E338" s="75" t="s">
        <v>57</v>
      </c>
      <c r="F338" s="46">
        <f t="shared" si="5"/>
        <v>1700000</v>
      </c>
    </row>
    <row r="339" spans="1:6" s="68" customFormat="1" ht="11.25" x14ac:dyDescent="0.2">
      <c r="A339" s="41" t="s">
        <v>326</v>
      </c>
      <c r="B339" s="74" t="s">
        <v>39</v>
      </c>
      <c r="C339" s="60" t="s">
        <v>710</v>
      </c>
      <c r="D339" s="40">
        <v>1700000</v>
      </c>
      <c r="E339" s="75" t="s">
        <v>57</v>
      </c>
      <c r="F339" s="46">
        <f t="shared" si="5"/>
        <v>1700000</v>
      </c>
    </row>
    <row r="340" spans="1:6" s="68" customFormat="1" ht="11.25" x14ac:dyDescent="0.2">
      <c r="A340" s="41" t="s">
        <v>330</v>
      </c>
      <c r="B340" s="74" t="s">
        <v>39</v>
      </c>
      <c r="C340" s="60" t="s">
        <v>711</v>
      </c>
      <c r="D340" s="40">
        <v>1700000</v>
      </c>
      <c r="E340" s="75" t="s">
        <v>57</v>
      </c>
      <c r="F340" s="46">
        <f t="shared" si="5"/>
        <v>1700000</v>
      </c>
    </row>
    <row r="341" spans="1:6" s="68" customFormat="1" ht="45" x14ac:dyDescent="0.2">
      <c r="A341" s="41" t="s">
        <v>712</v>
      </c>
      <c r="B341" s="74" t="s">
        <v>39</v>
      </c>
      <c r="C341" s="60" t="s">
        <v>713</v>
      </c>
      <c r="D341" s="40">
        <v>12257691.869999999</v>
      </c>
      <c r="E341" s="75">
        <v>592563.06000000006</v>
      </c>
      <c r="F341" s="46">
        <f t="shared" si="5"/>
        <v>11665128.809999999</v>
      </c>
    </row>
    <row r="342" spans="1:6" s="68" customFormat="1" ht="22.5" x14ac:dyDescent="0.2">
      <c r="A342" s="41" t="s">
        <v>323</v>
      </c>
      <c r="B342" s="74" t="s">
        <v>39</v>
      </c>
      <c r="C342" s="60" t="s">
        <v>714</v>
      </c>
      <c r="D342" s="40">
        <v>12257691.869999999</v>
      </c>
      <c r="E342" s="75">
        <v>592563.06000000006</v>
      </c>
      <c r="F342" s="46">
        <f t="shared" si="5"/>
        <v>11665128.809999999</v>
      </c>
    </row>
    <row r="343" spans="1:6" s="68" customFormat="1" ht="11.25" x14ac:dyDescent="0.2">
      <c r="A343" s="41" t="s">
        <v>307</v>
      </c>
      <c r="B343" s="74" t="s">
        <v>39</v>
      </c>
      <c r="C343" s="60" t="s">
        <v>715</v>
      </c>
      <c r="D343" s="40">
        <v>7254932.8700000001</v>
      </c>
      <c r="E343" s="75">
        <v>592563.06000000006</v>
      </c>
      <c r="F343" s="46">
        <f t="shared" si="5"/>
        <v>6662369.8100000005</v>
      </c>
    </row>
    <row r="344" spans="1:6" s="68" customFormat="1" ht="11.25" x14ac:dyDescent="0.2">
      <c r="A344" s="41" t="s">
        <v>326</v>
      </c>
      <c r="B344" s="74" t="s">
        <v>39</v>
      </c>
      <c r="C344" s="60" t="s">
        <v>716</v>
      </c>
      <c r="D344" s="40">
        <v>1581500.87</v>
      </c>
      <c r="E344" s="75">
        <v>592563.06000000006</v>
      </c>
      <c r="F344" s="46">
        <f t="shared" si="5"/>
        <v>988937.81</v>
      </c>
    </row>
    <row r="345" spans="1:6" s="68" customFormat="1" ht="11.25" x14ac:dyDescent="0.2">
      <c r="A345" s="41" t="s">
        <v>328</v>
      </c>
      <c r="B345" s="74" t="s">
        <v>39</v>
      </c>
      <c r="C345" s="60" t="s">
        <v>717</v>
      </c>
      <c r="D345" s="40">
        <v>399185.16</v>
      </c>
      <c r="E345" s="75">
        <v>88812.9</v>
      </c>
      <c r="F345" s="46">
        <f t="shared" si="5"/>
        <v>310372.26</v>
      </c>
    </row>
    <row r="346" spans="1:6" s="68" customFormat="1" ht="11.25" x14ac:dyDescent="0.2">
      <c r="A346" s="41" t="s">
        <v>330</v>
      </c>
      <c r="B346" s="74" t="s">
        <v>39</v>
      </c>
      <c r="C346" s="60" t="s">
        <v>718</v>
      </c>
      <c r="D346" s="40">
        <v>1182315.71</v>
      </c>
      <c r="E346" s="75">
        <v>503750.16</v>
      </c>
      <c r="F346" s="46">
        <f t="shared" si="5"/>
        <v>678565.55</v>
      </c>
    </row>
    <row r="347" spans="1:6" s="68" customFormat="1" ht="11.25" x14ac:dyDescent="0.2">
      <c r="A347" s="41" t="s">
        <v>335</v>
      </c>
      <c r="B347" s="74" t="s">
        <v>39</v>
      </c>
      <c r="C347" s="60" t="s">
        <v>719</v>
      </c>
      <c r="D347" s="40">
        <v>5673432</v>
      </c>
      <c r="E347" s="75" t="s">
        <v>57</v>
      </c>
      <c r="F347" s="46">
        <f t="shared" si="5"/>
        <v>5673432</v>
      </c>
    </row>
    <row r="348" spans="1:6" s="68" customFormat="1" ht="11.25" x14ac:dyDescent="0.2">
      <c r="A348" s="41" t="s">
        <v>413</v>
      </c>
      <c r="B348" s="74" t="s">
        <v>39</v>
      </c>
      <c r="C348" s="60" t="s">
        <v>720</v>
      </c>
      <c r="D348" s="40">
        <v>5002759</v>
      </c>
      <c r="E348" s="75" t="s">
        <v>57</v>
      </c>
      <c r="F348" s="46">
        <f t="shared" si="5"/>
        <v>5002759</v>
      </c>
    </row>
    <row r="349" spans="1:6" s="68" customFormat="1" ht="11.25" x14ac:dyDescent="0.2">
      <c r="A349" s="41" t="s">
        <v>415</v>
      </c>
      <c r="B349" s="74" t="s">
        <v>39</v>
      </c>
      <c r="C349" s="60" t="s">
        <v>721</v>
      </c>
      <c r="D349" s="40">
        <v>5002759</v>
      </c>
      <c r="E349" s="75" t="s">
        <v>57</v>
      </c>
      <c r="F349" s="46">
        <f t="shared" si="5"/>
        <v>5002759</v>
      </c>
    </row>
    <row r="350" spans="1:6" s="68" customFormat="1" ht="45" x14ac:dyDescent="0.2">
      <c r="A350" s="76" t="s">
        <v>722</v>
      </c>
      <c r="B350" s="74" t="s">
        <v>39</v>
      </c>
      <c r="C350" s="60" t="s">
        <v>723</v>
      </c>
      <c r="D350" s="40">
        <v>5000000</v>
      </c>
      <c r="E350" s="75" t="s">
        <v>57</v>
      </c>
      <c r="F350" s="46">
        <f t="shared" si="5"/>
        <v>5000000</v>
      </c>
    </row>
    <row r="351" spans="1:6" s="68" customFormat="1" ht="22.5" x14ac:dyDescent="0.2">
      <c r="A351" s="41" t="s">
        <v>323</v>
      </c>
      <c r="B351" s="74" t="s">
        <v>39</v>
      </c>
      <c r="C351" s="60" t="s">
        <v>724</v>
      </c>
      <c r="D351" s="40">
        <v>5000000</v>
      </c>
      <c r="E351" s="75" t="s">
        <v>57</v>
      </c>
      <c r="F351" s="46">
        <f t="shared" si="5"/>
        <v>5000000</v>
      </c>
    </row>
    <row r="352" spans="1:6" s="68" customFormat="1" ht="11.25" x14ac:dyDescent="0.2">
      <c r="A352" s="41" t="s">
        <v>307</v>
      </c>
      <c r="B352" s="74" t="s">
        <v>39</v>
      </c>
      <c r="C352" s="60" t="s">
        <v>725</v>
      </c>
      <c r="D352" s="40">
        <v>5000000</v>
      </c>
      <c r="E352" s="75" t="s">
        <v>57</v>
      </c>
      <c r="F352" s="46">
        <f t="shared" si="5"/>
        <v>5000000</v>
      </c>
    </row>
    <row r="353" spans="1:6" s="68" customFormat="1" ht="11.25" x14ac:dyDescent="0.2">
      <c r="A353" s="41" t="s">
        <v>326</v>
      </c>
      <c r="B353" s="74" t="s">
        <v>39</v>
      </c>
      <c r="C353" s="60" t="s">
        <v>726</v>
      </c>
      <c r="D353" s="40">
        <v>5000000</v>
      </c>
      <c r="E353" s="75" t="s">
        <v>57</v>
      </c>
      <c r="F353" s="46">
        <f t="shared" si="5"/>
        <v>5000000</v>
      </c>
    </row>
    <row r="354" spans="1:6" s="68" customFormat="1" ht="11.25" x14ac:dyDescent="0.2">
      <c r="A354" s="41" t="s">
        <v>328</v>
      </c>
      <c r="B354" s="74" t="s">
        <v>39</v>
      </c>
      <c r="C354" s="60" t="s">
        <v>727</v>
      </c>
      <c r="D354" s="40">
        <v>5000000</v>
      </c>
      <c r="E354" s="75" t="s">
        <v>57</v>
      </c>
      <c r="F354" s="46">
        <f t="shared" si="5"/>
        <v>5000000</v>
      </c>
    </row>
    <row r="355" spans="1:6" s="68" customFormat="1" ht="45" x14ac:dyDescent="0.2">
      <c r="A355" s="41" t="s">
        <v>728</v>
      </c>
      <c r="B355" s="74" t="s">
        <v>39</v>
      </c>
      <c r="C355" s="60" t="s">
        <v>729</v>
      </c>
      <c r="D355" s="40">
        <v>29334670</v>
      </c>
      <c r="E355" s="75">
        <v>28983390.170000002</v>
      </c>
      <c r="F355" s="46">
        <f t="shared" si="5"/>
        <v>351279.82999999821</v>
      </c>
    </row>
    <row r="356" spans="1:6" s="68" customFormat="1" ht="67.5" x14ac:dyDescent="0.2">
      <c r="A356" s="76" t="s">
        <v>730</v>
      </c>
      <c r="B356" s="74" t="s">
        <v>39</v>
      </c>
      <c r="C356" s="60" t="s">
        <v>731</v>
      </c>
      <c r="D356" s="40">
        <v>29334670</v>
      </c>
      <c r="E356" s="75">
        <v>28983390.170000002</v>
      </c>
      <c r="F356" s="46">
        <f t="shared" si="5"/>
        <v>351279.82999999821</v>
      </c>
    </row>
    <row r="357" spans="1:6" s="68" customFormat="1" ht="22.5" x14ac:dyDescent="0.2">
      <c r="A357" s="41" t="s">
        <v>611</v>
      </c>
      <c r="B357" s="74" t="s">
        <v>39</v>
      </c>
      <c r="C357" s="60" t="s">
        <v>732</v>
      </c>
      <c r="D357" s="40">
        <v>29334670</v>
      </c>
      <c r="E357" s="75">
        <v>28983390.170000002</v>
      </c>
      <c r="F357" s="46">
        <f t="shared" si="5"/>
        <v>351279.82999999821</v>
      </c>
    </row>
    <row r="358" spans="1:6" s="68" customFormat="1" ht="11.25" x14ac:dyDescent="0.2">
      <c r="A358" s="41" t="s">
        <v>307</v>
      </c>
      <c r="B358" s="74" t="s">
        <v>39</v>
      </c>
      <c r="C358" s="60" t="s">
        <v>733</v>
      </c>
      <c r="D358" s="40">
        <v>29334670</v>
      </c>
      <c r="E358" s="75">
        <v>28983390.170000002</v>
      </c>
      <c r="F358" s="46">
        <f t="shared" si="5"/>
        <v>351279.82999999821</v>
      </c>
    </row>
    <row r="359" spans="1:6" s="68" customFormat="1" ht="11.25" x14ac:dyDescent="0.2">
      <c r="A359" s="41" t="s">
        <v>614</v>
      </c>
      <c r="B359" s="74" t="s">
        <v>39</v>
      </c>
      <c r="C359" s="60" t="s">
        <v>734</v>
      </c>
      <c r="D359" s="40">
        <v>29334670</v>
      </c>
      <c r="E359" s="75">
        <v>28983390.170000002</v>
      </c>
      <c r="F359" s="46">
        <f t="shared" si="5"/>
        <v>351279.82999999821</v>
      </c>
    </row>
    <row r="360" spans="1:6" s="68" customFormat="1" ht="22.5" x14ac:dyDescent="0.2">
      <c r="A360" s="41" t="s">
        <v>625</v>
      </c>
      <c r="B360" s="74" t="s">
        <v>39</v>
      </c>
      <c r="C360" s="60" t="s">
        <v>735</v>
      </c>
      <c r="D360" s="40">
        <v>29334670</v>
      </c>
      <c r="E360" s="75">
        <v>28983390.170000002</v>
      </c>
      <c r="F360" s="46">
        <f t="shared" si="5"/>
        <v>351279.82999999821</v>
      </c>
    </row>
    <row r="361" spans="1:6" s="68" customFormat="1" ht="45" x14ac:dyDescent="0.2">
      <c r="A361" s="41" t="s">
        <v>736</v>
      </c>
      <c r="B361" s="74" t="s">
        <v>39</v>
      </c>
      <c r="C361" s="60" t="s">
        <v>737</v>
      </c>
      <c r="D361" s="40">
        <v>71799247.219999999</v>
      </c>
      <c r="E361" s="75">
        <v>48707189.329999998</v>
      </c>
      <c r="F361" s="46">
        <f t="shared" si="5"/>
        <v>23092057.890000001</v>
      </c>
    </row>
    <row r="362" spans="1:6" s="68" customFormat="1" ht="67.5" x14ac:dyDescent="0.2">
      <c r="A362" s="76" t="s">
        <v>738</v>
      </c>
      <c r="B362" s="74" t="s">
        <v>39</v>
      </c>
      <c r="C362" s="60" t="s">
        <v>739</v>
      </c>
      <c r="D362" s="40">
        <v>71799247.219999999</v>
      </c>
      <c r="E362" s="75">
        <v>48707189.329999998</v>
      </c>
      <c r="F362" s="46">
        <f t="shared" si="5"/>
        <v>23092057.890000001</v>
      </c>
    </row>
    <row r="363" spans="1:6" s="68" customFormat="1" ht="22.5" x14ac:dyDescent="0.2">
      <c r="A363" s="41" t="s">
        <v>611</v>
      </c>
      <c r="B363" s="74" t="s">
        <v>39</v>
      </c>
      <c r="C363" s="60" t="s">
        <v>740</v>
      </c>
      <c r="D363" s="40">
        <v>71799247.219999999</v>
      </c>
      <c r="E363" s="75">
        <v>48707189.329999998</v>
      </c>
      <c r="F363" s="46">
        <f t="shared" si="5"/>
        <v>23092057.890000001</v>
      </c>
    </row>
    <row r="364" spans="1:6" s="68" customFormat="1" ht="11.25" x14ac:dyDescent="0.2">
      <c r="A364" s="41" t="s">
        <v>307</v>
      </c>
      <c r="B364" s="74" t="s">
        <v>39</v>
      </c>
      <c r="C364" s="60" t="s">
        <v>741</v>
      </c>
      <c r="D364" s="40">
        <v>71799247.219999999</v>
      </c>
      <c r="E364" s="75">
        <v>48707189.329999998</v>
      </c>
      <c r="F364" s="46">
        <f t="shared" si="5"/>
        <v>23092057.890000001</v>
      </c>
    </row>
    <row r="365" spans="1:6" s="68" customFormat="1" ht="11.25" x14ac:dyDescent="0.2">
      <c r="A365" s="41" t="s">
        <v>614</v>
      </c>
      <c r="B365" s="74" t="s">
        <v>39</v>
      </c>
      <c r="C365" s="60" t="s">
        <v>742</v>
      </c>
      <c r="D365" s="40">
        <v>71799247.219999999</v>
      </c>
      <c r="E365" s="75">
        <v>48707189.329999998</v>
      </c>
      <c r="F365" s="46">
        <f t="shared" si="5"/>
        <v>23092057.890000001</v>
      </c>
    </row>
    <row r="366" spans="1:6" s="68" customFormat="1" ht="22.5" x14ac:dyDescent="0.2">
      <c r="A366" s="41" t="s">
        <v>616</v>
      </c>
      <c r="B366" s="74" t="s">
        <v>39</v>
      </c>
      <c r="C366" s="60" t="s">
        <v>743</v>
      </c>
      <c r="D366" s="40">
        <v>71799247.219999999</v>
      </c>
      <c r="E366" s="75">
        <v>48707189.329999998</v>
      </c>
      <c r="F366" s="46">
        <f t="shared" si="5"/>
        <v>23092057.890000001</v>
      </c>
    </row>
    <row r="367" spans="1:6" s="68" customFormat="1" ht="11.25" x14ac:dyDescent="0.2">
      <c r="A367" s="41" t="s">
        <v>744</v>
      </c>
      <c r="B367" s="74" t="s">
        <v>39</v>
      </c>
      <c r="C367" s="60" t="s">
        <v>745</v>
      </c>
      <c r="D367" s="40">
        <v>116415290.31999999</v>
      </c>
      <c r="E367" s="75">
        <v>56384448.799999997</v>
      </c>
      <c r="F367" s="46">
        <f t="shared" si="5"/>
        <v>60030841.519999996</v>
      </c>
    </row>
    <row r="368" spans="1:6" s="68" customFormat="1" ht="11.25" x14ac:dyDescent="0.2">
      <c r="A368" s="41" t="s">
        <v>337</v>
      </c>
      <c r="B368" s="74" t="s">
        <v>39</v>
      </c>
      <c r="C368" s="60" t="s">
        <v>746</v>
      </c>
      <c r="D368" s="40">
        <v>39360240.509999998</v>
      </c>
      <c r="E368" s="75">
        <v>12370187.24</v>
      </c>
      <c r="F368" s="46">
        <f t="shared" si="5"/>
        <v>26990053.269999996</v>
      </c>
    </row>
    <row r="369" spans="1:6" s="68" customFormat="1" ht="56.25" x14ac:dyDescent="0.2">
      <c r="A369" s="76" t="s">
        <v>609</v>
      </c>
      <c r="B369" s="74" t="s">
        <v>39</v>
      </c>
      <c r="C369" s="60" t="s">
        <v>747</v>
      </c>
      <c r="D369" s="40">
        <v>6833340</v>
      </c>
      <c r="E369" s="75">
        <v>3988207.5</v>
      </c>
      <c r="F369" s="46">
        <f t="shared" si="5"/>
        <v>2845132.5</v>
      </c>
    </row>
    <row r="370" spans="1:6" s="68" customFormat="1" ht="22.5" x14ac:dyDescent="0.2">
      <c r="A370" s="41" t="s">
        <v>611</v>
      </c>
      <c r="B370" s="74" t="s">
        <v>39</v>
      </c>
      <c r="C370" s="60" t="s">
        <v>748</v>
      </c>
      <c r="D370" s="40">
        <v>6833340</v>
      </c>
      <c r="E370" s="75">
        <v>3988207.5</v>
      </c>
      <c r="F370" s="46">
        <f t="shared" si="5"/>
        <v>2845132.5</v>
      </c>
    </row>
    <row r="371" spans="1:6" s="68" customFormat="1" ht="11.25" x14ac:dyDescent="0.2">
      <c r="A371" s="41" t="s">
        <v>307</v>
      </c>
      <c r="B371" s="74" t="s">
        <v>39</v>
      </c>
      <c r="C371" s="60" t="s">
        <v>749</v>
      </c>
      <c r="D371" s="40">
        <v>6833340</v>
      </c>
      <c r="E371" s="75">
        <v>3988207.5</v>
      </c>
      <c r="F371" s="46">
        <f t="shared" si="5"/>
        <v>2845132.5</v>
      </c>
    </row>
    <row r="372" spans="1:6" s="68" customFormat="1" ht="11.25" x14ac:dyDescent="0.2">
      <c r="A372" s="41" t="s">
        <v>614</v>
      </c>
      <c r="B372" s="74" t="s">
        <v>39</v>
      </c>
      <c r="C372" s="60" t="s">
        <v>750</v>
      </c>
      <c r="D372" s="40">
        <v>6833340</v>
      </c>
      <c r="E372" s="75">
        <v>3988207.5</v>
      </c>
      <c r="F372" s="46">
        <f t="shared" si="5"/>
        <v>2845132.5</v>
      </c>
    </row>
    <row r="373" spans="1:6" s="68" customFormat="1" ht="22.5" x14ac:dyDescent="0.2">
      <c r="A373" s="41" t="s">
        <v>625</v>
      </c>
      <c r="B373" s="74" t="s">
        <v>39</v>
      </c>
      <c r="C373" s="60" t="s">
        <v>751</v>
      </c>
      <c r="D373" s="40">
        <v>6833340</v>
      </c>
      <c r="E373" s="75">
        <v>3988207.5</v>
      </c>
      <c r="F373" s="46">
        <f t="shared" si="5"/>
        <v>2845132.5</v>
      </c>
    </row>
    <row r="374" spans="1:6" s="68" customFormat="1" ht="45" x14ac:dyDescent="0.2">
      <c r="A374" s="41" t="s">
        <v>627</v>
      </c>
      <c r="B374" s="74" t="s">
        <v>39</v>
      </c>
      <c r="C374" s="60" t="s">
        <v>752</v>
      </c>
      <c r="D374" s="40">
        <v>12309374.119999999</v>
      </c>
      <c r="E374" s="75">
        <v>4290284.12</v>
      </c>
      <c r="F374" s="46">
        <f t="shared" si="5"/>
        <v>8019089.9999999991</v>
      </c>
    </row>
    <row r="375" spans="1:6" s="68" customFormat="1" ht="22.5" x14ac:dyDescent="0.2">
      <c r="A375" s="41" t="s">
        <v>629</v>
      </c>
      <c r="B375" s="74" t="s">
        <v>39</v>
      </c>
      <c r="C375" s="60" t="s">
        <v>753</v>
      </c>
      <c r="D375" s="40">
        <v>8019090</v>
      </c>
      <c r="E375" s="75" t="s">
        <v>57</v>
      </c>
      <c r="F375" s="46">
        <f t="shared" si="5"/>
        <v>8019090</v>
      </c>
    </row>
    <row r="376" spans="1:6" s="68" customFormat="1" ht="11.25" x14ac:dyDescent="0.2">
      <c r="A376" s="41" t="s">
        <v>307</v>
      </c>
      <c r="B376" s="74" t="s">
        <v>39</v>
      </c>
      <c r="C376" s="60" t="s">
        <v>754</v>
      </c>
      <c r="D376" s="40">
        <v>260249</v>
      </c>
      <c r="E376" s="75" t="s">
        <v>57</v>
      </c>
      <c r="F376" s="46">
        <f t="shared" si="5"/>
        <v>260249</v>
      </c>
    </row>
    <row r="377" spans="1:6" s="68" customFormat="1" ht="11.25" x14ac:dyDescent="0.2">
      <c r="A377" s="41" t="s">
        <v>326</v>
      </c>
      <c r="B377" s="74" t="s">
        <v>39</v>
      </c>
      <c r="C377" s="60" t="s">
        <v>755</v>
      </c>
      <c r="D377" s="40">
        <v>260249</v>
      </c>
      <c r="E377" s="75" t="s">
        <v>57</v>
      </c>
      <c r="F377" s="46">
        <f t="shared" si="5"/>
        <v>260249</v>
      </c>
    </row>
    <row r="378" spans="1:6" s="68" customFormat="1" ht="11.25" x14ac:dyDescent="0.2">
      <c r="A378" s="41" t="s">
        <v>330</v>
      </c>
      <c r="B378" s="74" t="s">
        <v>39</v>
      </c>
      <c r="C378" s="60" t="s">
        <v>756</v>
      </c>
      <c r="D378" s="40">
        <v>260249</v>
      </c>
      <c r="E378" s="75" t="s">
        <v>57</v>
      </c>
      <c r="F378" s="46">
        <f t="shared" si="5"/>
        <v>260249</v>
      </c>
    </row>
    <row r="379" spans="1:6" s="68" customFormat="1" ht="11.25" x14ac:dyDescent="0.2">
      <c r="A379" s="41" t="s">
        <v>413</v>
      </c>
      <c r="B379" s="74" t="s">
        <v>39</v>
      </c>
      <c r="C379" s="60" t="s">
        <v>757</v>
      </c>
      <c r="D379" s="40">
        <v>7758841</v>
      </c>
      <c r="E379" s="75" t="s">
        <v>57</v>
      </c>
      <c r="F379" s="46">
        <f t="shared" si="5"/>
        <v>7758841</v>
      </c>
    </row>
    <row r="380" spans="1:6" s="68" customFormat="1" ht="11.25" x14ac:dyDescent="0.2">
      <c r="A380" s="41" t="s">
        <v>415</v>
      </c>
      <c r="B380" s="74" t="s">
        <v>39</v>
      </c>
      <c r="C380" s="60" t="s">
        <v>758</v>
      </c>
      <c r="D380" s="40">
        <v>7758841</v>
      </c>
      <c r="E380" s="75" t="s">
        <v>57</v>
      </c>
      <c r="F380" s="46">
        <f t="shared" si="5"/>
        <v>7758841</v>
      </c>
    </row>
    <row r="381" spans="1:6" s="68" customFormat="1" ht="33.75" x14ac:dyDescent="0.2">
      <c r="A381" s="41" t="s">
        <v>649</v>
      </c>
      <c r="B381" s="74" t="s">
        <v>39</v>
      </c>
      <c r="C381" s="60" t="s">
        <v>759</v>
      </c>
      <c r="D381" s="40">
        <v>4290284.12</v>
      </c>
      <c r="E381" s="75">
        <v>4290284.12</v>
      </c>
      <c r="F381" s="46" t="str">
        <f t="shared" si="5"/>
        <v>-</v>
      </c>
    </row>
    <row r="382" spans="1:6" s="68" customFormat="1" ht="11.25" x14ac:dyDescent="0.2">
      <c r="A382" s="41" t="s">
        <v>651</v>
      </c>
      <c r="B382" s="74" t="s">
        <v>39</v>
      </c>
      <c r="C382" s="60" t="s">
        <v>760</v>
      </c>
      <c r="D382" s="40">
        <v>4290284.12</v>
      </c>
      <c r="E382" s="75">
        <v>4290284.12</v>
      </c>
      <c r="F382" s="46" t="str">
        <f t="shared" si="5"/>
        <v>-</v>
      </c>
    </row>
    <row r="383" spans="1:6" s="68" customFormat="1" ht="11.25" x14ac:dyDescent="0.2">
      <c r="A383" s="41" t="s">
        <v>653</v>
      </c>
      <c r="B383" s="74" t="s">
        <v>39</v>
      </c>
      <c r="C383" s="60" t="s">
        <v>761</v>
      </c>
      <c r="D383" s="40">
        <v>4290284.12</v>
      </c>
      <c r="E383" s="75">
        <v>4290284.12</v>
      </c>
      <c r="F383" s="46" t="str">
        <f t="shared" si="5"/>
        <v>-</v>
      </c>
    </row>
    <row r="384" spans="1:6" s="68" customFormat="1" ht="45" x14ac:dyDescent="0.2">
      <c r="A384" s="41" t="s">
        <v>762</v>
      </c>
      <c r="B384" s="74" t="s">
        <v>39</v>
      </c>
      <c r="C384" s="60" t="s">
        <v>763</v>
      </c>
      <c r="D384" s="40">
        <v>4217526.3899999997</v>
      </c>
      <c r="E384" s="75">
        <v>4091695.62</v>
      </c>
      <c r="F384" s="46">
        <f t="shared" si="5"/>
        <v>125830.76999999955</v>
      </c>
    </row>
    <row r="385" spans="1:6" s="68" customFormat="1" ht="22.5" x14ac:dyDescent="0.2">
      <c r="A385" s="41" t="s">
        <v>323</v>
      </c>
      <c r="B385" s="74" t="s">
        <v>39</v>
      </c>
      <c r="C385" s="60" t="s">
        <v>764</v>
      </c>
      <c r="D385" s="40">
        <v>833979.6</v>
      </c>
      <c r="E385" s="75">
        <v>708148.83</v>
      </c>
      <c r="F385" s="46">
        <f t="shared" si="5"/>
        <v>125830.77000000002</v>
      </c>
    </row>
    <row r="386" spans="1:6" s="68" customFormat="1" ht="11.25" x14ac:dyDescent="0.2">
      <c r="A386" s="41" t="s">
        <v>307</v>
      </c>
      <c r="B386" s="74" t="s">
        <v>39</v>
      </c>
      <c r="C386" s="60" t="s">
        <v>765</v>
      </c>
      <c r="D386" s="40">
        <v>833979.6</v>
      </c>
      <c r="E386" s="75">
        <v>708148.83</v>
      </c>
      <c r="F386" s="46">
        <f t="shared" si="5"/>
        <v>125830.77000000002</v>
      </c>
    </row>
    <row r="387" spans="1:6" s="68" customFormat="1" ht="11.25" x14ac:dyDescent="0.2">
      <c r="A387" s="41" t="s">
        <v>326</v>
      </c>
      <c r="B387" s="74" t="s">
        <v>39</v>
      </c>
      <c r="C387" s="60" t="s">
        <v>766</v>
      </c>
      <c r="D387" s="40">
        <v>833979.6</v>
      </c>
      <c r="E387" s="75">
        <v>708148.83</v>
      </c>
      <c r="F387" s="46">
        <f t="shared" si="5"/>
        <v>125830.77000000002</v>
      </c>
    </row>
    <row r="388" spans="1:6" s="68" customFormat="1" ht="11.25" x14ac:dyDescent="0.2">
      <c r="A388" s="41" t="s">
        <v>328</v>
      </c>
      <c r="B388" s="74" t="s">
        <v>39</v>
      </c>
      <c r="C388" s="60" t="s">
        <v>767</v>
      </c>
      <c r="D388" s="40">
        <v>125830.77</v>
      </c>
      <c r="E388" s="75" t="s">
        <v>57</v>
      </c>
      <c r="F388" s="46">
        <f t="shared" si="5"/>
        <v>125830.77</v>
      </c>
    </row>
    <row r="389" spans="1:6" s="68" customFormat="1" ht="11.25" x14ac:dyDescent="0.2">
      <c r="A389" s="41" t="s">
        <v>330</v>
      </c>
      <c r="B389" s="74" t="s">
        <v>39</v>
      </c>
      <c r="C389" s="60" t="s">
        <v>768</v>
      </c>
      <c r="D389" s="40">
        <v>708148.83</v>
      </c>
      <c r="E389" s="75">
        <v>708148.83</v>
      </c>
      <c r="F389" s="46" t="str">
        <f t="shared" si="5"/>
        <v>-</v>
      </c>
    </row>
    <row r="390" spans="1:6" s="68" customFormat="1" ht="22.5" x14ac:dyDescent="0.2">
      <c r="A390" s="41" t="s">
        <v>629</v>
      </c>
      <c r="B390" s="74" t="s">
        <v>39</v>
      </c>
      <c r="C390" s="60" t="s">
        <v>769</v>
      </c>
      <c r="D390" s="40">
        <v>3383546.79</v>
      </c>
      <c r="E390" s="75">
        <v>3383546.79</v>
      </c>
      <c r="F390" s="46" t="str">
        <f t="shared" si="5"/>
        <v>-</v>
      </c>
    </row>
    <row r="391" spans="1:6" s="68" customFormat="1" ht="11.25" x14ac:dyDescent="0.2">
      <c r="A391" s="41" t="s">
        <v>413</v>
      </c>
      <c r="B391" s="74" t="s">
        <v>39</v>
      </c>
      <c r="C391" s="60" t="s">
        <v>770</v>
      </c>
      <c r="D391" s="40">
        <v>3383546.79</v>
      </c>
      <c r="E391" s="75">
        <v>3383546.79</v>
      </c>
      <c r="F391" s="46" t="str">
        <f t="shared" si="5"/>
        <v>-</v>
      </c>
    </row>
    <row r="392" spans="1:6" s="68" customFormat="1" ht="11.25" x14ac:dyDescent="0.2">
      <c r="A392" s="41" t="s">
        <v>415</v>
      </c>
      <c r="B392" s="74" t="s">
        <v>39</v>
      </c>
      <c r="C392" s="60" t="s">
        <v>771</v>
      </c>
      <c r="D392" s="40">
        <v>3383546.79</v>
      </c>
      <c r="E392" s="75">
        <v>3383546.79</v>
      </c>
      <c r="F392" s="46" t="str">
        <f t="shared" si="5"/>
        <v>-</v>
      </c>
    </row>
    <row r="393" spans="1:6" s="68" customFormat="1" ht="123.75" x14ac:dyDescent="0.2">
      <c r="A393" s="76" t="s">
        <v>772</v>
      </c>
      <c r="B393" s="74" t="s">
        <v>39</v>
      </c>
      <c r="C393" s="60" t="s">
        <v>773</v>
      </c>
      <c r="D393" s="40">
        <v>6000000</v>
      </c>
      <c r="E393" s="75" t="s">
        <v>57</v>
      </c>
      <c r="F393" s="46">
        <f t="shared" si="5"/>
        <v>6000000</v>
      </c>
    </row>
    <row r="394" spans="1:6" s="68" customFormat="1" ht="22.5" x14ac:dyDescent="0.2">
      <c r="A394" s="41" t="s">
        <v>629</v>
      </c>
      <c r="B394" s="74" t="s">
        <v>39</v>
      </c>
      <c r="C394" s="60" t="s">
        <v>774</v>
      </c>
      <c r="D394" s="40">
        <v>6000000</v>
      </c>
      <c r="E394" s="75" t="s">
        <v>57</v>
      </c>
      <c r="F394" s="46">
        <f t="shared" si="5"/>
        <v>6000000</v>
      </c>
    </row>
    <row r="395" spans="1:6" s="68" customFormat="1" ht="11.25" x14ac:dyDescent="0.2">
      <c r="A395" s="41" t="s">
        <v>413</v>
      </c>
      <c r="B395" s="74" t="s">
        <v>39</v>
      </c>
      <c r="C395" s="60" t="s">
        <v>775</v>
      </c>
      <c r="D395" s="40">
        <v>6000000</v>
      </c>
      <c r="E395" s="75" t="s">
        <v>57</v>
      </c>
      <c r="F395" s="46">
        <f t="shared" si="5"/>
        <v>6000000</v>
      </c>
    </row>
    <row r="396" spans="1:6" s="68" customFormat="1" ht="11.25" x14ac:dyDescent="0.2">
      <c r="A396" s="41" t="s">
        <v>415</v>
      </c>
      <c r="B396" s="74" t="s">
        <v>39</v>
      </c>
      <c r="C396" s="60" t="s">
        <v>776</v>
      </c>
      <c r="D396" s="40">
        <v>6000000</v>
      </c>
      <c r="E396" s="75" t="s">
        <v>57</v>
      </c>
      <c r="F396" s="46">
        <f t="shared" si="5"/>
        <v>6000000</v>
      </c>
    </row>
    <row r="397" spans="1:6" s="68" customFormat="1" ht="101.25" x14ac:dyDescent="0.2">
      <c r="A397" s="76" t="s">
        <v>777</v>
      </c>
      <c r="B397" s="74" t="s">
        <v>39</v>
      </c>
      <c r="C397" s="60" t="s">
        <v>778</v>
      </c>
      <c r="D397" s="40">
        <v>10000000</v>
      </c>
      <c r="E397" s="75" t="s">
        <v>57</v>
      </c>
      <c r="F397" s="46">
        <f t="shared" si="5"/>
        <v>10000000</v>
      </c>
    </row>
    <row r="398" spans="1:6" s="68" customFormat="1" ht="33.75" x14ac:dyDescent="0.2">
      <c r="A398" s="41" t="s">
        <v>649</v>
      </c>
      <c r="B398" s="74" t="s">
        <v>39</v>
      </c>
      <c r="C398" s="60" t="s">
        <v>779</v>
      </c>
      <c r="D398" s="40">
        <v>10000000</v>
      </c>
      <c r="E398" s="75" t="s">
        <v>57</v>
      </c>
      <c r="F398" s="46">
        <f t="shared" si="5"/>
        <v>10000000</v>
      </c>
    </row>
    <row r="399" spans="1:6" s="68" customFormat="1" ht="11.25" x14ac:dyDescent="0.2">
      <c r="A399" s="41" t="s">
        <v>651</v>
      </c>
      <c r="B399" s="74" t="s">
        <v>39</v>
      </c>
      <c r="C399" s="60" t="s">
        <v>780</v>
      </c>
      <c r="D399" s="40">
        <v>10000000</v>
      </c>
      <c r="E399" s="75" t="s">
        <v>57</v>
      </c>
      <c r="F399" s="46">
        <f t="shared" ref="F399:F462" si="6">IF(OR(D399="-",E399=D399),"-",D399-IF(E399="-",0,E399))</f>
        <v>10000000</v>
      </c>
    </row>
    <row r="400" spans="1:6" s="68" customFormat="1" ht="11.25" x14ac:dyDescent="0.2">
      <c r="A400" s="41" t="s">
        <v>653</v>
      </c>
      <c r="B400" s="74" t="s">
        <v>39</v>
      </c>
      <c r="C400" s="60" t="s">
        <v>781</v>
      </c>
      <c r="D400" s="40">
        <v>10000000</v>
      </c>
      <c r="E400" s="75" t="s">
        <v>57</v>
      </c>
      <c r="F400" s="46">
        <f t="shared" si="6"/>
        <v>10000000</v>
      </c>
    </row>
    <row r="401" spans="1:6" s="68" customFormat="1" ht="45" x14ac:dyDescent="0.2">
      <c r="A401" s="41" t="s">
        <v>782</v>
      </c>
      <c r="B401" s="74" t="s">
        <v>39</v>
      </c>
      <c r="C401" s="60" t="s">
        <v>783</v>
      </c>
      <c r="D401" s="40">
        <v>44405099.289999999</v>
      </c>
      <c r="E401" s="75">
        <v>26356763.460000001</v>
      </c>
      <c r="F401" s="46">
        <f t="shared" si="6"/>
        <v>18048335.829999998</v>
      </c>
    </row>
    <row r="402" spans="1:6" s="68" customFormat="1" ht="56.25" x14ac:dyDescent="0.2">
      <c r="A402" s="76" t="s">
        <v>784</v>
      </c>
      <c r="B402" s="74" t="s">
        <v>39</v>
      </c>
      <c r="C402" s="60" t="s">
        <v>785</v>
      </c>
      <c r="D402" s="40">
        <v>44405099.289999999</v>
      </c>
      <c r="E402" s="75">
        <v>26356763.460000001</v>
      </c>
      <c r="F402" s="46">
        <f t="shared" si="6"/>
        <v>18048335.829999998</v>
      </c>
    </row>
    <row r="403" spans="1:6" s="68" customFormat="1" ht="33.75" x14ac:dyDescent="0.2">
      <c r="A403" s="41" t="s">
        <v>649</v>
      </c>
      <c r="B403" s="74" t="s">
        <v>39</v>
      </c>
      <c r="C403" s="60" t="s">
        <v>786</v>
      </c>
      <c r="D403" s="40">
        <v>44405099.289999999</v>
      </c>
      <c r="E403" s="75">
        <v>26356763.460000001</v>
      </c>
      <c r="F403" s="46">
        <f t="shared" si="6"/>
        <v>18048335.829999998</v>
      </c>
    </row>
    <row r="404" spans="1:6" s="68" customFormat="1" ht="11.25" x14ac:dyDescent="0.2">
      <c r="A404" s="41" t="s">
        <v>651</v>
      </c>
      <c r="B404" s="74" t="s">
        <v>39</v>
      </c>
      <c r="C404" s="60" t="s">
        <v>787</v>
      </c>
      <c r="D404" s="40">
        <v>44405099.289999999</v>
      </c>
      <c r="E404" s="75">
        <v>26356763.460000001</v>
      </c>
      <c r="F404" s="46">
        <f t="shared" si="6"/>
        <v>18048335.829999998</v>
      </c>
    </row>
    <row r="405" spans="1:6" s="68" customFormat="1" ht="11.25" x14ac:dyDescent="0.2">
      <c r="A405" s="41" t="s">
        <v>653</v>
      </c>
      <c r="B405" s="74" t="s">
        <v>39</v>
      </c>
      <c r="C405" s="60" t="s">
        <v>788</v>
      </c>
      <c r="D405" s="40">
        <v>44405099.289999999</v>
      </c>
      <c r="E405" s="75">
        <v>26356763.460000001</v>
      </c>
      <c r="F405" s="46">
        <f t="shared" si="6"/>
        <v>18048335.829999998</v>
      </c>
    </row>
    <row r="406" spans="1:6" s="68" customFormat="1" ht="45" x14ac:dyDescent="0.2">
      <c r="A406" s="41" t="s">
        <v>789</v>
      </c>
      <c r="B406" s="74" t="s">
        <v>39</v>
      </c>
      <c r="C406" s="60" t="s">
        <v>790</v>
      </c>
      <c r="D406" s="40">
        <v>26382126.82</v>
      </c>
      <c r="E406" s="75">
        <v>17657498.100000001</v>
      </c>
      <c r="F406" s="46">
        <f t="shared" si="6"/>
        <v>8724628.7199999988</v>
      </c>
    </row>
    <row r="407" spans="1:6" s="68" customFormat="1" ht="56.25" x14ac:dyDescent="0.2">
      <c r="A407" s="76" t="s">
        <v>791</v>
      </c>
      <c r="B407" s="74" t="s">
        <v>39</v>
      </c>
      <c r="C407" s="60" t="s">
        <v>792</v>
      </c>
      <c r="D407" s="40">
        <v>26382126.82</v>
      </c>
      <c r="E407" s="75">
        <v>17657498.100000001</v>
      </c>
      <c r="F407" s="46">
        <f t="shared" si="6"/>
        <v>8724628.7199999988</v>
      </c>
    </row>
    <row r="408" spans="1:6" s="68" customFormat="1" ht="22.5" x14ac:dyDescent="0.2">
      <c r="A408" s="41" t="s">
        <v>629</v>
      </c>
      <c r="B408" s="74" t="s">
        <v>39</v>
      </c>
      <c r="C408" s="60" t="s">
        <v>793</v>
      </c>
      <c r="D408" s="40">
        <v>8900000</v>
      </c>
      <c r="E408" s="75">
        <v>8476134.5999999996</v>
      </c>
      <c r="F408" s="46">
        <f t="shared" si="6"/>
        <v>423865.40000000037</v>
      </c>
    </row>
    <row r="409" spans="1:6" s="68" customFormat="1" ht="11.25" x14ac:dyDescent="0.2">
      <c r="A409" s="41" t="s">
        <v>413</v>
      </c>
      <c r="B409" s="74" t="s">
        <v>39</v>
      </c>
      <c r="C409" s="60" t="s">
        <v>794</v>
      </c>
      <c r="D409" s="40">
        <v>8900000</v>
      </c>
      <c r="E409" s="75">
        <v>8476134.5999999996</v>
      </c>
      <c r="F409" s="46">
        <f t="shared" si="6"/>
        <v>423865.40000000037</v>
      </c>
    </row>
    <row r="410" spans="1:6" s="68" customFormat="1" ht="11.25" x14ac:dyDescent="0.2">
      <c r="A410" s="41" t="s">
        <v>415</v>
      </c>
      <c r="B410" s="74" t="s">
        <v>39</v>
      </c>
      <c r="C410" s="60" t="s">
        <v>795</v>
      </c>
      <c r="D410" s="40">
        <v>8900000</v>
      </c>
      <c r="E410" s="75">
        <v>8476134.5999999996</v>
      </c>
      <c r="F410" s="46">
        <f t="shared" si="6"/>
        <v>423865.40000000037</v>
      </c>
    </row>
    <row r="411" spans="1:6" s="68" customFormat="1" ht="33.75" x14ac:dyDescent="0.2">
      <c r="A411" s="41" t="s">
        <v>649</v>
      </c>
      <c r="B411" s="74" t="s">
        <v>39</v>
      </c>
      <c r="C411" s="60" t="s">
        <v>796</v>
      </c>
      <c r="D411" s="40">
        <v>17482126.82</v>
      </c>
      <c r="E411" s="75">
        <v>9181363.5</v>
      </c>
      <c r="F411" s="46">
        <f t="shared" si="6"/>
        <v>8300763.3200000003</v>
      </c>
    </row>
    <row r="412" spans="1:6" s="68" customFormat="1" ht="11.25" x14ac:dyDescent="0.2">
      <c r="A412" s="41" t="s">
        <v>651</v>
      </c>
      <c r="B412" s="74" t="s">
        <v>39</v>
      </c>
      <c r="C412" s="60" t="s">
        <v>797</v>
      </c>
      <c r="D412" s="40">
        <v>17482126.82</v>
      </c>
      <c r="E412" s="75">
        <v>9181363.5</v>
      </c>
      <c r="F412" s="46">
        <f t="shared" si="6"/>
        <v>8300763.3200000003</v>
      </c>
    </row>
    <row r="413" spans="1:6" s="68" customFormat="1" ht="11.25" x14ac:dyDescent="0.2">
      <c r="A413" s="41" t="s">
        <v>653</v>
      </c>
      <c r="B413" s="74" t="s">
        <v>39</v>
      </c>
      <c r="C413" s="60" t="s">
        <v>798</v>
      </c>
      <c r="D413" s="40">
        <v>17482126.82</v>
      </c>
      <c r="E413" s="75">
        <v>9181363.5</v>
      </c>
      <c r="F413" s="46">
        <f t="shared" si="6"/>
        <v>8300763.3200000003</v>
      </c>
    </row>
    <row r="414" spans="1:6" s="68" customFormat="1" ht="33.75" x14ac:dyDescent="0.2">
      <c r="A414" s="41" t="s">
        <v>468</v>
      </c>
      <c r="B414" s="74" t="s">
        <v>39</v>
      </c>
      <c r="C414" s="60" t="s">
        <v>799</v>
      </c>
      <c r="D414" s="40">
        <v>6267823.7000000002</v>
      </c>
      <c r="E414" s="75" t="s">
        <v>57</v>
      </c>
      <c r="F414" s="46">
        <f t="shared" si="6"/>
        <v>6267823.7000000002</v>
      </c>
    </row>
    <row r="415" spans="1:6" s="68" customFormat="1" ht="56.25" x14ac:dyDescent="0.2">
      <c r="A415" s="76" t="s">
        <v>656</v>
      </c>
      <c r="B415" s="74" t="s">
        <v>39</v>
      </c>
      <c r="C415" s="60" t="s">
        <v>800</v>
      </c>
      <c r="D415" s="40">
        <v>6267823.7000000002</v>
      </c>
      <c r="E415" s="75" t="s">
        <v>57</v>
      </c>
      <c r="F415" s="46">
        <f t="shared" si="6"/>
        <v>6267823.7000000002</v>
      </c>
    </row>
    <row r="416" spans="1:6" s="68" customFormat="1" ht="22.5" x14ac:dyDescent="0.2">
      <c r="A416" s="41" t="s">
        <v>323</v>
      </c>
      <c r="B416" s="74" t="s">
        <v>39</v>
      </c>
      <c r="C416" s="60" t="s">
        <v>801</v>
      </c>
      <c r="D416" s="40">
        <v>6267823.7000000002</v>
      </c>
      <c r="E416" s="75" t="s">
        <v>57</v>
      </c>
      <c r="F416" s="46">
        <f t="shared" si="6"/>
        <v>6267823.7000000002</v>
      </c>
    </row>
    <row r="417" spans="1:6" s="68" customFormat="1" ht="11.25" x14ac:dyDescent="0.2">
      <c r="A417" s="41" t="s">
        <v>307</v>
      </c>
      <c r="B417" s="74" t="s">
        <v>39</v>
      </c>
      <c r="C417" s="60" t="s">
        <v>802</v>
      </c>
      <c r="D417" s="40">
        <v>6267823.7000000002</v>
      </c>
      <c r="E417" s="75" t="s">
        <v>57</v>
      </c>
      <c r="F417" s="46">
        <f t="shared" si="6"/>
        <v>6267823.7000000002</v>
      </c>
    </row>
    <row r="418" spans="1:6" s="68" customFormat="1" ht="11.25" x14ac:dyDescent="0.2">
      <c r="A418" s="41" t="s">
        <v>326</v>
      </c>
      <c r="B418" s="74" t="s">
        <v>39</v>
      </c>
      <c r="C418" s="60" t="s">
        <v>803</v>
      </c>
      <c r="D418" s="40">
        <v>6267823.7000000002</v>
      </c>
      <c r="E418" s="75" t="s">
        <v>57</v>
      </c>
      <c r="F418" s="46">
        <f t="shared" si="6"/>
        <v>6267823.7000000002</v>
      </c>
    </row>
    <row r="419" spans="1:6" s="68" customFormat="1" ht="11.25" x14ac:dyDescent="0.2">
      <c r="A419" s="41" t="s">
        <v>328</v>
      </c>
      <c r="B419" s="74" t="s">
        <v>39</v>
      </c>
      <c r="C419" s="60" t="s">
        <v>804</v>
      </c>
      <c r="D419" s="40">
        <v>6267823.7000000002</v>
      </c>
      <c r="E419" s="75" t="s">
        <v>57</v>
      </c>
      <c r="F419" s="46">
        <f t="shared" si="6"/>
        <v>6267823.7000000002</v>
      </c>
    </row>
    <row r="420" spans="1:6" s="68" customFormat="1" ht="11.25" x14ac:dyDescent="0.2">
      <c r="A420" s="41" t="s">
        <v>805</v>
      </c>
      <c r="B420" s="74" t="s">
        <v>39</v>
      </c>
      <c r="C420" s="60" t="s">
        <v>806</v>
      </c>
      <c r="D420" s="40">
        <v>105520236.93000001</v>
      </c>
      <c r="E420" s="75">
        <v>56344653.840000004</v>
      </c>
      <c r="F420" s="46">
        <f t="shared" si="6"/>
        <v>49175583.090000004</v>
      </c>
    </row>
    <row r="421" spans="1:6" s="68" customFormat="1" ht="11.25" x14ac:dyDescent="0.2">
      <c r="A421" s="41" t="s">
        <v>337</v>
      </c>
      <c r="B421" s="74" t="s">
        <v>39</v>
      </c>
      <c r="C421" s="60" t="s">
        <v>807</v>
      </c>
      <c r="D421" s="40">
        <v>31911746</v>
      </c>
      <c r="E421" s="75">
        <v>18598280.829999998</v>
      </c>
      <c r="F421" s="46">
        <f t="shared" si="6"/>
        <v>13313465.170000002</v>
      </c>
    </row>
    <row r="422" spans="1:6" s="68" customFormat="1" ht="56.25" x14ac:dyDescent="0.2">
      <c r="A422" s="76" t="s">
        <v>609</v>
      </c>
      <c r="B422" s="74" t="s">
        <v>39</v>
      </c>
      <c r="C422" s="60" t="s">
        <v>808</v>
      </c>
      <c r="D422" s="40">
        <v>13664318</v>
      </c>
      <c r="E422" s="75">
        <v>7875898.1399999997</v>
      </c>
      <c r="F422" s="46">
        <f t="shared" si="6"/>
        <v>5788419.8600000003</v>
      </c>
    </row>
    <row r="423" spans="1:6" s="68" customFormat="1" ht="22.5" x14ac:dyDescent="0.2">
      <c r="A423" s="41" t="s">
        <v>611</v>
      </c>
      <c r="B423" s="74" t="s">
        <v>39</v>
      </c>
      <c r="C423" s="60" t="s">
        <v>809</v>
      </c>
      <c r="D423" s="40">
        <v>13664318</v>
      </c>
      <c r="E423" s="75">
        <v>7875898.1399999997</v>
      </c>
      <c r="F423" s="46">
        <f t="shared" si="6"/>
        <v>5788419.8600000003</v>
      </c>
    </row>
    <row r="424" spans="1:6" s="68" customFormat="1" ht="11.25" x14ac:dyDescent="0.2">
      <c r="A424" s="41" t="s">
        <v>307</v>
      </c>
      <c r="B424" s="74" t="s">
        <v>39</v>
      </c>
      <c r="C424" s="60" t="s">
        <v>810</v>
      </c>
      <c r="D424" s="40">
        <v>13664318</v>
      </c>
      <c r="E424" s="75">
        <v>7875898.1399999997</v>
      </c>
      <c r="F424" s="46">
        <f t="shared" si="6"/>
        <v>5788419.8600000003</v>
      </c>
    </row>
    <row r="425" spans="1:6" s="68" customFormat="1" ht="11.25" x14ac:dyDescent="0.2">
      <c r="A425" s="41" t="s">
        <v>614</v>
      </c>
      <c r="B425" s="74" t="s">
        <v>39</v>
      </c>
      <c r="C425" s="60" t="s">
        <v>811</v>
      </c>
      <c r="D425" s="40">
        <v>13664318</v>
      </c>
      <c r="E425" s="75">
        <v>7875898.1399999997</v>
      </c>
      <c r="F425" s="46">
        <f t="shared" si="6"/>
        <v>5788419.8600000003</v>
      </c>
    </row>
    <row r="426" spans="1:6" s="68" customFormat="1" ht="22.5" x14ac:dyDescent="0.2">
      <c r="A426" s="41" t="s">
        <v>625</v>
      </c>
      <c r="B426" s="74" t="s">
        <v>39</v>
      </c>
      <c r="C426" s="60" t="s">
        <v>812</v>
      </c>
      <c r="D426" s="40">
        <v>13664318</v>
      </c>
      <c r="E426" s="75">
        <v>7875898.1399999997</v>
      </c>
      <c r="F426" s="46">
        <f t="shared" si="6"/>
        <v>5788419.8600000003</v>
      </c>
    </row>
    <row r="427" spans="1:6" s="68" customFormat="1" ht="45" x14ac:dyDescent="0.2">
      <c r="A427" s="41" t="s">
        <v>627</v>
      </c>
      <c r="B427" s="74" t="s">
        <v>39</v>
      </c>
      <c r="C427" s="60" t="s">
        <v>813</v>
      </c>
      <c r="D427" s="40">
        <v>1156117.98</v>
      </c>
      <c r="E427" s="75">
        <v>1156117.98</v>
      </c>
      <c r="F427" s="46" t="str">
        <f t="shared" si="6"/>
        <v>-</v>
      </c>
    </row>
    <row r="428" spans="1:6" s="68" customFormat="1" ht="22.5" x14ac:dyDescent="0.2">
      <c r="A428" s="41" t="s">
        <v>629</v>
      </c>
      <c r="B428" s="74" t="s">
        <v>39</v>
      </c>
      <c r="C428" s="60" t="s">
        <v>814</v>
      </c>
      <c r="D428" s="40">
        <v>1156117.98</v>
      </c>
      <c r="E428" s="75">
        <v>1156117.98</v>
      </c>
      <c r="F428" s="46" t="str">
        <f t="shared" si="6"/>
        <v>-</v>
      </c>
    </row>
    <row r="429" spans="1:6" s="68" customFormat="1" ht="11.25" x14ac:dyDescent="0.2">
      <c r="A429" s="41" t="s">
        <v>413</v>
      </c>
      <c r="B429" s="74" t="s">
        <v>39</v>
      </c>
      <c r="C429" s="60" t="s">
        <v>815</v>
      </c>
      <c r="D429" s="40">
        <v>1156117.98</v>
      </c>
      <c r="E429" s="75">
        <v>1156117.98</v>
      </c>
      <c r="F429" s="46" t="str">
        <f t="shared" si="6"/>
        <v>-</v>
      </c>
    </row>
    <row r="430" spans="1:6" s="68" customFormat="1" ht="11.25" x14ac:dyDescent="0.2">
      <c r="A430" s="41" t="s">
        <v>415</v>
      </c>
      <c r="B430" s="74" t="s">
        <v>39</v>
      </c>
      <c r="C430" s="60" t="s">
        <v>816</v>
      </c>
      <c r="D430" s="40">
        <v>1156117.98</v>
      </c>
      <c r="E430" s="75">
        <v>1156117.98</v>
      </c>
      <c r="F430" s="46" t="str">
        <f t="shared" si="6"/>
        <v>-</v>
      </c>
    </row>
    <row r="431" spans="1:6" s="68" customFormat="1" ht="45" x14ac:dyDescent="0.2">
      <c r="A431" s="41" t="s">
        <v>817</v>
      </c>
      <c r="B431" s="74" t="s">
        <v>39</v>
      </c>
      <c r="C431" s="60" t="s">
        <v>818</v>
      </c>
      <c r="D431" s="40">
        <v>17086205.300000001</v>
      </c>
      <c r="E431" s="75">
        <v>9566264.7100000009</v>
      </c>
      <c r="F431" s="46">
        <f t="shared" si="6"/>
        <v>7519940.5899999999</v>
      </c>
    </row>
    <row r="432" spans="1:6" s="68" customFormat="1" ht="22.5" x14ac:dyDescent="0.2">
      <c r="A432" s="41" t="s">
        <v>323</v>
      </c>
      <c r="B432" s="74" t="s">
        <v>39</v>
      </c>
      <c r="C432" s="60" t="s">
        <v>819</v>
      </c>
      <c r="D432" s="40">
        <v>14384006.48</v>
      </c>
      <c r="E432" s="75">
        <v>6864065.8899999997</v>
      </c>
      <c r="F432" s="46">
        <f t="shared" si="6"/>
        <v>7519940.5900000008</v>
      </c>
    </row>
    <row r="433" spans="1:6" s="68" customFormat="1" ht="11.25" x14ac:dyDescent="0.2">
      <c r="A433" s="41" t="s">
        <v>307</v>
      </c>
      <c r="B433" s="74" t="s">
        <v>39</v>
      </c>
      <c r="C433" s="60" t="s">
        <v>820</v>
      </c>
      <c r="D433" s="40">
        <v>12340532.939999999</v>
      </c>
      <c r="E433" s="75">
        <v>6864065.8899999997</v>
      </c>
      <c r="F433" s="46">
        <f t="shared" si="6"/>
        <v>5476467.0499999998</v>
      </c>
    </row>
    <row r="434" spans="1:6" s="68" customFormat="1" ht="11.25" x14ac:dyDescent="0.2">
      <c r="A434" s="41" t="s">
        <v>326</v>
      </c>
      <c r="B434" s="74" t="s">
        <v>39</v>
      </c>
      <c r="C434" s="60" t="s">
        <v>821</v>
      </c>
      <c r="D434" s="40">
        <v>12340532.939999999</v>
      </c>
      <c r="E434" s="75">
        <v>6864065.8899999997</v>
      </c>
      <c r="F434" s="46">
        <f t="shared" si="6"/>
        <v>5476467.0499999998</v>
      </c>
    </row>
    <row r="435" spans="1:6" s="68" customFormat="1" ht="11.25" x14ac:dyDescent="0.2">
      <c r="A435" s="41" t="s">
        <v>423</v>
      </c>
      <c r="B435" s="74" t="s">
        <v>39</v>
      </c>
      <c r="C435" s="60" t="s">
        <v>822</v>
      </c>
      <c r="D435" s="40">
        <v>11931579.9</v>
      </c>
      <c r="E435" s="75">
        <v>6750830.8899999997</v>
      </c>
      <c r="F435" s="46">
        <f t="shared" si="6"/>
        <v>5180749.0100000007</v>
      </c>
    </row>
    <row r="436" spans="1:6" s="68" customFormat="1" ht="11.25" x14ac:dyDescent="0.2">
      <c r="A436" s="41" t="s">
        <v>328</v>
      </c>
      <c r="B436" s="74" t="s">
        <v>39</v>
      </c>
      <c r="C436" s="60" t="s">
        <v>823</v>
      </c>
      <c r="D436" s="40">
        <v>142318.04</v>
      </c>
      <c r="E436" s="75">
        <v>97000</v>
      </c>
      <c r="F436" s="46">
        <f t="shared" si="6"/>
        <v>45318.040000000008</v>
      </c>
    </row>
    <row r="437" spans="1:6" s="68" customFormat="1" ht="11.25" x14ac:dyDescent="0.2">
      <c r="A437" s="41" t="s">
        <v>330</v>
      </c>
      <c r="B437" s="74" t="s">
        <v>39</v>
      </c>
      <c r="C437" s="60" t="s">
        <v>824</v>
      </c>
      <c r="D437" s="40">
        <v>266635</v>
      </c>
      <c r="E437" s="75">
        <v>16235</v>
      </c>
      <c r="F437" s="46">
        <f t="shared" si="6"/>
        <v>250400</v>
      </c>
    </row>
    <row r="438" spans="1:6" s="68" customFormat="1" ht="11.25" x14ac:dyDescent="0.2">
      <c r="A438" s="41" t="s">
        <v>413</v>
      </c>
      <c r="B438" s="74" t="s">
        <v>39</v>
      </c>
      <c r="C438" s="60" t="s">
        <v>825</v>
      </c>
      <c r="D438" s="40">
        <v>2043473.54</v>
      </c>
      <c r="E438" s="75" t="s">
        <v>57</v>
      </c>
      <c r="F438" s="46">
        <f t="shared" si="6"/>
        <v>2043473.54</v>
      </c>
    </row>
    <row r="439" spans="1:6" s="68" customFormat="1" ht="11.25" x14ac:dyDescent="0.2">
      <c r="A439" s="41" t="s">
        <v>415</v>
      </c>
      <c r="B439" s="74" t="s">
        <v>39</v>
      </c>
      <c r="C439" s="60" t="s">
        <v>826</v>
      </c>
      <c r="D439" s="40">
        <v>2043473.54</v>
      </c>
      <c r="E439" s="75" t="s">
        <v>57</v>
      </c>
      <c r="F439" s="46">
        <f t="shared" si="6"/>
        <v>2043473.54</v>
      </c>
    </row>
    <row r="440" spans="1:6" s="68" customFormat="1" ht="33.75" x14ac:dyDescent="0.2">
      <c r="A440" s="41" t="s">
        <v>649</v>
      </c>
      <c r="B440" s="74" t="s">
        <v>39</v>
      </c>
      <c r="C440" s="60" t="s">
        <v>827</v>
      </c>
      <c r="D440" s="40">
        <v>2702198.82</v>
      </c>
      <c r="E440" s="75">
        <v>2702198.82</v>
      </c>
      <c r="F440" s="46" t="str">
        <f t="shared" si="6"/>
        <v>-</v>
      </c>
    </row>
    <row r="441" spans="1:6" s="68" customFormat="1" ht="11.25" x14ac:dyDescent="0.2">
      <c r="A441" s="41" t="s">
        <v>651</v>
      </c>
      <c r="B441" s="74" t="s">
        <v>39</v>
      </c>
      <c r="C441" s="60" t="s">
        <v>828</v>
      </c>
      <c r="D441" s="40">
        <v>2702198.82</v>
      </c>
      <c r="E441" s="75">
        <v>2702198.82</v>
      </c>
      <c r="F441" s="46" t="str">
        <f t="shared" si="6"/>
        <v>-</v>
      </c>
    </row>
    <row r="442" spans="1:6" s="68" customFormat="1" ht="11.25" x14ac:dyDescent="0.2">
      <c r="A442" s="41" t="s">
        <v>653</v>
      </c>
      <c r="B442" s="74" t="s">
        <v>39</v>
      </c>
      <c r="C442" s="60" t="s">
        <v>829</v>
      </c>
      <c r="D442" s="40">
        <v>2702198.82</v>
      </c>
      <c r="E442" s="75">
        <v>2702198.82</v>
      </c>
      <c r="F442" s="46" t="str">
        <f t="shared" si="6"/>
        <v>-</v>
      </c>
    </row>
    <row r="443" spans="1:6" s="68" customFormat="1" ht="56.25" x14ac:dyDescent="0.2">
      <c r="A443" s="76" t="s">
        <v>371</v>
      </c>
      <c r="B443" s="74" t="s">
        <v>39</v>
      </c>
      <c r="C443" s="60" t="s">
        <v>830</v>
      </c>
      <c r="D443" s="40">
        <v>5104.72</v>
      </c>
      <c r="E443" s="75" t="s">
        <v>57</v>
      </c>
      <c r="F443" s="46">
        <f t="shared" si="6"/>
        <v>5104.72</v>
      </c>
    </row>
    <row r="444" spans="1:6" s="68" customFormat="1" ht="22.5" x14ac:dyDescent="0.2">
      <c r="A444" s="41" t="s">
        <v>323</v>
      </c>
      <c r="B444" s="74" t="s">
        <v>39</v>
      </c>
      <c r="C444" s="60" t="s">
        <v>831</v>
      </c>
      <c r="D444" s="40">
        <v>5104.72</v>
      </c>
      <c r="E444" s="75" t="s">
        <v>57</v>
      </c>
      <c r="F444" s="46">
        <f t="shared" si="6"/>
        <v>5104.72</v>
      </c>
    </row>
    <row r="445" spans="1:6" s="68" customFormat="1" ht="11.25" x14ac:dyDescent="0.2">
      <c r="A445" s="41" t="s">
        <v>307</v>
      </c>
      <c r="B445" s="74" t="s">
        <v>39</v>
      </c>
      <c r="C445" s="60" t="s">
        <v>832</v>
      </c>
      <c r="D445" s="40">
        <v>5104.72</v>
      </c>
      <c r="E445" s="75" t="s">
        <v>57</v>
      </c>
      <c r="F445" s="46">
        <f t="shared" si="6"/>
        <v>5104.72</v>
      </c>
    </row>
    <row r="446" spans="1:6" s="68" customFormat="1" ht="11.25" x14ac:dyDescent="0.2">
      <c r="A446" s="41" t="s">
        <v>326</v>
      </c>
      <c r="B446" s="74" t="s">
        <v>39</v>
      </c>
      <c r="C446" s="60" t="s">
        <v>833</v>
      </c>
      <c r="D446" s="40">
        <v>5104.72</v>
      </c>
      <c r="E446" s="75" t="s">
        <v>57</v>
      </c>
      <c r="F446" s="46">
        <f t="shared" si="6"/>
        <v>5104.72</v>
      </c>
    </row>
    <row r="447" spans="1:6" s="68" customFormat="1" ht="11.25" x14ac:dyDescent="0.2">
      <c r="A447" s="41" t="s">
        <v>328</v>
      </c>
      <c r="B447" s="74" t="s">
        <v>39</v>
      </c>
      <c r="C447" s="60" t="s">
        <v>834</v>
      </c>
      <c r="D447" s="40">
        <v>5104.72</v>
      </c>
      <c r="E447" s="75" t="s">
        <v>57</v>
      </c>
      <c r="F447" s="46">
        <f t="shared" si="6"/>
        <v>5104.72</v>
      </c>
    </row>
    <row r="448" spans="1:6" s="68" customFormat="1" ht="45" x14ac:dyDescent="0.2">
      <c r="A448" s="41" t="s">
        <v>782</v>
      </c>
      <c r="B448" s="74" t="s">
        <v>39</v>
      </c>
      <c r="C448" s="60" t="s">
        <v>835</v>
      </c>
      <c r="D448" s="40">
        <v>19214068.620000001</v>
      </c>
      <c r="E448" s="75">
        <v>12016308.199999999</v>
      </c>
      <c r="F448" s="46">
        <f t="shared" si="6"/>
        <v>7197760.4200000018</v>
      </c>
    </row>
    <row r="449" spans="1:6" s="68" customFormat="1" ht="56.25" x14ac:dyDescent="0.2">
      <c r="A449" s="76" t="s">
        <v>784</v>
      </c>
      <c r="B449" s="74" t="s">
        <v>39</v>
      </c>
      <c r="C449" s="60" t="s">
        <v>836</v>
      </c>
      <c r="D449" s="40">
        <v>19214068.620000001</v>
      </c>
      <c r="E449" s="75">
        <v>12016308.199999999</v>
      </c>
      <c r="F449" s="46">
        <f t="shared" si="6"/>
        <v>7197760.4200000018</v>
      </c>
    </row>
    <row r="450" spans="1:6" s="68" customFormat="1" ht="33.75" x14ac:dyDescent="0.2">
      <c r="A450" s="41" t="s">
        <v>649</v>
      </c>
      <c r="B450" s="74" t="s">
        <v>39</v>
      </c>
      <c r="C450" s="60" t="s">
        <v>837</v>
      </c>
      <c r="D450" s="40">
        <v>19214068.620000001</v>
      </c>
      <c r="E450" s="75">
        <v>12016308.199999999</v>
      </c>
      <c r="F450" s="46">
        <f t="shared" si="6"/>
        <v>7197760.4200000018</v>
      </c>
    </row>
    <row r="451" spans="1:6" s="68" customFormat="1" ht="11.25" x14ac:dyDescent="0.2">
      <c r="A451" s="41" t="s">
        <v>651</v>
      </c>
      <c r="B451" s="74" t="s">
        <v>39</v>
      </c>
      <c r="C451" s="60" t="s">
        <v>838</v>
      </c>
      <c r="D451" s="40">
        <v>19214068.620000001</v>
      </c>
      <c r="E451" s="75">
        <v>12016308.199999999</v>
      </c>
      <c r="F451" s="46">
        <f t="shared" si="6"/>
        <v>7197760.4200000018</v>
      </c>
    </row>
    <row r="452" spans="1:6" s="68" customFormat="1" ht="11.25" x14ac:dyDescent="0.2">
      <c r="A452" s="41" t="s">
        <v>653</v>
      </c>
      <c r="B452" s="74" t="s">
        <v>39</v>
      </c>
      <c r="C452" s="60" t="s">
        <v>839</v>
      </c>
      <c r="D452" s="40">
        <v>19214068.620000001</v>
      </c>
      <c r="E452" s="75">
        <v>12016308.199999999</v>
      </c>
      <c r="F452" s="46">
        <f t="shared" si="6"/>
        <v>7197760.4200000018</v>
      </c>
    </row>
    <row r="453" spans="1:6" s="68" customFormat="1" ht="33.75" x14ac:dyDescent="0.2">
      <c r="A453" s="41" t="s">
        <v>468</v>
      </c>
      <c r="B453" s="74" t="s">
        <v>39</v>
      </c>
      <c r="C453" s="60" t="s">
        <v>840</v>
      </c>
      <c r="D453" s="40">
        <v>54394422.310000002</v>
      </c>
      <c r="E453" s="75">
        <v>25730064.809999999</v>
      </c>
      <c r="F453" s="46">
        <f t="shared" si="6"/>
        <v>28664357.500000004</v>
      </c>
    </row>
    <row r="454" spans="1:6" s="68" customFormat="1" ht="56.25" x14ac:dyDescent="0.2">
      <c r="A454" s="76" t="s">
        <v>656</v>
      </c>
      <c r="B454" s="74" t="s">
        <v>39</v>
      </c>
      <c r="C454" s="60" t="s">
        <v>841</v>
      </c>
      <c r="D454" s="40">
        <v>40901924.539999999</v>
      </c>
      <c r="E454" s="75">
        <v>22909604.449999999</v>
      </c>
      <c r="F454" s="46">
        <f t="shared" si="6"/>
        <v>17992320.09</v>
      </c>
    </row>
    <row r="455" spans="1:6" s="68" customFormat="1" ht="22.5" x14ac:dyDescent="0.2">
      <c r="A455" s="41" t="s">
        <v>611</v>
      </c>
      <c r="B455" s="74" t="s">
        <v>39</v>
      </c>
      <c r="C455" s="60" t="s">
        <v>842</v>
      </c>
      <c r="D455" s="40">
        <v>40901924.539999999</v>
      </c>
      <c r="E455" s="75">
        <v>22909604.449999999</v>
      </c>
      <c r="F455" s="46">
        <f t="shared" si="6"/>
        <v>17992320.09</v>
      </c>
    </row>
    <row r="456" spans="1:6" s="68" customFormat="1" ht="11.25" x14ac:dyDescent="0.2">
      <c r="A456" s="41" t="s">
        <v>307</v>
      </c>
      <c r="B456" s="74" t="s">
        <v>39</v>
      </c>
      <c r="C456" s="60" t="s">
        <v>843</v>
      </c>
      <c r="D456" s="40">
        <v>40901924.539999999</v>
      </c>
      <c r="E456" s="75">
        <v>22909604.449999999</v>
      </c>
      <c r="F456" s="46">
        <f t="shared" si="6"/>
        <v>17992320.09</v>
      </c>
    </row>
    <row r="457" spans="1:6" s="68" customFormat="1" ht="11.25" x14ac:dyDescent="0.2">
      <c r="A457" s="41" t="s">
        <v>614</v>
      </c>
      <c r="B457" s="74" t="s">
        <v>39</v>
      </c>
      <c r="C457" s="60" t="s">
        <v>844</v>
      </c>
      <c r="D457" s="40">
        <v>40901924.539999999</v>
      </c>
      <c r="E457" s="75">
        <v>22909604.449999999</v>
      </c>
      <c r="F457" s="46">
        <f t="shared" si="6"/>
        <v>17992320.09</v>
      </c>
    </row>
    <row r="458" spans="1:6" s="68" customFormat="1" ht="22.5" x14ac:dyDescent="0.2">
      <c r="A458" s="41" t="s">
        <v>625</v>
      </c>
      <c r="B458" s="74" t="s">
        <v>39</v>
      </c>
      <c r="C458" s="60" t="s">
        <v>845</v>
      </c>
      <c r="D458" s="40">
        <v>40901924.539999999</v>
      </c>
      <c r="E458" s="75">
        <v>22909604.449999999</v>
      </c>
      <c r="F458" s="46">
        <f t="shared" si="6"/>
        <v>17992320.09</v>
      </c>
    </row>
    <row r="459" spans="1:6" s="68" customFormat="1" ht="45" x14ac:dyDescent="0.2">
      <c r="A459" s="41" t="s">
        <v>470</v>
      </c>
      <c r="B459" s="74" t="s">
        <v>39</v>
      </c>
      <c r="C459" s="60" t="s">
        <v>846</v>
      </c>
      <c r="D459" s="40">
        <v>13492497.77</v>
      </c>
      <c r="E459" s="75">
        <v>2820460.36</v>
      </c>
      <c r="F459" s="46">
        <f t="shared" si="6"/>
        <v>10672037.41</v>
      </c>
    </row>
    <row r="460" spans="1:6" s="68" customFormat="1" ht="22.5" x14ac:dyDescent="0.2">
      <c r="A460" s="41" t="s">
        <v>323</v>
      </c>
      <c r="B460" s="74" t="s">
        <v>39</v>
      </c>
      <c r="C460" s="60" t="s">
        <v>847</v>
      </c>
      <c r="D460" s="40">
        <v>13492497.77</v>
      </c>
      <c r="E460" s="75">
        <v>2820460.36</v>
      </c>
      <c r="F460" s="46">
        <f t="shared" si="6"/>
        <v>10672037.41</v>
      </c>
    </row>
    <row r="461" spans="1:6" s="68" customFormat="1" ht="11.25" x14ac:dyDescent="0.2">
      <c r="A461" s="41" t="s">
        <v>307</v>
      </c>
      <c r="B461" s="74" t="s">
        <v>39</v>
      </c>
      <c r="C461" s="60" t="s">
        <v>848</v>
      </c>
      <c r="D461" s="40">
        <v>10170894.08</v>
      </c>
      <c r="E461" s="75">
        <v>1561305.49</v>
      </c>
      <c r="F461" s="46">
        <f t="shared" si="6"/>
        <v>8609588.5899999999</v>
      </c>
    </row>
    <row r="462" spans="1:6" s="68" customFormat="1" ht="11.25" x14ac:dyDescent="0.2">
      <c r="A462" s="41" t="s">
        <v>326</v>
      </c>
      <c r="B462" s="74" t="s">
        <v>39</v>
      </c>
      <c r="C462" s="60" t="s">
        <v>849</v>
      </c>
      <c r="D462" s="40">
        <v>10170894.08</v>
      </c>
      <c r="E462" s="75">
        <v>1561305.49</v>
      </c>
      <c r="F462" s="46">
        <f t="shared" si="6"/>
        <v>8609588.5899999999</v>
      </c>
    </row>
    <row r="463" spans="1:6" s="68" customFormat="1" ht="11.25" x14ac:dyDescent="0.2">
      <c r="A463" s="41" t="s">
        <v>328</v>
      </c>
      <c r="B463" s="74" t="s">
        <v>39</v>
      </c>
      <c r="C463" s="60" t="s">
        <v>850</v>
      </c>
      <c r="D463" s="40">
        <v>9147735.0800000001</v>
      </c>
      <c r="E463" s="75">
        <v>1561305.49</v>
      </c>
      <c r="F463" s="46">
        <f t="shared" ref="F463:F526" si="7">IF(OR(D463="-",E463=D463),"-",D463-IF(E463="-",0,E463))</f>
        <v>7586429.5899999999</v>
      </c>
    </row>
    <row r="464" spans="1:6" s="68" customFormat="1" ht="11.25" x14ac:dyDescent="0.2">
      <c r="A464" s="41" t="s">
        <v>330</v>
      </c>
      <c r="B464" s="74" t="s">
        <v>39</v>
      </c>
      <c r="C464" s="60" t="s">
        <v>851</v>
      </c>
      <c r="D464" s="40">
        <v>1023159</v>
      </c>
      <c r="E464" s="75" t="s">
        <v>57</v>
      </c>
      <c r="F464" s="46">
        <f t="shared" si="7"/>
        <v>1023159</v>
      </c>
    </row>
    <row r="465" spans="1:6" s="68" customFormat="1" ht="11.25" x14ac:dyDescent="0.2">
      <c r="A465" s="41" t="s">
        <v>413</v>
      </c>
      <c r="B465" s="74" t="s">
        <v>39</v>
      </c>
      <c r="C465" s="60" t="s">
        <v>852</v>
      </c>
      <c r="D465" s="40">
        <v>3321603.69</v>
      </c>
      <c r="E465" s="75">
        <v>1259154.8700000001</v>
      </c>
      <c r="F465" s="46">
        <f t="shared" si="7"/>
        <v>2062448.8199999998</v>
      </c>
    </row>
    <row r="466" spans="1:6" s="68" customFormat="1" ht="11.25" x14ac:dyDescent="0.2">
      <c r="A466" s="41" t="s">
        <v>415</v>
      </c>
      <c r="B466" s="74" t="s">
        <v>39</v>
      </c>
      <c r="C466" s="60" t="s">
        <v>853</v>
      </c>
      <c r="D466" s="40">
        <v>3321603.69</v>
      </c>
      <c r="E466" s="75">
        <v>1259154.8700000001</v>
      </c>
      <c r="F466" s="46">
        <f t="shared" si="7"/>
        <v>2062448.8199999998</v>
      </c>
    </row>
    <row r="467" spans="1:6" s="68" customFormat="1" ht="11.25" x14ac:dyDescent="0.2">
      <c r="A467" s="41" t="s">
        <v>854</v>
      </c>
      <c r="B467" s="74" t="s">
        <v>39</v>
      </c>
      <c r="C467" s="60" t="s">
        <v>855</v>
      </c>
      <c r="D467" s="40">
        <v>46370695.649999999</v>
      </c>
      <c r="E467" s="75">
        <v>25208702.609999999</v>
      </c>
      <c r="F467" s="46">
        <f t="shared" si="7"/>
        <v>21161993.039999999</v>
      </c>
    </row>
    <row r="468" spans="1:6" s="68" customFormat="1" ht="11.25" x14ac:dyDescent="0.2">
      <c r="A468" s="41" t="s">
        <v>337</v>
      </c>
      <c r="B468" s="74" t="s">
        <v>39</v>
      </c>
      <c r="C468" s="60" t="s">
        <v>856</v>
      </c>
      <c r="D468" s="40">
        <v>46370695.649999999</v>
      </c>
      <c r="E468" s="75">
        <v>25208702.609999999</v>
      </c>
      <c r="F468" s="46">
        <f t="shared" si="7"/>
        <v>21161993.039999999</v>
      </c>
    </row>
    <row r="469" spans="1:6" s="68" customFormat="1" ht="56.25" x14ac:dyDescent="0.2">
      <c r="A469" s="76" t="s">
        <v>609</v>
      </c>
      <c r="B469" s="74" t="s">
        <v>39</v>
      </c>
      <c r="C469" s="60" t="s">
        <v>857</v>
      </c>
      <c r="D469" s="40">
        <v>110217.19</v>
      </c>
      <c r="E469" s="75">
        <v>110217.19</v>
      </c>
      <c r="F469" s="46" t="str">
        <f t="shared" si="7"/>
        <v>-</v>
      </c>
    </row>
    <row r="470" spans="1:6" s="68" customFormat="1" ht="22.5" x14ac:dyDescent="0.2">
      <c r="A470" s="41" t="s">
        <v>611</v>
      </c>
      <c r="B470" s="74" t="s">
        <v>39</v>
      </c>
      <c r="C470" s="60" t="s">
        <v>858</v>
      </c>
      <c r="D470" s="40">
        <v>110217.19</v>
      </c>
      <c r="E470" s="75">
        <v>110217.19</v>
      </c>
      <c r="F470" s="46" t="str">
        <f t="shared" si="7"/>
        <v>-</v>
      </c>
    </row>
    <row r="471" spans="1:6" s="68" customFormat="1" ht="11.25" x14ac:dyDescent="0.2">
      <c r="A471" s="41" t="s">
        <v>307</v>
      </c>
      <c r="B471" s="74" t="s">
        <v>39</v>
      </c>
      <c r="C471" s="60" t="s">
        <v>859</v>
      </c>
      <c r="D471" s="40">
        <v>110217.19</v>
      </c>
      <c r="E471" s="75">
        <v>110217.19</v>
      </c>
      <c r="F471" s="46" t="str">
        <f t="shared" si="7"/>
        <v>-</v>
      </c>
    </row>
    <row r="472" spans="1:6" s="68" customFormat="1" ht="11.25" x14ac:dyDescent="0.2">
      <c r="A472" s="41" t="s">
        <v>614</v>
      </c>
      <c r="B472" s="74" t="s">
        <v>39</v>
      </c>
      <c r="C472" s="60" t="s">
        <v>860</v>
      </c>
      <c r="D472" s="40">
        <v>110217.19</v>
      </c>
      <c r="E472" s="75">
        <v>110217.19</v>
      </c>
      <c r="F472" s="46" t="str">
        <f t="shared" si="7"/>
        <v>-</v>
      </c>
    </row>
    <row r="473" spans="1:6" s="68" customFormat="1" ht="22.5" x14ac:dyDescent="0.2">
      <c r="A473" s="41" t="s">
        <v>625</v>
      </c>
      <c r="B473" s="74" t="s">
        <v>39</v>
      </c>
      <c r="C473" s="60" t="s">
        <v>861</v>
      </c>
      <c r="D473" s="40">
        <v>110217.19</v>
      </c>
      <c r="E473" s="75">
        <v>110217.19</v>
      </c>
      <c r="F473" s="46" t="str">
        <f t="shared" si="7"/>
        <v>-</v>
      </c>
    </row>
    <row r="474" spans="1:6" s="68" customFormat="1" ht="45" x14ac:dyDescent="0.2">
      <c r="A474" s="41" t="s">
        <v>627</v>
      </c>
      <c r="B474" s="74" t="s">
        <v>39</v>
      </c>
      <c r="C474" s="60" t="s">
        <v>862</v>
      </c>
      <c r="D474" s="40">
        <v>17727316</v>
      </c>
      <c r="E474" s="75">
        <v>9196916.9900000002</v>
      </c>
      <c r="F474" s="46">
        <f t="shared" si="7"/>
        <v>8530399.0099999998</v>
      </c>
    </row>
    <row r="475" spans="1:6" s="68" customFormat="1" ht="22.5" x14ac:dyDescent="0.2">
      <c r="A475" s="41" t="s">
        <v>629</v>
      </c>
      <c r="B475" s="74" t="s">
        <v>39</v>
      </c>
      <c r="C475" s="60" t="s">
        <v>863</v>
      </c>
      <c r="D475" s="40">
        <v>15966968.699999999</v>
      </c>
      <c r="E475" s="75">
        <v>7436569.6900000004</v>
      </c>
      <c r="F475" s="46">
        <f t="shared" si="7"/>
        <v>8530399.0099999979</v>
      </c>
    </row>
    <row r="476" spans="1:6" s="68" customFormat="1" ht="11.25" x14ac:dyDescent="0.2">
      <c r="A476" s="41" t="s">
        <v>413</v>
      </c>
      <c r="B476" s="74" t="s">
        <v>39</v>
      </c>
      <c r="C476" s="60" t="s">
        <v>864</v>
      </c>
      <c r="D476" s="40">
        <v>15966968.699999999</v>
      </c>
      <c r="E476" s="75">
        <v>7436569.6900000004</v>
      </c>
      <c r="F476" s="46">
        <f t="shared" si="7"/>
        <v>8530399.0099999979</v>
      </c>
    </row>
    <row r="477" spans="1:6" s="68" customFormat="1" ht="11.25" x14ac:dyDescent="0.2">
      <c r="A477" s="41" t="s">
        <v>415</v>
      </c>
      <c r="B477" s="74" t="s">
        <v>39</v>
      </c>
      <c r="C477" s="60" t="s">
        <v>865</v>
      </c>
      <c r="D477" s="40">
        <v>15966968.699999999</v>
      </c>
      <c r="E477" s="75">
        <v>7436569.6900000004</v>
      </c>
      <c r="F477" s="46">
        <f t="shared" si="7"/>
        <v>8530399.0099999979</v>
      </c>
    </row>
    <row r="478" spans="1:6" s="68" customFormat="1" ht="33.75" x14ac:dyDescent="0.2">
      <c r="A478" s="41" t="s">
        <v>649</v>
      </c>
      <c r="B478" s="74" t="s">
        <v>39</v>
      </c>
      <c r="C478" s="60" t="s">
        <v>866</v>
      </c>
      <c r="D478" s="40">
        <v>1760347.3</v>
      </c>
      <c r="E478" s="75">
        <v>1760347.3</v>
      </c>
      <c r="F478" s="46" t="str">
        <f t="shared" si="7"/>
        <v>-</v>
      </c>
    </row>
    <row r="479" spans="1:6" s="68" customFormat="1" ht="11.25" x14ac:dyDescent="0.2">
      <c r="A479" s="41" t="s">
        <v>651</v>
      </c>
      <c r="B479" s="74" t="s">
        <v>39</v>
      </c>
      <c r="C479" s="60" t="s">
        <v>867</v>
      </c>
      <c r="D479" s="40">
        <v>1760347.3</v>
      </c>
      <c r="E479" s="75">
        <v>1760347.3</v>
      </c>
      <c r="F479" s="46" t="str">
        <f t="shared" si="7"/>
        <v>-</v>
      </c>
    </row>
    <row r="480" spans="1:6" s="68" customFormat="1" ht="11.25" x14ac:dyDescent="0.2">
      <c r="A480" s="41" t="s">
        <v>653</v>
      </c>
      <c r="B480" s="74" t="s">
        <v>39</v>
      </c>
      <c r="C480" s="60" t="s">
        <v>868</v>
      </c>
      <c r="D480" s="40">
        <v>1760347.3</v>
      </c>
      <c r="E480" s="75">
        <v>1760347.3</v>
      </c>
      <c r="F480" s="46" t="str">
        <f t="shared" si="7"/>
        <v>-</v>
      </c>
    </row>
    <row r="481" spans="1:6" s="68" customFormat="1" ht="45" x14ac:dyDescent="0.2">
      <c r="A481" s="41" t="s">
        <v>391</v>
      </c>
      <c r="B481" s="74" t="s">
        <v>39</v>
      </c>
      <c r="C481" s="60" t="s">
        <v>869</v>
      </c>
      <c r="D481" s="40">
        <v>14003307</v>
      </c>
      <c r="E481" s="75">
        <v>7723134.75</v>
      </c>
      <c r="F481" s="46">
        <f t="shared" si="7"/>
        <v>6280172.25</v>
      </c>
    </row>
    <row r="482" spans="1:6" s="68" customFormat="1" ht="22.5" x14ac:dyDescent="0.2">
      <c r="A482" s="41" t="s">
        <v>393</v>
      </c>
      <c r="B482" s="74" t="s">
        <v>39</v>
      </c>
      <c r="C482" s="60" t="s">
        <v>870</v>
      </c>
      <c r="D482" s="40">
        <v>11445389.07</v>
      </c>
      <c r="E482" s="75">
        <v>6766327.3399999999</v>
      </c>
      <c r="F482" s="46">
        <f t="shared" si="7"/>
        <v>4679061.7300000004</v>
      </c>
    </row>
    <row r="483" spans="1:6" s="68" customFormat="1" ht="11.25" x14ac:dyDescent="0.2">
      <c r="A483" s="41" t="s">
        <v>307</v>
      </c>
      <c r="B483" s="74" t="s">
        <v>39</v>
      </c>
      <c r="C483" s="60" t="s">
        <v>871</v>
      </c>
      <c r="D483" s="40">
        <v>11445389.07</v>
      </c>
      <c r="E483" s="75">
        <v>6766327.3399999999</v>
      </c>
      <c r="F483" s="46">
        <f t="shared" si="7"/>
        <v>4679061.7300000004</v>
      </c>
    </row>
    <row r="484" spans="1:6" s="68" customFormat="1" ht="11.25" x14ac:dyDescent="0.2">
      <c r="A484" s="41" t="s">
        <v>309</v>
      </c>
      <c r="B484" s="74" t="s">
        <v>39</v>
      </c>
      <c r="C484" s="60" t="s">
        <v>872</v>
      </c>
      <c r="D484" s="40">
        <v>11445389.07</v>
      </c>
      <c r="E484" s="75">
        <v>6766327.3399999999</v>
      </c>
      <c r="F484" s="46">
        <f t="shared" si="7"/>
        <v>4679061.7300000004</v>
      </c>
    </row>
    <row r="485" spans="1:6" s="68" customFormat="1" ht="11.25" x14ac:dyDescent="0.2">
      <c r="A485" s="41" t="s">
        <v>311</v>
      </c>
      <c r="B485" s="74" t="s">
        <v>39</v>
      </c>
      <c r="C485" s="60" t="s">
        <v>873</v>
      </c>
      <c r="D485" s="40">
        <v>8818722.5700000003</v>
      </c>
      <c r="E485" s="75">
        <v>5269821.76</v>
      </c>
      <c r="F485" s="46">
        <f t="shared" si="7"/>
        <v>3548900.8100000005</v>
      </c>
    </row>
    <row r="486" spans="1:6" s="68" customFormat="1" ht="11.25" x14ac:dyDescent="0.2">
      <c r="A486" s="41" t="s">
        <v>313</v>
      </c>
      <c r="B486" s="74" t="s">
        <v>39</v>
      </c>
      <c r="C486" s="60" t="s">
        <v>874</v>
      </c>
      <c r="D486" s="40">
        <v>2626666.5</v>
      </c>
      <c r="E486" s="75">
        <v>1496505.58</v>
      </c>
      <c r="F486" s="46">
        <f t="shared" si="7"/>
        <v>1130160.92</v>
      </c>
    </row>
    <row r="487" spans="1:6" s="68" customFormat="1" ht="22.5" x14ac:dyDescent="0.2">
      <c r="A487" s="41" t="s">
        <v>405</v>
      </c>
      <c r="B487" s="74" t="s">
        <v>39</v>
      </c>
      <c r="C487" s="60" t="s">
        <v>875</v>
      </c>
      <c r="D487" s="40">
        <v>136731.23000000001</v>
      </c>
      <c r="E487" s="75">
        <v>67013.440000000002</v>
      </c>
      <c r="F487" s="46">
        <f t="shared" si="7"/>
        <v>69717.790000000008</v>
      </c>
    </row>
    <row r="488" spans="1:6" s="68" customFormat="1" ht="11.25" x14ac:dyDescent="0.2">
      <c r="A488" s="41" t="s">
        <v>307</v>
      </c>
      <c r="B488" s="74" t="s">
        <v>39</v>
      </c>
      <c r="C488" s="60" t="s">
        <v>876</v>
      </c>
      <c r="D488" s="40">
        <v>136731.23000000001</v>
      </c>
      <c r="E488" s="75">
        <v>67013.440000000002</v>
      </c>
      <c r="F488" s="46">
        <f t="shared" si="7"/>
        <v>69717.790000000008</v>
      </c>
    </row>
    <row r="489" spans="1:6" s="68" customFormat="1" ht="11.25" x14ac:dyDescent="0.2">
      <c r="A489" s="41" t="s">
        <v>326</v>
      </c>
      <c r="B489" s="74" t="s">
        <v>39</v>
      </c>
      <c r="C489" s="60" t="s">
        <v>877</v>
      </c>
      <c r="D489" s="40">
        <v>136731.23000000001</v>
      </c>
      <c r="E489" s="75">
        <v>67013.440000000002</v>
      </c>
      <c r="F489" s="46">
        <f t="shared" si="7"/>
        <v>69717.790000000008</v>
      </c>
    </row>
    <row r="490" spans="1:6" s="68" customFormat="1" ht="11.25" x14ac:dyDescent="0.2">
      <c r="A490" s="41" t="s">
        <v>409</v>
      </c>
      <c r="B490" s="74" t="s">
        <v>39</v>
      </c>
      <c r="C490" s="60" t="s">
        <v>878</v>
      </c>
      <c r="D490" s="40">
        <v>88851.23</v>
      </c>
      <c r="E490" s="75">
        <v>43013.440000000002</v>
      </c>
      <c r="F490" s="46">
        <f t="shared" si="7"/>
        <v>45837.789999999994</v>
      </c>
    </row>
    <row r="491" spans="1:6" s="68" customFormat="1" ht="11.25" x14ac:dyDescent="0.2">
      <c r="A491" s="41" t="s">
        <v>330</v>
      </c>
      <c r="B491" s="74" t="s">
        <v>39</v>
      </c>
      <c r="C491" s="60" t="s">
        <v>879</v>
      </c>
      <c r="D491" s="40">
        <v>47880</v>
      </c>
      <c r="E491" s="75">
        <v>24000</v>
      </c>
      <c r="F491" s="46">
        <f t="shared" si="7"/>
        <v>23880</v>
      </c>
    </row>
    <row r="492" spans="1:6" s="68" customFormat="1" ht="22.5" x14ac:dyDescent="0.2">
      <c r="A492" s="41" t="s">
        <v>323</v>
      </c>
      <c r="B492" s="74" t="s">
        <v>39</v>
      </c>
      <c r="C492" s="60" t="s">
        <v>880</v>
      </c>
      <c r="D492" s="40">
        <v>2391642.7000000002</v>
      </c>
      <c r="E492" s="75">
        <v>874363.38</v>
      </c>
      <c r="F492" s="46">
        <f t="shared" si="7"/>
        <v>1517279.3200000003</v>
      </c>
    </row>
    <row r="493" spans="1:6" s="68" customFormat="1" ht="11.25" x14ac:dyDescent="0.2">
      <c r="A493" s="41" t="s">
        <v>307</v>
      </c>
      <c r="B493" s="74" t="s">
        <v>39</v>
      </c>
      <c r="C493" s="60" t="s">
        <v>881</v>
      </c>
      <c r="D493" s="40">
        <v>1957423.68</v>
      </c>
      <c r="E493" s="75">
        <v>629995.38</v>
      </c>
      <c r="F493" s="46">
        <f t="shared" si="7"/>
        <v>1327428.2999999998</v>
      </c>
    </row>
    <row r="494" spans="1:6" s="68" customFormat="1" ht="11.25" x14ac:dyDescent="0.2">
      <c r="A494" s="41" t="s">
        <v>326</v>
      </c>
      <c r="B494" s="74" t="s">
        <v>39</v>
      </c>
      <c r="C494" s="60" t="s">
        <v>882</v>
      </c>
      <c r="D494" s="40">
        <v>1957423.68</v>
      </c>
      <c r="E494" s="75">
        <v>629995.38</v>
      </c>
      <c r="F494" s="46">
        <f t="shared" si="7"/>
        <v>1327428.2999999998</v>
      </c>
    </row>
    <row r="495" spans="1:6" s="68" customFormat="1" ht="11.25" x14ac:dyDescent="0.2">
      <c r="A495" s="41" t="s">
        <v>403</v>
      </c>
      <c r="B495" s="74" t="s">
        <v>39</v>
      </c>
      <c r="C495" s="60" t="s">
        <v>883</v>
      </c>
      <c r="D495" s="40">
        <v>5000</v>
      </c>
      <c r="E495" s="75">
        <v>5000</v>
      </c>
      <c r="F495" s="46" t="str">
        <f t="shared" si="7"/>
        <v>-</v>
      </c>
    </row>
    <row r="496" spans="1:6" s="68" customFormat="1" ht="11.25" x14ac:dyDescent="0.2">
      <c r="A496" s="41" t="s">
        <v>423</v>
      </c>
      <c r="B496" s="74" t="s">
        <v>39</v>
      </c>
      <c r="C496" s="60" t="s">
        <v>884</v>
      </c>
      <c r="D496" s="40">
        <v>457731.83</v>
      </c>
      <c r="E496" s="75">
        <v>263360.39</v>
      </c>
      <c r="F496" s="46">
        <f t="shared" si="7"/>
        <v>194371.44</v>
      </c>
    </row>
    <row r="497" spans="1:6" s="68" customFormat="1" ht="11.25" x14ac:dyDescent="0.2">
      <c r="A497" s="41" t="s">
        <v>328</v>
      </c>
      <c r="B497" s="74" t="s">
        <v>39</v>
      </c>
      <c r="C497" s="60" t="s">
        <v>885</v>
      </c>
      <c r="D497" s="40">
        <v>1412918.8</v>
      </c>
      <c r="E497" s="75">
        <v>352776.04</v>
      </c>
      <c r="F497" s="46">
        <f t="shared" si="7"/>
        <v>1060142.76</v>
      </c>
    </row>
    <row r="498" spans="1:6" s="68" customFormat="1" ht="11.25" x14ac:dyDescent="0.2">
      <c r="A498" s="41" t="s">
        <v>330</v>
      </c>
      <c r="B498" s="74" t="s">
        <v>39</v>
      </c>
      <c r="C498" s="60" t="s">
        <v>886</v>
      </c>
      <c r="D498" s="40">
        <v>81773.05</v>
      </c>
      <c r="E498" s="75">
        <v>8858.9500000000007</v>
      </c>
      <c r="F498" s="46">
        <f t="shared" si="7"/>
        <v>72914.100000000006</v>
      </c>
    </row>
    <row r="499" spans="1:6" s="68" customFormat="1" ht="11.25" x14ac:dyDescent="0.2">
      <c r="A499" s="41" t="s">
        <v>413</v>
      </c>
      <c r="B499" s="74" t="s">
        <v>39</v>
      </c>
      <c r="C499" s="60" t="s">
        <v>887</v>
      </c>
      <c r="D499" s="40">
        <v>434219.02</v>
      </c>
      <c r="E499" s="75">
        <v>244368</v>
      </c>
      <c r="F499" s="46">
        <f t="shared" si="7"/>
        <v>189851.02000000002</v>
      </c>
    </row>
    <row r="500" spans="1:6" s="68" customFormat="1" ht="11.25" x14ac:dyDescent="0.2">
      <c r="A500" s="41" t="s">
        <v>417</v>
      </c>
      <c r="B500" s="74" t="s">
        <v>39</v>
      </c>
      <c r="C500" s="60" t="s">
        <v>888</v>
      </c>
      <c r="D500" s="40">
        <v>434219.02</v>
      </c>
      <c r="E500" s="75">
        <v>244368</v>
      </c>
      <c r="F500" s="46">
        <f t="shared" si="7"/>
        <v>189851.02000000002</v>
      </c>
    </row>
    <row r="501" spans="1:6" s="68" customFormat="1" ht="11.25" x14ac:dyDescent="0.2">
      <c r="A501" s="41" t="s">
        <v>332</v>
      </c>
      <c r="B501" s="74" t="s">
        <v>39</v>
      </c>
      <c r="C501" s="60" t="s">
        <v>889</v>
      </c>
      <c r="D501" s="40">
        <v>29544</v>
      </c>
      <c r="E501" s="75">
        <v>15430.59</v>
      </c>
      <c r="F501" s="46">
        <f t="shared" si="7"/>
        <v>14113.41</v>
      </c>
    </row>
    <row r="502" spans="1:6" s="68" customFormat="1" ht="11.25" x14ac:dyDescent="0.2">
      <c r="A502" s="41" t="s">
        <v>307</v>
      </c>
      <c r="B502" s="74" t="s">
        <v>39</v>
      </c>
      <c r="C502" s="60" t="s">
        <v>890</v>
      </c>
      <c r="D502" s="40">
        <v>29544</v>
      </c>
      <c r="E502" s="75">
        <v>15430.59</v>
      </c>
      <c r="F502" s="46">
        <f t="shared" si="7"/>
        <v>14113.41</v>
      </c>
    </row>
    <row r="503" spans="1:6" s="68" customFormat="1" ht="11.25" x14ac:dyDescent="0.2">
      <c r="A503" s="41" t="s">
        <v>335</v>
      </c>
      <c r="B503" s="74" t="s">
        <v>39</v>
      </c>
      <c r="C503" s="60" t="s">
        <v>891</v>
      </c>
      <c r="D503" s="40">
        <v>29544</v>
      </c>
      <c r="E503" s="75">
        <v>15430.59</v>
      </c>
      <c r="F503" s="46">
        <f t="shared" si="7"/>
        <v>14113.41</v>
      </c>
    </row>
    <row r="504" spans="1:6" s="68" customFormat="1" ht="56.25" x14ac:dyDescent="0.2">
      <c r="A504" s="76" t="s">
        <v>547</v>
      </c>
      <c r="B504" s="74" t="s">
        <v>39</v>
      </c>
      <c r="C504" s="60" t="s">
        <v>892</v>
      </c>
      <c r="D504" s="40">
        <v>14300000</v>
      </c>
      <c r="E504" s="75">
        <v>8107933.75</v>
      </c>
      <c r="F504" s="46">
        <f t="shared" si="7"/>
        <v>6192066.25</v>
      </c>
    </row>
    <row r="505" spans="1:6" s="68" customFormat="1" ht="22.5" x14ac:dyDescent="0.2">
      <c r="A505" s="41" t="s">
        <v>393</v>
      </c>
      <c r="B505" s="74" t="s">
        <v>39</v>
      </c>
      <c r="C505" s="60" t="s">
        <v>893</v>
      </c>
      <c r="D505" s="40">
        <v>9072352.4800000004</v>
      </c>
      <c r="E505" s="75">
        <v>5644861.4199999999</v>
      </c>
      <c r="F505" s="46">
        <f t="shared" si="7"/>
        <v>3427491.0600000005</v>
      </c>
    </row>
    <row r="506" spans="1:6" s="68" customFormat="1" ht="11.25" x14ac:dyDescent="0.2">
      <c r="A506" s="41" t="s">
        <v>307</v>
      </c>
      <c r="B506" s="74" t="s">
        <v>39</v>
      </c>
      <c r="C506" s="60" t="s">
        <v>894</v>
      </c>
      <c r="D506" s="40">
        <v>9072352.4800000004</v>
      </c>
      <c r="E506" s="75">
        <v>5644861.4199999999</v>
      </c>
      <c r="F506" s="46">
        <f t="shared" si="7"/>
        <v>3427491.0600000005</v>
      </c>
    </row>
    <row r="507" spans="1:6" s="68" customFormat="1" ht="11.25" x14ac:dyDescent="0.2">
      <c r="A507" s="41" t="s">
        <v>309</v>
      </c>
      <c r="B507" s="74" t="s">
        <v>39</v>
      </c>
      <c r="C507" s="60" t="s">
        <v>895</v>
      </c>
      <c r="D507" s="40">
        <v>9072352.4800000004</v>
      </c>
      <c r="E507" s="75">
        <v>5644861.4199999999</v>
      </c>
      <c r="F507" s="46">
        <f t="shared" si="7"/>
        <v>3427491.0600000005</v>
      </c>
    </row>
    <row r="508" spans="1:6" s="68" customFormat="1" ht="11.25" x14ac:dyDescent="0.2">
      <c r="A508" s="41" t="s">
        <v>311</v>
      </c>
      <c r="B508" s="74" t="s">
        <v>39</v>
      </c>
      <c r="C508" s="60" t="s">
        <v>896</v>
      </c>
      <c r="D508" s="40">
        <v>6968012.6500000004</v>
      </c>
      <c r="E508" s="75">
        <v>4426433.8</v>
      </c>
      <c r="F508" s="46">
        <f t="shared" si="7"/>
        <v>2541578.8500000006</v>
      </c>
    </row>
    <row r="509" spans="1:6" s="68" customFormat="1" ht="11.25" x14ac:dyDescent="0.2">
      <c r="A509" s="41" t="s">
        <v>313</v>
      </c>
      <c r="B509" s="74" t="s">
        <v>39</v>
      </c>
      <c r="C509" s="60" t="s">
        <v>897</v>
      </c>
      <c r="D509" s="40">
        <v>2104339.83</v>
      </c>
      <c r="E509" s="75">
        <v>1218427.6200000001</v>
      </c>
      <c r="F509" s="46">
        <f t="shared" si="7"/>
        <v>885912.21</v>
      </c>
    </row>
    <row r="510" spans="1:6" s="68" customFormat="1" ht="22.5" x14ac:dyDescent="0.2">
      <c r="A510" s="41" t="s">
        <v>405</v>
      </c>
      <c r="B510" s="74" t="s">
        <v>39</v>
      </c>
      <c r="C510" s="60" t="s">
        <v>898</v>
      </c>
      <c r="D510" s="40">
        <v>187827.24</v>
      </c>
      <c r="E510" s="75">
        <v>63192.800000000003</v>
      </c>
      <c r="F510" s="46">
        <f t="shared" si="7"/>
        <v>124634.43999999999</v>
      </c>
    </row>
    <row r="511" spans="1:6" s="68" customFormat="1" ht="11.25" x14ac:dyDescent="0.2">
      <c r="A511" s="41" t="s">
        <v>307</v>
      </c>
      <c r="B511" s="74" t="s">
        <v>39</v>
      </c>
      <c r="C511" s="60" t="s">
        <v>899</v>
      </c>
      <c r="D511" s="40">
        <v>149248.24</v>
      </c>
      <c r="E511" s="75">
        <v>63192.800000000003</v>
      </c>
      <c r="F511" s="46">
        <f t="shared" si="7"/>
        <v>86055.439999999988</v>
      </c>
    </row>
    <row r="512" spans="1:6" s="68" customFormat="1" ht="11.25" x14ac:dyDescent="0.2">
      <c r="A512" s="41" t="s">
        <v>326</v>
      </c>
      <c r="B512" s="74" t="s">
        <v>39</v>
      </c>
      <c r="C512" s="60" t="s">
        <v>900</v>
      </c>
      <c r="D512" s="40">
        <v>149248.24</v>
      </c>
      <c r="E512" s="75">
        <v>63192.800000000003</v>
      </c>
      <c r="F512" s="46">
        <f t="shared" si="7"/>
        <v>86055.439999999988</v>
      </c>
    </row>
    <row r="513" spans="1:6" s="68" customFormat="1" ht="11.25" x14ac:dyDescent="0.2">
      <c r="A513" s="41" t="s">
        <v>328</v>
      </c>
      <c r="B513" s="74" t="s">
        <v>39</v>
      </c>
      <c r="C513" s="60" t="s">
        <v>901</v>
      </c>
      <c r="D513" s="40">
        <v>47722</v>
      </c>
      <c r="E513" s="75">
        <v>5250</v>
      </c>
      <c r="F513" s="46">
        <f t="shared" si="7"/>
        <v>42472</v>
      </c>
    </row>
    <row r="514" spans="1:6" s="68" customFormat="1" ht="11.25" x14ac:dyDescent="0.2">
      <c r="A514" s="41" t="s">
        <v>330</v>
      </c>
      <c r="B514" s="74" t="s">
        <v>39</v>
      </c>
      <c r="C514" s="60" t="s">
        <v>902</v>
      </c>
      <c r="D514" s="40">
        <v>101526.24</v>
      </c>
      <c r="E514" s="75">
        <v>57942.8</v>
      </c>
      <c r="F514" s="46">
        <f t="shared" si="7"/>
        <v>43583.44</v>
      </c>
    </row>
    <row r="515" spans="1:6" s="68" customFormat="1" ht="11.25" x14ac:dyDescent="0.2">
      <c r="A515" s="41" t="s">
        <v>413</v>
      </c>
      <c r="B515" s="74" t="s">
        <v>39</v>
      </c>
      <c r="C515" s="60" t="s">
        <v>903</v>
      </c>
      <c r="D515" s="40">
        <v>38579</v>
      </c>
      <c r="E515" s="75" t="s">
        <v>57</v>
      </c>
      <c r="F515" s="46">
        <f t="shared" si="7"/>
        <v>38579</v>
      </c>
    </row>
    <row r="516" spans="1:6" s="68" customFormat="1" ht="11.25" x14ac:dyDescent="0.2">
      <c r="A516" s="41" t="s">
        <v>415</v>
      </c>
      <c r="B516" s="74" t="s">
        <v>39</v>
      </c>
      <c r="C516" s="60" t="s">
        <v>904</v>
      </c>
      <c r="D516" s="40">
        <v>12579</v>
      </c>
      <c r="E516" s="75" t="s">
        <v>57</v>
      </c>
      <c r="F516" s="46">
        <f t="shared" si="7"/>
        <v>12579</v>
      </c>
    </row>
    <row r="517" spans="1:6" s="68" customFormat="1" ht="11.25" x14ac:dyDescent="0.2">
      <c r="A517" s="41" t="s">
        <v>417</v>
      </c>
      <c r="B517" s="74" t="s">
        <v>39</v>
      </c>
      <c r="C517" s="60" t="s">
        <v>905</v>
      </c>
      <c r="D517" s="40">
        <v>26000</v>
      </c>
      <c r="E517" s="75" t="s">
        <v>57</v>
      </c>
      <c r="F517" s="46">
        <f t="shared" si="7"/>
        <v>26000</v>
      </c>
    </row>
    <row r="518" spans="1:6" s="68" customFormat="1" ht="22.5" x14ac:dyDescent="0.2">
      <c r="A518" s="41" t="s">
        <v>323</v>
      </c>
      <c r="B518" s="74" t="s">
        <v>39</v>
      </c>
      <c r="C518" s="60" t="s">
        <v>906</v>
      </c>
      <c r="D518" s="40">
        <v>4894254.28</v>
      </c>
      <c r="E518" s="75">
        <v>2326376.9</v>
      </c>
      <c r="F518" s="46">
        <f t="shared" si="7"/>
        <v>2567877.3800000004</v>
      </c>
    </row>
    <row r="519" spans="1:6" s="68" customFormat="1" ht="11.25" x14ac:dyDescent="0.2">
      <c r="A519" s="41" t="s">
        <v>307</v>
      </c>
      <c r="B519" s="74" t="s">
        <v>39</v>
      </c>
      <c r="C519" s="60" t="s">
        <v>907</v>
      </c>
      <c r="D519" s="40">
        <v>830552.47</v>
      </c>
      <c r="E519" s="75">
        <v>311209.90000000002</v>
      </c>
      <c r="F519" s="46">
        <f t="shared" si="7"/>
        <v>519342.56999999995</v>
      </c>
    </row>
    <row r="520" spans="1:6" s="68" customFormat="1" ht="11.25" x14ac:dyDescent="0.2">
      <c r="A520" s="41" t="s">
        <v>326</v>
      </c>
      <c r="B520" s="74" t="s">
        <v>39</v>
      </c>
      <c r="C520" s="60" t="s">
        <v>908</v>
      </c>
      <c r="D520" s="40">
        <v>830552.47</v>
      </c>
      <c r="E520" s="75">
        <v>311209.90000000002</v>
      </c>
      <c r="F520" s="46">
        <f t="shared" si="7"/>
        <v>519342.56999999995</v>
      </c>
    </row>
    <row r="521" spans="1:6" s="68" customFormat="1" ht="11.25" x14ac:dyDescent="0.2">
      <c r="A521" s="41" t="s">
        <v>409</v>
      </c>
      <c r="B521" s="74" t="s">
        <v>39</v>
      </c>
      <c r="C521" s="60" t="s">
        <v>909</v>
      </c>
      <c r="D521" s="40">
        <v>1152</v>
      </c>
      <c r="E521" s="75" t="s">
        <v>57</v>
      </c>
      <c r="F521" s="46">
        <f t="shared" si="7"/>
        <v>1152</v>
      </c>
    </row>
    <row r="522" spans="1:6" s="68" customFormat="1" ht="11.25" x14ac:dyDescent="0.2">
      <c r="A522" s="41" t="s">
        <v>423</v>
      </c>
      <c r="B522" s="74" t="s">
        <v>39</v>
      </c>
      <c r="C522" s="60" t="s">
        <v>910</v>
      </c>
      <c r="D522" s="40">
        <v>27520.94</v>
      </c>
      <c r="E522" s="75">
        <v>1328.5</v>
      </c>
      <c r="F522" s="46">
        <f t="shared" si="7"/>
        <v>26192.44</v>
      </c>
    </row>
    <row r="523" spans="1:6" s="68" customFormat="1" ht="11.25" x14ac:dyDescent="0.2">
      <c r="A523" s="41" t="s">
        <v>503</v>
      </c>
      <c r="B523" s="74" t="s">
        <v>39</v>
      </c>
      <c r="C523" s="60" t="s">
        <v>911</v>
      </c>
      <c r="D523" s="40">
        <v>6172.88</v>
      </c>
      <c r="E523" s="75">
        <v>4629.66</v>
      </c>
      <c r="F523" s="46">
        <f t="shared" si="7"/>
        <v>1543.2200000000003</v>
      </c>
    </row>
    <row r="524" spans="1:6" s="68" customFormat="1" ht="11.25" x14ac:dyDescent="0.2">
      <c r="A524" s="41" t="s">
        <v>328</v>
      </c>
      <c r="B524" s="74" t="s">
        <v>39</v>
      </c>
      <c r="C524" s="60" t="s">
        <v>912</v>
      </c>
      <c r="D524" s="40">
        <v>532762.86</v>
      </c>
      <c r="E524" s="75">
        <v>199600</v>
      </c>
      <c r="F524" s="46">
        <f t="shared" si="7"/>
        <v>333162.86</v>
      </c>
    </row>
    <row r="525" spans="1:6" s="68" customFormat="1" ht="11.25" x14ac:dyDescent="0.2">
      <c r="A525" s="41" t="s">
        <v>330</v>
      </c>
      <c r="B525" s="74" t="s">
        <v>39</v>
      </c>
      <c r="C525" s="60" t="s">
        <v>913</v>
      </c>
      <c r="D525" s="40">
        <v>262943.78999999998</v>
      </c>
      <c r="E525" s="75">
        <v>105651.74</v>
      </c>
      <c r="F525" s="46">
        <f t="shared" si="7"/>
        <v>157292.04999999999</v>
      </c>
    </row>
    <row r="526" spans="1:6" s="68" customFormat="1" ht="11.25" x14ac:dyDescent="0.2">
      <c r="A526" s="41" t="s">
        <v>413</v>
      </c>
      <c r="B526" s="74" t="s">
        <v>39</v>
      </c>
      <c r="C526" s="60" t="s">
        <v>914</v>
      </c>
      <c r="D526" s="40">
        <v>4063701.81</v>
      </c>
      <c r="E526" s="75">
        <v>2015167</v>
      </c>
      <c r="F526" s="46">
        <f t="shared" si="7"/>
        <v>2048534.81</v>
      </c>
    </row>
    <row r="527" spans="1:6" s="68" customFormat="1" ht="11.25" x14ac:dyDescent="0.2">
      <c r="A527" s="41" t="s">
        <v>415</v>
      </c>
      <c r="B527" s="74" t="s">
        <v>39</v>
      </c>
      <c r="C527" s="60" t="s">
        <v>915</v>
      </c>
      <c r="D527" s="40">
        <v>350165</v>
      </c>
      <c r="E527" s="75">
        <v>240963</v>
      </c>
      <c r="F527" s="46">
        <f t="shared" ref="F527:F590" si="8">IF(OR(D527="-",E527=D527),"-",D527-IF(E527="-",0,E527))</f>
        <v>109202</v>
      </c>
    </row>
    <row r="528" spans="1:6" s="68" customFormat="1" ht="11.25" x14ac:dyDescent="0.2">
      <c r="A528" s="41" t="s">
        <v>417</v>
      </c>
      <c r="B528" s="74" t="s">
        <v>39</v>
      </c>
      <c r="C528" s="60" t="s">
        <v>916</v>
      </c>
      <c r="D528" s="40">
        <v>3713536.81</v>
      </c>
      <c r="E528" s="75">
        <v>1774204</v>
      </c>
      <c r="F528" s="46">
        <f t="shared" si="8"/>
        <v>1939332.81</v>
      </c>
    </row>
    <row r="529" spans="1:6" s="68" customFormat="1" ht="11.25" x14ac:dyDescent="0.2">
      <c r="A529" s="41" t="s">
        <v>332</v>
      </c>
      <c r="B529" s="74" t="s">
        <v>39</v>
      </c>
      <c r="C529" s="60" t="s">
        <v>917</v>
      </c>
      <c r="D529" s="40">
        <v>145566</v>
      </c>
      <c r="E529" s="75">
        <v>73502.63</v>
      </c>
      <c r="F529" s="46">
        <f t="shared" si="8"/>
        <v>72063.37</v>
      </c>
    </row>
    <row r="530" spans="1:6" s="68" customFormat="1" ht="11.25" x14ac:dyDescent="0.2">
      <c r="A530" s="41" t="s">
        <v>307</v>
      </c>
      <c r="B530" s="74" t="s">
        <v>39</v>
      </c>
      <c r="C530" s="60" t="s">
        <v>918</v>
      </c>
      <c r="D530" s="40">
        <v>145566</v>
      </c>
      <c r="E530" s="75">
        <v>73502.63</v>
      </c>
      <c r="F530" s="46">
        <f t="shared" si="8"/>
        <v>72063.37</v>
      </c>
    </row>
    <row r="531" spans="1:6" s="68" customFormat="1" ht="11.25" x14ac:dyDescent="0.2">
      <c r="A531" s="41" t="s">
        <v>335</v>
      </c>
      <c r="B531" s="74" t="s">
        <v>39</v>
      </c>
      <c r="C531" s="60" t="s">
        <v>919</v>
      </c>
      <c r="D531" s="40">
        <v>145566</v>
      </c>
      <c r="E531" s="75">
        <v>73502.63</v>
      </c>
      <c r="F531" s="46">
        <f t="shared" si="8"/>
        <v>72063.37</v>
      </c>
    </row>
    <row r="532" spans="1:6" s="68" customFormat="1" ht="90" x14ac:dyDescent="0.2">
      <c r="A532" s="76" t="s">
        <v>920</v>
      </c>
      <c r="B532" s="74" t="s">
        <v>39</v>
      </c>
      <c r="C532" s="60" t="s">
        <v>921</v>
      </c>
      <c r="D532" s="40">
        <v>229855.46</v>
      </c>
      <c r="E532" s="75">
        <v>70499.929999999993</v>
      </c>
      <c r="F532" s="46">
        <f t="shared" si="8"/>
        <v>159355.53</v>
      </c>
    </row>
    <row r="533" spans="1:6" s="68" customFormat="1" ht="22.5" x14ac:dyDescent="0.2">
      <c r="A533" s="41" t="s">
        <v>393</v>
      </c>
      <c r="B533" s="74" t="s">
        <v>39</v>
      </c>
      <c r="C533" s="60" t="s">
        <v>922</v>
      </c>
      <c r="D533" s="40">
        <v>114034.98</v>
      </c>
      <c r="E533" s="75">
        <v>57637.93</v>
      </c>
      <c r="F533" s="46">
        <f t="shared" si="8"/>
        <v>56397.049999999996</v>
      </c>
    </row>
    <row r="534" spans="1:6" s="68" customFormat="1" ht="11.25" x14ac:dyDescent="0.2">
      <c r="A534" s="41" t="s">
        <v>307</v>
      </c>
      <c r="B534" s="74" t="s">
        <v>39</v>
      </c>
      <c r="C534" s="60" t="s">
        <v>923</v>
      </c>
      <c r="D534" s="40">
        <v>114034.98</v>
      </c>
      <c r="E534" s="75">
        <v>57637.93</v>
      </c>
      <c r="F534" s="46">
        <f t="shared" si="8"/>
        <v>56397.049999999996</v>
      </c>
    </row>
    <row r="535" spans="1:6" s="68" customFormat="1" ht="11.25" x14ac:dyDescent="0.2">
      <c r="A535" s="41" t="s">
        <v>309</v>
      </c>
      <c r="B535" s="74" t="s">
        <v>39</v>
      </c>
      <c r="C535" s="60" t="s">
        <v>924</v>
      </c>
      <c r="D535" s="40">
        <v>114034.98</v>
      </c>
      <c r="E535" s="75">
        <v>57637.93</v>
      </c>
      <c r="F535" s="46">
        <f t="shared" si="8"/>
        <v>56397.049999999996</v>
      </c>
    </row>
    <row r="536" spans="1:6" s="68" customFormat="1" ht="11.25" x14ac:dyDescent="0.2">
      <c r="A536" s="41" t="s">
        <v>311</v>
      </c>
      <c r="B536" s="74" t="s">
        <v>39</v>
      </c>
      <c r="C536" s="60" t="s">
        <v>925</v>
      </c>
      <c r="D536" s="40">
        <v>87584.47</v>
      </c>
      <c r="E536" s="75">
        <v>44293.9</v>
      </c>
      <c r="F536" s="46">
        <f t="shared" si="8"/>
        <v>43290.57</v>
      </c>
    </row>
    <row r="537" spans="1:6" s="68" customFormat="1" ht="11.25" x14ac:dyDescent="0.2">
      <c r="A537" s="41" t="s">
        <v>313</v>
      </c>
      <c r="B537" s="74" t="s">
        <v>39</v>
      </c>
      <c r="C537" s="60" t="s">
        <v>926</v>
      </c>
      <c r="D537" s="40">
        <v>26450.51</v>
      </c>
      <c r="E537" s="75">
        <v>13344.03</v>
      </c>
      <c r="F537" s="46">
        <f t="shared" si="8"/>
        <v>13106.479999999998</v>
      </c>
    </row>
    <row r="538" spans="1:6" s="68" customFormat="1" ht="22.5" x14ac:dyDescent="0.2">
      <c r="A538" s="41" t="s">
        <v>323</v>
      </c>
      <c r="B538" s="74" t="s">
        <v>39</v>
      </c>
      <c r="C538" s="60" t="s">
        <v>927</v>
      </c>
      <c r="D538" s="40">
        <v>115820.48</v>
      </c>
      <c r="E538" s="75">
        <v>12862</v>
      </c>
      <c r="F538" s="46">
        <f t="shared" si="8"/>
        <v>102958.48</v>
      </c>
    </row>
    <row r="539" spans="1:6" s="68" customFormat="1" ht="11.25" x14ac:dyDescent="0.2">
      <c r="A539" s="41" t="s">
        <v>307</v>
      </c>
      <c r="B539" s="74" t="s">
        <v>39</v>
      </c>
      <c r="C539" s="60" t="s">
        <v>928</v>
      </c>
      <c r="D539" s="40">
        <v>25000</v>
      </c>
      <c r="E539" s="75">
        <v>6000</v>
      </c>
      <c r="F539" s="46">
        <f t="shared" si="8"/>
        <v>19000</v>
      </c>
    </row>
    <row r="540" spans="1:6" s="68" customFormat="1" ht="11.25" x14ac:dyDescent="0.2">
      <c r="A540" s="41" t="s">
        <v>326</v>
      </c>
      <c r="B540" s="74" t="s">
        <v>39</v>
      </c>
      <c r="C540" s="60" t="s">
        <v>929</v>
      </c>
      <c r="D540" s="40">
        <v>25000</v>
      </c>
      <c r="E540" s="75">
        <v>6000</v>
      </c>
      <c r="F540" s="46">
        <f t="shared" si="8"/>
        <v>19000</v>
      </c>
    </row>
    <row r="541" spans="1:6" s="68" customFormat="1" ht="11.25" x14ac:dyDescent="0.2">
      <c r="A541" s="41" t="s">
        <v>328</v>
      </c>
      <c r="B541" s="74" t="s">
        <v>39</v>
      </c>
      <c r="C541" s="60" t="s">
        <v>930</v>
      </c>
      <c r="D541" s="40">
        <v>25000</v>
      </c>
      <c r="E541" s="75">
        <v>6000</v>
      </c>
      <c r="F541" s="46">
        <f t="shared" si="8"/>
        <v>19000</v>
      </c>
    </row>
    <row r="542" spans="1:6" s="68" customFormat="1" ht="11.25" x14ac:dyDescent="0.2">
      <c r="A542" s="41" t="s">
        <v>413</v>
      </c>
      <c r="B542" s="74" t="s">
        <v>39</v>
      </c>
      <c r="C542" s="60" t="s">
        <v>931</v>
      </c>
      <c r="D542" s="40">
        <v>90820.479999999996</v>
      </c>
      <c r="E542" s="75">
        <v>6862</v>
      </c>
      <c r="F542" s="46">
        <f t="shared" si="8"/>
        <v>83958.48</v>
      </c>
    </row>
    <row r="543" spans="1:6" s="68" customFormat="1" ht="11.25" x14ac:dyDescent="0.2">
      <c r="A543" s="41" t="s">
        <v>417</v>
      </c>
      <c r="B543" s="74" t="s">
        <v>39</v>
      </c>
      <c r="C543" s="60" t="s">
        <v>932</v>
      </c>
      <c r="D543" s="40">
        <v>90820.479999999996</v>
      </c>
      <c r="E543" s="75">
        <v>6862</v>
      </c>
      <c r="F543" s="46">
        <f t="shared" si="8"/>
        <v>83958.48</v>
      </c>
    </row>
    <row r="544" spans="1:6" s="68" customFormat="1" ht="11.25" x14ac:dyDescent="0.2">
      <c r="A544" s="41" t="s">
        <v>933</v>
      </c>
      <c r="B544" s="74" t="s">
        <v>39</v>
      </c>
      <c r="C544" s="60" t="s">
        <v>934</v>
      </c>
      <c r="D544" s="40">
        <v>163654.43</v>
      </c>
      <c r="E544" s="75">
        <v>163654.43</v>
      </c>
      <c r="F544" s="46" t="str">
        <f t="shared" si="8"/>
        <v>-</v>
      </c>
    </row>
    <row r="545" spans="1:6" s="68" customFormat="1" ht="11.25" x14ac:dyDescent="0.2">
      <c r="A545" s="41" t="s">
        <v>935</v>
      </c>
      <c r="B545" s="74" t="s">
        <v>39</v>
      </c>
      <c r="C545" s="60" t="s">
        <v>936</v>
      </c>
      <c r="D545" s="40">
        <v>163654.43</v>
      </c>
      <c r="E545" s="75">
        <v>163654.43</v>
      </c>
      <c r="F545" s="46" t="str">
        <f t="shared" si="8"/>
        <v>-</v>
      </c>
    </row>
    <row r="546" spans="1:6" s="68" customFormat="1" ht="11.25" x14ac:dyDescent="0.2">
      <c r="A546" s="41" t="s">
        <v>337</v>
      </c>
      <c r="B546" s="74" t="s">
        <v>39</v>
      </c>
      <c r="C546" s="60" t="s">
        <v>937</v>
      </c>
      <c r="D546" s="40">
        <v>163654.43</v>
      </c>
      <c r="E546" s="75">
        <v>163654.43</v>
      </c>
      <c r="F546" s="46" t="str">
        <f t="shared" si="8"/>
        <v>-</v>
      </c>
    </row>
    <row r="547" spans="1:6" s="68" customFormat="1" ht="45" x14ac:dyDescent="0.2">
      <c r="A547" s="41" t="s">
        <v>391</v>
      </c>
      <c r="B547" s="74" t="s">
        <v>39</v>
      </c>
      <c r="C547" s="60" t="s">
        <v>938</v>
      </c>
      <c r="D547" s="40">
        <v>163654.43</v>
      </c>
      <c r="E547" s="75">
        <v>163654.43</v>
      </c>
      <c r="F547" s="46" t="str">
        <f t="shared" si="8"/>
        <v>-</v>
      </c>
    </row>
    <row r="548" spans="1:6" s="68" customFormat="1" ht="22.5" x14ac:dyDescent="0.2">
      <c r="A548" s="41" t="s">
        <v>393</v>
      </c>
      <c r="B548" s="74" t="s">
        <v>39</v>
      </c>
      <c r="C548" s="60" t="s">
        <v>939</v>
      </c>
      <c r="D548" s="40">
        <v>156894.43</v>
      </c>
      <c r="E548" s="75">
        <v>156894.43</v>
      </c>
      <c r="F548" s="46" t="str">
        <f t="shared" si="8"/>
        <v>-</v>
      </c>
    </row>
    <row r="549" spans="1:6" s="68" customFormat="1" ht="11.25" x14ac:dyDescent="0.2">
      <c r="A549" s="41" t="s">
        <v>307</v>
      </c>
      <c r="B549" s="74" t="s">
        <v>39</v>
      </c>
      <c r="C549" s="60" t="s">
        <v>940</v>
      </c>
      <c r="D549" s="40">
        <v>156894.43</v>
      </c>
      <c r="E549" s="75">
        <v>156894.43</v>
      </c>
      <c r="F549" s="46" t="str">
        <f t="shared" si="8"/>
        <v>-</v>
      </c>
    </row>
    <row r="550" spans="1:6" s="68" customFormat="1" ht="11.25" x14ac:dyDescent="0.2">
      <c r="A550" s="41" t="s">
        <v>309</v>
      </c>
      <c r="B550" s="74" t="s">
        <v>39</v>
      </c>
      <c r="C550" s="60" t="s">
        <v>941</v>
      </c>
      <c r="D550" s="40">
        <v>156894.43</v>
      </c>
      <c r="E550" s="75">
        <v>156894.43</v>
      </c>
      <c r="F550" s="46" t="str">
        <f t="shared" si="8"/>
        <v>-</v>
      </c>
    </row>
    <row r="551" spans="1:6" s="68" customFormat="1" ht="11.25" x14ac:dyDescent="0.2">
      <c r="A551" s="41" t="s">
        <v>311</v>
      </c>
      <c r="B551" s="74" t="s">
        <v>39</v>
      </c>
      <c r="C551" s="60" t="s">
        <v>942</v>
      </c>
      <c r="D551" s="40">
        <v>120501.43</v>
      </c>
      <c r="E551" s="75">
        <v>120501.43</v>
      </c>
      <c r="F551" s="46" t="str">
        <f t="shared" si="8"/>
        <v>-</v>
      </c>
    </row>
    <row r="552" spans="1:6" s="68" customFormat="1" ht="11.25" x14ac:dyDescent="0.2">
      <c r="A552" s="41" t="s">
        <v>313</v>
      </c>
      <c r="B552" s="74" t="s">
        <v>39</v>
      </c>
      <c r="C552" s="60" t="s">
        <v>943</v>
      </c>
      <c r="D552" s="40">
        <v>36393</v>
      </c>
      <c r="E552" s="75">
        <v>36393</v>
      </c>
      <c r="F552" s="46" t="str">
        <f t="shared" si="8"/>
        <v>-</v>
      </c>
    </row>
    <row r="553" spans="1:6" s="68" customFormat="1" ht="22.5" x14ac:dyDescent="0.2">
      <c r="A553" s="41" t="s">
        <v>323</v>
      </c>
      <c r="B553" s="74" t="s">
        <v>39</v>
      </c>
      <c r="C553" s="60" t="s">
        <v>944</v>
      </c>
      <c r="D553" s="40">
        <v>6760</v>
      </c>
      <c r="E553" s="75">
        <v>6760</v>
      </c>
      <c r="F553" s="46" t="str">
        <f t="shared" si="8"/>
        <v>-</v>
      </c>
    </row>
    <row r="554" spans="1:6" s="68" customFormat="1" ht="11.25" x14ac:dyDescent="0.2">
      <c r="A554" s="41" t="s">
        <v>307</v>
      </c>
      <c r="B554" s="74" t="s">
        <v>39</v>
      </c>
      <c r="C554" s="60" t="s">
        <v>945</v>
      </c>
      <c r="D554" s="40">
        <v>6760</v>
      </c>
      <c r="E554" s="75">
        <v>6760</v>
      </c>
      <c r="F554" s="46" t="str">
        <f t="shared" si="8"/>
        <v>-</v>
      </c>
    </row>
    <row r="555" spans="1:6" s="68" customFormat="1" ht="11.25" x14ac:dyDescent="0.2">
      <c r="A555" s="41" t="s">
        <v>326</v>
      </c>
      <c r="B555" s="74" t="s">
        <v>39</v>
      </c>
      <c r="C555" s="60" t="s">
        <v>946</v>
      </c>
      <c r="D555" s="40">
        <v>6760</v>
      </c>
      <c r="E555" s="75">
        <v>6760</v>
      </c>
      <c r="F555" s="46" t="str">
        <f t="shared" si="8"/>
        <v>-</v>
      </c>
    </row>
    <row r="556" spans="1:6" s="68" customFormat="1" ht="11.25" x14ac:dyDescent="0.2">
      <c r="A556" s="41" t="s">
        <v>328</v>
      </c>
      <c r="B556" s="74" t="s">
        <v>39</v>
      </c>
      <c r="C556" s="60" t="s">
        <v>947</v>
      </c>
      <c r="D556" s="40">
        <v>6760</v>
      </c>
      <c r="E556" s="75">
        <v>6760</v>
      </c>
      <c r="F556" s="46" t="str">
        <f t="shared" si="8"/>
        <v>-</v>
      </c>
    </row>
    <row r="557" spans="1:6" s="68" customFormat="1" ht="11.25" x14ac:dyDescent="0.2">
      <c r="A557" s="41" t="s">
        <v>948</v>
      </c>
      <c r="B557" s="74" t="s">
        <v>39</v>
      </c>
      <c r="C557" s="60" t="s">
        <v>949</v>
      </c>
      <c r="D557" s="40">
        <v>26881609.91</v>
      </c>
      <c r="E557" s="75">
        <v>15506578.35</v>
      </c>
      <c r="F557" s="46">
        <f t="shared" si="8"/>
        <v>11375031.560000001</v>
      </c>
    </row>
    <row r="558" spans="1:6" s="68" customFormat="1" ht="11.25" x14ac:dyDescent="0.2">
      <c r="A558" s="41" t="s">
        <v>950</v>
      </c>
      <c r="B558" s="74" t="s">
        <v>39</v>
      </c>
      <c r="C558" s="60" t="s">
        <v>951</v>
      </c>
      <c r="D558" s="40">
        <v>26881609.91</v>
      </c>
      <c r="E558" s="75">
        <v>15506578.35</v>
      </c>
      <c r="F558" s="46">
        <f t="shared" si="8"/>
        <v>11375031.560000001</v>
      </c>
    </row>
    <row r="559" spans="1:6" s="68" customFormat="1" ht="11.25" x14ac:dyDescent="0.2">
      <c r="A559" s="41" t="s">
        <v>337</v>
      </c>
      <c r="B559" s="74" t="s">
        <v>39</v>
      </c>
      <c r="C559" s="60" t="s">
        <v>952</v>
      </c>
      <c r="D559" s="40">
        <v>22256609.91</v>
      </c>
      <c r="E559" s="75">
        <v>12791716.439999999</v>
      </c>
      <c r="F559" s="46">
        <f t="shared" si="8"/>
        <v>9464893.4700000007</v>
      </c>
    </row>
    <row r="560" spans="1:6" s="68" customFormat="1" ht="45" x14ac:dyDescent="0.2">
      <c r="A560" s="41" t="s">
        <v>953</v>
      </c>
      <c r="B560" s="74" t="s">
        <v>39</v>
      </c>
      <c r="C560" s="60" t="s">
        <v>954</v>
      </c>
      <c r="D560" s="40">
        <v>12800000</v>
      </c>
      <c r="E560" s="75">
        <v>7690633.0800000001</v>
      </c>
      <c r="F560" s="46">
        <f t="shared" si="8"/>
        <v>5109366.92</v>
      </c>
    </row>
    <row r="561" spans="1:6" s="68" customFormat="1" ht="33.75" x14ac:dyDescent="0.2">
      <c r="A561" s="41" t="s">
        <v>955</v>
      </c>
      <c r="B561" s="74" t="s">
        <v>39</v>
      </c>
      <c r="C561" s="60" t="s">
        <v>956</v>
      </c>
      <c r="D561" s="40">
        <v>12800000</v>
      </c>
      <c r="E561" s="75">
        <v>7690633.0800000001</v>
      </c>
      <c r="F561" s="46">
        <f t="shared" si="8"/>
        <v>5109366.92</v>
      </c>
    </row>
    <row r="562" spans="1:6" s="68" customFormat="1" ht="11.25" x14ac:dyDescent="0.2">
      <c r="A562" s="41" t="s">
        <v>307</v>
      </c>
      <c r="B562" s="74" t="s">
        <v>39</v>
      </c>
      <c r="C562" s="60" t="s">
        <v>957</v>
      </c>
      <c r="D562" s="40">
        <v>12800000</v>
      </c>
      <c r="E562" s="75">
        <v>7690633.0800000001</v>
      </c>
      <c r="F562" s="46">
        <f t="shared" si="8"/>
        <v>5109366.92</v>
      </c>
    </row>
    <row r="563" spans="1:6" s="68" customFormat="1" ht="11.25" x14ac:dyDescent="0.2">
      <c r="A563" s="41" t="s">
        <v>614</v>
      </c>
      <c r="B563" s="74" t="s">
        <v>39</v>
      </c>
      <c r="C563" s="60" t="s">
        <v>958</v>
      </c>
      <c r="D563" s="40">
        <v>12800000</v>
      </c>
      <c r="E563" s="75">
        <v>7690633.0800000001</v>
      </c>
      <c r="F563" s="46">
        <f t="shared" si="8"/>
        <v>5109366.92</v>
      </c>
    </row>
    <row r="564" spans="1:6" s="68" customFormat="1" ht="22.5" x14ac:dyDescent="0.2">
      <c r="A564" s="41" t="s">
        <v>625</v>
      </c>
      <c r="B564" s="74" t="s">
        <v>39</v>
      </c>
      <c r="C564" s="60" t="s">
        <v>959</v>
      </c>
      <c r="D564" s="40">
        <v>12800000</v>
      </c>
      <c r="E564" s="75">
        <v>7690633.0800000001</v>
      </c>
      <c r="F564" s="46">
        <f t="shared" si="8"/>
        <v>5109366.92</v>
      </c>
    </row>
    <row r="565" spans="1:6" s="68" customFormat="1" ht="45" x14ac:dyDescent="0.2">
      <c r="A565" s="41" t="s">
        <v>391</v>
      </c>
      <c r="B565" s="74" t="s">
        <v>39</v>
      </c>
      <c r="C565" s="60" t="s">
        <v>960</v>
      </c>
      <c r="D565" s="40">
        <v>9293609.9100000001</v>
      </c>
      <c r="E565" s="75">
        <v>5003083.3600000003</v>
      </c>
      <c r="F565" s="46">
        <f t="shared" si="8"/>
        <v>4290526.55</v>
      </c>
    </row>
    <row r="566" spans="1:6" s="68" customFormat="1" ht="22.5" x14ac:dyDescent="0.2">
      <c r="A566" s="41" t="s">
        <v>393</v>
      </c>
      <c r="B566" s="74" t="s">
        <v>39</v>
      </c>
      <c r="C566" s="60" t="s">
        <v>961</v>
      </c>
      <c r="D566" s="40">
        <v>5902585.2999999998</v>
      </c>
      <c r="E566" s="75">
        <v>3390749.33</v>
      </c>
      <c r="F566" s="46">
        <f t="shared" si="8"/>
        <v>2511835.9699999997</v>
      </c>
    </row>
    <row r="567" spans="1:6" s="68" customFormat="1" ht="11.25" x14ac:dyDescent="0.2">
      <c r="A567" s="41" t="s">
        <v>307</v>
      </c>
      <c r="B567" s="74" t="s">
        <v>39</v>
      </c>
      <c r="C567" s="60" t="s">
        <v>962</v>
      </c>
      <c r="D567" s="40">
        <v>5902585.2999999998</v>
      </c>
      <c r="E567" s="75">
        <v>3390749.33</v>
      </c>
      <c r="F567" s="46">
        <f t="shared" si="8"/>
        <v>2511835.9699999997</v>
      </c>
    </row>
    <row r="568" spans="1:6" s="68" customFormat="1" ht="11.25" x14ac:dyDescent="0.2">
      <c r="A568" s="41" t="s">
        <v>309</v>
      </c>
      <c r="B568" s="74" t="s">
        <v>39</v>
      </c>
      <c r="C568" s="60" t="s">
        <v>963</v>
      </c>
      <c r="D568" s="40">
        <v>5902585.2999999998</v>
      </c>
      <c r="E568" s="75">
        <v>3390749.33</v>
      </c>
      <c r="F568" s="46">
        <f t="shared" si="8"/>
        <v>2511835.9699999997</v>
      </c>
    </row>
    <row r="569" spans="1:6" s="68" customFormat="1" ht="11.25" x14ac:dyDescent="0.2">
      <c r="A569" s="41" t="s">
        <v>311</v>
      </c>
      <c r="B569" s="74" t="s">
        <v>39</v>
      </c>
      <c r="C569" s="60" t="s">
        <v>964</v>
      </c>
      <c r="D569" s="40">
        <v>4533475.6500000004</v>
      </c>
      <c r="E569" s="75">
        <v>2564559.2200000002</v>
      </c>
      <c r="F569" s="46">
        <f t="shared" si="8"/>
        <v>1968916.4300000002</v>
      </c>
    </row>
    <row r="570" spans="1:6" s="68" customFormat="1" ht="11.25" x14ac:dyDescent="0.2">
      <c r="A570" s="41" t="s">
        <v>313</v>
      </c>
      <c r="B570" s="74" t="s">
        <v>39</v>
      </c>
      <c r="C570" s="60" t="s">
        <v>965</v>
      </c>
      <c r="D570" s="40">
        <v>1369109.65</v>
      </c>
      <c r="E570" s="75">
        <v>826190.11</v>
      </c>
      <c r="F570" s="46">
        <f t="shared" si="8"/>
        <v>542919.53999999992</v>
      </c>
    </row>
    <row r="571" spans="1:6" s="68" customFormat="1" ht="22.5" x14ac:dyDescent="0.2">
      <c r="A571" s="41" t="s">
        <v>405</v>
      </c>
      <c r="B571" s="74" t="s">
        <v>39</v>
      </c>
      <c r="C571" s="60" t="s">
        <v>966</v>
      </c>
      <c r="D571" s="40">
        <v>153878</v>
      </c>
      <c r="E571" s="75">
        <v>106173.57</v>
      </c>
      <c r="F571" s="46">
        <f t="shared" si="8"/>
        <v>47704.429999999993</v>
      </c>
    </row>
    <row r="572" spans="1:6" s="68" customFormat="1" ht="11.25" x14ac:dyDescent="0.2">
      <c r="A572" s="41" t="s">
        <v>307</v>
      </c>
      <c r="B572" s="74" t="s">
        <v>39</v>
      </c>
      <c r="C572" s="60" t="s">
        <v>967</v>
      </c>
      <c r="D572" s="40">
        <v>133438</v>
      </c>
      <c r="E572" s="75">
        <v>85733.57</v>
      </c>
      <c r="F572" s="46">
        <f t="shared" si="8"/>
        <v>47704.429999999993</v>
      </c>
    </row>
    <row r="573" spans="1:6" s="68" customFormat="1" ht="11.25" x14ac:dyDescent="0.2">
      <c r="A573" s="41" t="s">
        <v>326</v>
      </c>
      <c r="B573" s="74" t="s">
        <v>39</v>
      </c>
      <c r="C573" s="60" t="s">
        <v>968</v>
      </c>
      <c r="D573" s="40">
        <v>133438</v>
      </c>
      <c r="E573" s="75">
        <v>85733.57</v>
      </c>
      <c r="F573" s="46">
        <f t="shared" si="8"/>
        <v>47704.429999999993</v>
      </c>
    </row>
    <row r="574" spans="1:6" s="68" customFormat="1" ht="11.25" x14ac:dyDescent="0.2">
      <c r="A574" s="41" t="s">
        <v>409</v>
      </c>
      <c r="B574" s="74" t="s">
        <v>39</v>
      </c>
      <c r="C574" s="60" t="s">
        <v>969</v>
      </c>
      <c r="D574" s="40">
        <v>133438</v>
      </c>
      <c r="E574" s="75">
        <v>85733.57</v>
      </c>
      <c r="F574" s="46">
        <f t="shared" si="8"/>
        <v>47704.429999999993</v>
      </c>
    </row>
    <row r="575" spans="1:6" s="68" customFormat="1" ht="11.25" x14ac:dyDescent="0.2">
      <c r="A575" s="41" t="s">
        <v>413</v>
      </c>
      <c r="B575" s="74" t="s">
        <v>39</v>
      </c>
      <c r="C575" s="60" t="s">
        <v>970</v>
      </c>
      <c r="D575" s="40">
        <v>20440</v>
      </c>
      <c r="E575" s="75">
        <v>20440</v>
      </c>
      <c r="F575" s="46" t="str">
        <f t="shared" si="8"/>
        <v>-</v>
      </c>
    </row>
    <row r="576" spans="1:6" s="68" customFormat="1" ht="11.25" x14ac:dyDescent="0.2">
      <c r="A576" s="41" t="s">
        <v>417</v>
      </c>
      <c r="B576" s="74" t="s">
        <v>39</v>
      </c>
      <c r="C576" s="60" t="s">
        <v>971</v>
      </c>
      <c r="D576" s="40">
        <v>20440</v>
      </c>
      <c r="E576" s="75">
        <v>20440</v>
      </c>
      <c r="F576" s="46" t="str">
        <f t="shared" si="8"/>
        <v>-</v>
      </c>
    </row>
    <row r="577" spans="1:6" s="68" customFormat="1" ht="22.5" x14ac:dyDescent="0.2">
      <c r="A577" s="41" t="s">
        <v>323</v>
      </c>
      <c r="B577" s="74" t="s">
        <v>39</v>
      </c>
      <c r="C577" s="60" t="s">
        <v>972</v>
      </c>
      <c r="D577" s="40">
        <v>3234146.61</v>
      </c>
      <c r="E577" s="75">
        <v>1506160.46</v>
      </c>
      <c r="F577" s="46">
        <f t="shared" si="8"/>
        <v>1727986.15</v>
      </c>
    </row>
    <row r="578" spans="1:6" s="68" customFormat="1" ht="11.25" x14ac:dyDescent="0.2">
      <c r="A578" s="41" t="s">
        <v>307</v>
      </c>
      <c r="B578" s="74" t="s">
        <v>39</v>
      </c>
      <c r="C578" s="60" t="s">
        <v>973</v>
      </c>
      <c r="D578" s="40">
        <v>2334146.61</v>
      </c>
      <c r="E578" s="75">
        <v>1092988.58</v>
      </c>
      <c r="F578" s="46">
        <f t="shared" si="8"/>
        <v>1241158.0299999998</v>
      </c>
    </row>
    <row r="579" spans="1:6" s="68" customFormat="1" ht="11.25" x14ac:dyDescent="0.2">
      <c r="A579" s="41" t="s">
        <v>326</v>
      </c>
      <c r="B579" s="74" t="s">
        <v>39</v>
      </c>
      <c r="C579" s="60" t="s">
        <v>974</v>
      </c>
      <c r="D579" s="40">
        <v>2199846.61</v>
      </c>
      <c r="E579" s="75">
        <v>1016488.58</v>
      </c>
      <c r="F579" s="46">
        <f t="shared" si="8"/>
        <v>1183358.0299999998</v>
      </c>
    </row>
    <row r="580" spans="1:6" s="68" customFormat="1" ht="11.25" x14ac:dyDescent="0.2">
      <c r="A580" s="41" t="s">
        <v>403</v>
      </c>
      <c r="B580" s="74" t="s">
        <v>39</v>
      </c>
      <c r="C580" s="60" t="s">
        <v>975</v>
      </c>
      <c r="D580" s="40">
        <v>90000</v>
      </c>
      <c r="E580" s="75">
        <v>28584</v>
      </c>
      <c r="F580" s="46">
        <f t="shared" si="8"/>
        <v>61416</v>
      </c>
    </row>
    <row r="581" spans="1:6" s="68" customFormat="1" ht="11.25" x14ac:dyDescent="0.2">
      <c r="A581" s="41" t="s">
        <v>423</v>
      </c>
      <c r="B581" s="74" t="s">
        <v>39</v>
      </c>
      <c r="C581" s="60" t="s">
        <v>976</v>
      </c>
      <c r="D581" s="40">
        <v>308819.58</v>
      </c>
      <c r="E581" s="75">
        <v>166595.1</v>
      </c>
      <c r="F581" s="46">
        <f t="shared" si="8"/>
        <v>142224.48000000001</v>
      </c>
    </row>
    <row r="582" spans="1:6" s="68" customFormat="1" ht="11.25" x14ac:dyDescent="0.2">
      <c r="A582" s="41" t="s">
        <v>328</v>
      </c>
      <c r="B582" s="74" t="s">
        <v>39</v>
      </c>
      <c r="C582" s="60" t="s">
        <v>977</v>
      </c>
      <c r="D582" s="40">
        <v>1753027.03</v>
      </c>
      <c r="E582" s="75">
        <v>821309.48</v>
      </c>
      <c r="F582" s="46">
        <f t="shared" si="8"/>
        <v>931717.55</v>
      </c>
    </row>
    <row r="583" spans="1:6" s="68" customFormat="1" ht="11.25" x14ac:dyDescent="0.2">
      <c r="A583" s="41" t="s">
        <v>330</v>
      </c>
      <c r="B583" s="74" t="s">
        <v>39</v>
      </c>
      <c r="C583" s="60" t="s">
        <v>978</v>
      </c>
      <c r="D583" s="40">
        <v>48000</v>
      </c>
      <c r="E583" s="75" t="s">
        <v>57</v>
      </c>
      <c r="F583" s="46">
        <f t="shared" si="8"/>
        <v>48000</v>
      </c>
    </row>
    <row r="584" spans="1:6" s="68" customFormat="1" ht="11.25" x14ac:dyDescent="0.2">
      <c r="A584" s="41" t="s">
        <v>335</v>
      </c>
      <c r="B584" s="74" t="s">
        <v>39</v>
      </c>
      <c r="C584" s="60" t="s">
        <v>979</v>
      </c>
      <c r="D584" s="40">
        <v>134300</v>
      </c>
      <c r="E584" s="75">
        <v>76500</v>
      </c>
      <c r="F584" s="46">
        <f t="shared" si="8"/>
        <v>57800</v>
      </c>
    </row>
    <row r="585" spans="1:6" s="68" customFormat="1" ht="11.25" x14ac:dyDescent="0.2">
      <c r="A585" s="41" t="s">
        <v>413</v>
      </c>
      <c r="B585" s="74" t="s">
        <v>39</v>
      </c>
      <c r="C585" s="60" t="s">
        <v>980</v>
      </c>
      <c r="D585" s="40">
        <v>900000</v>
      </c>
      <c r="E585" s="75">
        <v>413171.88</v>
      </c>
      <c r="F585" s="46">
        <f t="shared" si="8"/>
        <v>486828.12</v>
      </c>
    </row>
    <row r="586" spans="1:6" s="68" customFormat="1" ht="11.25" x14ac:dyDescent="0.2">
      <c r="A586" s="41" t="s">
        <v>415</v>
      </c>
      <c r="B586" s="74" t="s">
        <v>39</v>
      </c>
      <c r="C586" s="60" t="s">
        <v>981</v>
      </c>
      <c r="D586" s="40">
        <v>177000</v>
      </c>
      <c r="E586" s="75">
        <v>121000</v>
      </c>
      <c r="F586" s="46">
        <f t="shared" si="8"/>
        <v>56000</v>
      </c>
    </row>
    <row r="587" spans="1:6" s="68" customFormat="1" ht="11.25" x14ac:dyDescent="0.2">
      <c r="A587" s="41" t="s">
        <v>417</v>
      </c>
      <c r="B587" s="74" t="s">
        <v>39</v>
      </c>
      <c r="C587" s="60" t="s">
        <v>982</v>
      </c>
      <c r="D587" s="40">
        <v>723000</v>
      </c>
      <c r="E587" s="75">
        <v>292171.88</v>
      </c>
      <c r="F587" s="46">
        <f t="shared" si="8"/>
        <v>430828.12</v>
      </c>
    </row>
    <row r="588" spans="1:6" s="68" customFormat="1" ht="11.25" x14ac:dyDescent="0.2">
      <c r="A588" s="41" t="s">
        <v>332</v>
      </c>
      <c r="B588" s="74" t="s">
        <v>39</v>
      </c>
      <c r="C588" s="60" t="s">
        <v>983</v>
      </c>
      <c r="D588" s="40">
        <v>3000</v>
      </c>
      <c r="E588" s="75" t="s">
        <v>57</v>
      </c>
      <c r="F588" s="46">
        <f t="shared" si="8"/>
        <v>3000</v>
      </c>
    </row>
    <row r="589" spans="1:6" s="68" customFormat="1" ht="11.25" x14ac:dyDescent="0.2">
      <c r="A589" s="41" t="s">
        <v>307</v>
      </c>
      <c r="B589" s="74" t="s">
        <v>39</v>
      </c>
      <c r="C589" s="60" t="s">
        <v>984</v>
      </c>
      <c r="D589" s="40">
        <v>3000</v>
      </c>
      <c r="E589" s="75" t="s">
        <v>57</v>
      </c>
      <c r="F589" s="46">
        <f t="shared" si="8"/>
        <v>3000</v>
      </c>
    </row>
    <row r="590" spans="1:6" s="68" customFormat="1" ht="11.25" x14ac:dyDescent="0.2">
      <c r="A590" s="41" t="s">
        <v>335</v>
      </c>
      <c r="B590" s="74" t="s">
        <v>39</v>
      </c>
      <c r="C590" s="60" t="s">
        <v>985</v>
      </c>
      <c r="D590" s="40">
        <v>3000</v>
      </c>
      <c r="E590" s="75" t="s">
        <v>57</v>
      </c>
      <c r="F590" s="46">
        <f t="shared" si="8"/>
        <v>3000</v>
      </c>
    </row>
    <row r="591" spans="1:6" s="68" customFormat="1" ht="56.25" x14ac:dyDescent="0.2">
      <c r="A591" s="76" t="s">
        <v>547</v>
      </c>
      <c r="B591" s="74" t="s">
        <v>39</v>
      </c>
      <c r="C591" s="60" t="s">
        <v>986</v>
      </c>
      <c r="D591" s="40">
        <v>65000</v>
      </c>
      <c r="E591" s="75" t="s">
        <v>57</v>
      </c>
      <c r="F591" s="46">
        <f t="shared" ref="F591:F654" si="9">IF(OR(D591="-",E591=D591),"-",D591-IF(E591="-",0,E591))</f>
        <v>65000</v>
      </c>
    </row>
    <row r="592" spans="1:6" s="68" customFormat="1" ht="22.5" x14ac:dyDescent="0.2">
      <c r="A592" s="41" t="s">
        <v>393</v>
      </c>
      <c r="B592" s="74" t="s">
        <v>39</v>
      </c>
      <c r="C592" s="60" t="s">
        <v>987</v>
      </c>
      <c r="D592" s="40">
        <v>38020</v>
      </c>
      <c r="E592" s="75" t="s">
        <v>57</v>
      </c>
      <c r="F592" s="46">
        <f t="shared" si="9"/>
        <v>38020</v>
      </c>
    </row>
    <row r="593" spans="1:6" s="68" customFormat="1" ht="11.25" x14ac:dyDescent="0.2">
      <c r="A593" s="41" t="s">
        <v>307</v>
      </c>
      <c r="B593" s="74" t="s">
        <v>39</v>
      </c>
      <c r="C593" s="60" t="s">
        <v>988</v>
      </c>
      <c r="D593" s="40">
        <v>38020</v>
      </c>
      <c r="E593" s="75" t="s">
        <v>57</v>
      </c>
      <c r="F593" s="46">
        <f t="shared" si="9"/>
        <v>38020</v>
      </c>
    </row>
    <row r="594" spans="1:6" s="68" customFormat="1" ht="11.25" x14ac:dyDescent="0.2">
      <c r="A594" s="41" t="s">
        <v>309</v>
      </c>
      <c r="B594" s="74" t="s">
        <v>39</v>
      </c>
      <c r="C594" s="60" t="s">
        <v>989</v>
      </c>
      <c r="D594" s="40">
        <v>38020</v>
      </c>
      <c r="E594" s="75" t="s">
        <v>57</v>
      </c>
      <c r="F594" s="46">
        <f t="shared" si="9"/>
        <v>38020</v>
      </c>
    </row>
    <row r="595" spans="1:6" s="68" customFormat="1" ht="11.25" x14ac:dyDescent="0.2">
      <c r="A595" s="41" t="s">
        <v>311</v>
      </c>
      <c r="B595" s="74" t="s">
        <v>39</v>
      </c>
      <c r="C595" s="60" t="s">
        <v>990</v>
      </c>
      <c r="D595" s="40">
        <v>28960</v>
      </c>
      <c r="E595" s="75" t="s">
        <v>57</v>
      </c>
      <c r="F595" s="46">
        <f t="shared" si="9"/>
        <v>28960</v>
      </c>
    </row>
    <row r="596" spans="1:6" s="68" customFormat="1" ht="11.25" x14ac:dyDescent="0.2">
      <c r="A596" s="41" t="s">
        <v>313</v>
      </c>
      <c r="B596" s="74" t="s">
        <v>39</v>
      </c>
      <c r="C596" s="60" t="s">
        <v>991</v>
      </c>
      <c r="D596" s="40">
        <v>9060</v>
      </c>
      <c r="E596" s="75" t="s">
        <v>57</v>
      </c>
      <c r="F596" s="46">
        <f t="shared" si="9"/>
        <v>9060</v>
      </c>
    </row>
    <row r="597" spans="1:6" s="68" customFormat="1" ht="22.5" x14ac:dyDescent="0.2">
      <c r="A597" s="41" t="s">
        <v>323</v>
      </c>
      <c r="B597" s="74" t="s">
        <v>39</v>
      </c>
      <c r="C597" s="60" t="s">
        <v>992</v>
      </c>
      <c r="D597" s="40">
        <v>26980</v>
      </c>
      <c r="E597" s="75" t="s">
        <v>57</v>
      </c>
      <c r="F597" s="46">
        <f t="shared" si="9"/>
        <v>26980</v>
      </c>
    </row>
    <row r="598" spans="1:6" s="68" customFormat="1" ht="11.25" x14ac:dyDescent="0.2">
      <c r="A598" s="41" t="s">
        <v>413</v>
      </c>
      <c r="B598" s="74" t="s">
        <v>39</v>
      </c>
      <c r="C598" s="60" t="s">
        <v>993</v>
      </c>
      <c r="D598" s="40">
        <v>26980</v>
      </c>
      <c r="E598" s="75" t="s">
        <v>57</v>
      </c>
      <c r="F598" s="46">
        <f t="shared" si="9"/>
        <v>26980</v>
      </c>
    </row>
    <row r="599" spans="1:6" s="68" customFormat="1" ht="11.25" x14ac:dyDescent="0.2">
      <c r="A599" s="41" t="s">
        <v>415</v>
      </c>
      <c r="B599" s="74" t="s">
        <v>39</v>
      </c>
      <c r="C599" s="60" t="s">
        <v>994</v>
      </c>
      <c r="D599" s="40">
        <v>26980</v>
      </c>
      <c r="E599" s="75" t="s">
        <v>57</v>
      </c>
      <c r="F599" s="46">
        <f t="shared" si="9"/>
        <v>26980</v>
      </c>
    </row>
    <row r="600" spans="1:6" s="68" customFormat="1" ht="56.25" x14ac:dyDescent="0.2">
      <c r="A600" s="76" t="s">
        <v>995</v>
      </c>
      <c r="B600" s="74" t="s">
        <v>39</v>
      </c>
      <c r="C600" s="60" t="s">
        <v>996</v>
      </c>
      <c r="D600" s="40">
        <v>98000</v>
      </c>
      <c r="E600" s="75">
        <v>98000</v>
      </c>
      <c r="F600" s="46" t="str">
        <f t="shared" si="9"/>
        <v>-</v>
      </c>
    </row>
    <row r="601" spans="1:6" s="68" customFormat="1" ht="11.25" x14ac:dyDescent="0.2">
      <c r="A601" s="41" t="s">
        <v>997</v>
      </c>
      <c r="B601" s="74" t="s">
        <v>39</v>
      </c>
      <c r="C601" s="60" t="s">
        <v>998</v>
      </c>
      <c r="D601" s="40">
        <v>98000</v>
      </c>
      <c r="E601" s="75">
        <v>98000</v>
      </c>
      <c r="F601" s="46" t="str">
        <f t="shared" si="9"/>
        <v>-</v>
      </c>
    </row>
    <row r="602" spans="1:6" s="68" customFormat="1" ht="11.25" x14ac:dyDescent="0.2">
      <c r="A602" s="41" t="s">
        <v>307</v>
      </c>
      <c r="B602" s="74" t="s">
        <v>39</v>
      </c>
      <c r="C602" s="60" t="s">
        <v>999</v>
      </c>
      <c r="D602" s="40">
        <v>98000</v>
      </c>
      <c r="E602" s="75">
        <v>98000</v>
      </c>
      <c r="F602" s="46" t="str">
        <f t="shared" si="9"/>
        <v>-</v>
      </c>
    </row>
    <row r="603" spans="1:6" s="68" customFormat="1" ht="11.25" x14ac:dyDescent="0.2">
      <c r="A603" s="41" t="s">
        <v>614</v>
      </c>
      <c r="B603" s="74" t="s">
        <v>39</v>
      </c>
      <c r="C603" s="60" t="s">
        <v>1000</v>
      </c>
      <c r="D603" s="40">
        <v>98000</v>
      </c>
      <c r="E603" s="75">
        <v>98000</v>
      </c>
      <c r="F603" s="46" t="str">
        <f t="shared" si="9"/>
        <v>-</v>
      </c>
    </row>
    <row r="604" spans="1:6" s="68" customFormat="1" ht="22.5" x14ac:dyDescent="0.2">
      <c r="A604" s="41" t="s">
        <v>625</v>
      </c>
      <c r="B604" s="74" t="s">
        <v>39</v>
      </c>
      <c r="C604" s="60" t="s">
        <v>1001</v>
      </c>
      <c r="D604" s="40">
        <v>98000</v>
      </c>
      <c r="E604" s="75">
        <v>98000</v>
      </c>
      <c r="F604" s="46" t="str">
        <f t="shared" si="9"/>
        <v>-</v>
      </c>
    </row>
    <row r="605" spans="1:6" s="68" customFormat="1" ht="33.75" x14ac:dyDescent="0.2">
      <c r="A605" s="41" t="s">
        <v>1002</v>
      </c>
      <c r="B605" s="74" t="s">
        <v>39</v>
      </c>
      <c r="C605" s="60" t="s">
        <v>1003</v>
      </c>
      <c r="D605" s="40">
        <v>4625000</v>
      </c>
      <c r="E605" s="75">
        <v>2714861.91</v>
      </c>
      <c r="F605" s="46">
        <f t="shared" si="9"/>
        <v>1910138.0899999999</v>
      </c>
    </row>
    <row r="606" spans="1:6" s="68" customFormat="1" ht="56.25" x14ac:dyDescent="0.2">
      <c r="A606" s="76" t="s">
        <v>1004</v>
      </c>
      <c r="B606" s="74" t="s">
        <v>39</v>
      </c>
      <c r="C606" s="60" t="s">
        <v>1005</v>
      </c>
      <c r="D606" s="40">
        <v>3110000</v>
      </c>
      <c r="E606" s="75">
        <v>1569861.91</v>
      </c>
      <c r="F606" s="46">
        <f t="shared" si="9"/>
        <v>1540138.09</v>
      </c>
    </row>
    <row r="607" spans="1:6" s="68" customFormat="1" ht="22.5" x14ac:dyDescent="0.2">
      <c r="A607" s="41" t="s">
        <v>323</v>
      </c>
      <c r="B607" s="74" t="s">
        <v>39</v>
      </c>
      <c r="C607" s="60" t="s">
        <v>1006</v>
      </c>
      <c r="D607" s="40">
        <v>2773000</v>
      </c>
      <c r="E607" s="75">
        <v>1232861.9099999999</v>
      </c>
      <c r="F607" s="46">
        <f t="shared" si="9"/>
        <v>1540138.09</v>
      </c>
    </row>
    <row r="608" spans="1:6" s="68" customFormat="1" ht="11.25" x14ac:dyDescent="0.2">
      <c r="A608" s="41" t="s">
        <v>307</v>
      </c>
      <c r="B608" s="74" t="s">
        <v>39</v>
      </c>
      <c r="C608" s="60" t="s">
        <v>1007</v>
      </c>
      <c r="D608" s="40">
        <v>2431000</v>
      </c>
      <c r="E608" s="75">
        <v>1012552.01</v>
      </c>
      <c r="F608" s="46">
        <f t="shared" si="9"/>
        <v>1418447.99</v>
      </c>
    </row>
    <row r="609" spans="1:6" s="68" customFormat="1" ht="11.25" x14ac:dyDescent="0.2">
      <c r="A609" s="41" t="s">
        <v>326</v>
      </c>
      <c r="B609" s="74" t="s">
        <v>39</v>
      </c>
      <c r="C609" s="60" t="s">
        <v>1008</v>
      </c>
      <c r="D609" s="40">
        <v>1976000</v>
      </c>
      <c r="E609" s="75">
        <v>713802.01</v>
      </c>
      <c r="F609" s="46">
        <f t="shared" si="9"/>
        <v>1262197.99</v>
      </c>
    </row>
    <row r="610" spans="1:6" s="68" customFormat="1" ht="11.25" x14ac:dyDescent="0.2">
      <c r="A610" s="41" t="s">
        <v>403</v>
      </c>
      <c r="B610" s="74" t="s">
        <v>39</v>
      </c>
      <c r="C610" s="60" t="s">
        <v>1009</v>
      </c>
      <c r="D610" s="40">
        <v>553168</v>
      </c>
      <c r="E610" s="75">
        <v>84858</v>
      </c>
      <c r="F610" s="46">
        <f t="shared" si="9"/>
        <v>468310</v>
      </c>
    </row>
    <row r="611" spans="1:6" s="68" customFormat="1" ht="11.25" x14ac:dyDescent="0.2">
      <c r="A611" s="41" t="s">
        <v>330</v>
      </c>
      <c r="B611" s="74" t="s">
        <v>39</v>
      </c>
      <c r="C611" s="60" t="s">
        <v>1010</v>
      </c>
      <c r="D611" s="40">
        <v>1422832</v>
      </c>
      <c r="E611" s="75">
        <v>628944.01</v>
      </c>
      <c r="F611" s="46">
        <f t="shared" si="9"/>
        <v>793887.99</v>
      </c>
    </row>
    <row r="612" spans="1:6" s="68" customFormat="1" ht="11.25" x14ac:dyDescent="0.2">
      <c r="A612" s="41" t="s">
        <v>335</v>
      </c>
      <c r="B612" s="74" t="s">
        <v>39</v>
      </c>
      <c r="C612" s="60" t="s">
        <v>1011</v>
      </c>
      <c r="D612" s="40">
        <v>455000</v>
      </c>
      <c r="E612" s="75">
        <v>298750</v>
      </c>
      <c r="F612" s="46">
        <f t="shared" si="9"/>
        <v>156250</v>
      </c>
    </row>
    <row r="613" spans="1:6" s="68" customFormat="1" ht="11.25" x14ac:dyDescent="0.2">
      <c r="A613" s="41" t="s">
        <v>413</v>
      </c>
      <c r="B613" s="74" t="s">
        <v>39</v>
      </c>
      <c r="C613" s="60" t="s">
        <v>1012</v>
      </c>
      <c r="D613" s="40">
        <v>342000</v>
      </c>
      <c r="E613" s="75">
        <v>220309.9</v>
      </c>
      <c r="F613" s="46">
        <f t="shared" si="9"/>
        <v>121690.1</v>
      </c>
    </row>
    <row r="614" spans="1:6" s="68" customFormat="1" ht="11.25" x14ac:dyDescent="0.2">
      <c r="A614" s="41" t="s">
        <v>417</v>
      </c>
      <c r="B614" s="74" t="s">
        <v>39</v>
      </c>
      <c r="C614" s="60" t="s">
        <v>1013</v>
      </c>
      <c r="D614" s="40">
        <v>342000</v>
      </c>
      <c r="E614" s="75">
        <v>220309.9</v>
      </c>
      <c r="F614" s="46">
        <f t="shared" si="9"/>
        <v>121690.1</v>
      </c>
    </row>
    <row r="615" spans="1:6" s="68" customFormat="1" ht="33.75" x14ac:dyDescent="0.2">
      <c r="A615" s="41" t="s">
        <v>955</v>
      </c>
      <c r="B615" s="74" t="s">
        <v>39</v>
      </c>
      <c r="C615" s="60" t="s">
        <v>1014</v>
      </c>
      <c r="D615" s="40">
        <v>337000</v>
      </c>
      <c r="E615" s="75">
        <v>337000</v>
      </c>
      <c r="F615" s="46" t="str">
        <f t="shared" si="9"/>
        <v>-</v>
      </c>
    </row>
    <row r="616" spans="1:6" s="68" customFormat="1" ht="11.25" x14ac:dyDescent="0.2">
      <c r="A616" s="41" t="s">
        <v>307</v>
      </c>
      <c r="B616" s="74" t="s">
        <v>39</v>
      </c>
      <c r="C616" s="60" t="s">
        <v>1015</v>
      </c>
      <c r="D616" s="40">
        <v>337000</v>
      </c>
      <c r="E616" s="75">
        <v>337000</v>
      </c>
      <c r="F616" s="46" t="str">
        <f t="shared" si="9"/>
        <v>-</v>
      </c>
    </row>
    <row r="617" spans="1:6" s="68" customFormat="1" ht="11.25" x14ac:dyDescent="0.2">
      <c r="A617" s="41" t="s">
        <v>614</v>
      </c>
      <c r="B617" s="74" t="s">
        <v>39</v>
      </c>
      <c r="C617" s="60" t="s">
        <v>1016</v>
      </c>
      <c r="D617" s="40">
        <v>337000</v>
      </c>
      <c r="E617" s="75">
        <v>337000</v>
      </c>
      <c r="F617" s="46" t="str">
        <f t="shared" si="9"/>
        <v>-</v>
      </c>
    </row>
    <row r="618" spans="1:6" s="68" customFormat="1" ht="22.5" x14ac:dyDescent="0.2">
      <c r="A618" s="41" t="s">
        <v>625</v>
      </c>
      <c r="B618" s="74" t="s">
        <v>39</v>
      </c>
      <c r="C618" s="60" t="s">
        <v>1017</v>
      </c>
      <c r="D618" s="40">
        <v>337000</v>
      </c>
      <c r="E618" s="75">
        <v>337000</v>
      </c>
      <c r="F618" s="46" t="str">
        <f t="shared" si="9"/>
        <v>-</v>
      </c>
    </row>
    <row r="619" spans="1:6" s="68" customFormat="1" ht="56.25" x14ac:dyDescent="0.2">
      <c r="A619" s="76" t="s">
        <v>1018</v>
      </c>
      <c r="B619" s="74" t="s">
        <v>39</v>
      </c>
      <c r="C619" s="60" t="s">
        <v>1019</v>
      </c>
      <c r="D619" s="40">
        <v>1515000</v>
      </c>
      <c r="E619" s="75">
        <v>1145000</v>
      </c>
      <c r="F619" s="46">
        <f t="shared" si="9"/>
        <v>370000</v>
      </c>
    </row>
    <row r="620" spans="1:6" s="68" customFormat="1" ht="33.75" x14ac:dyDescent="0.2">
      <c r="A620" s="41" t="s">
        <v>955</v>
      </c>
      <c r="B620" s="74" t="s">
        <v>39</v>
      </c>
      <c r="C620" s="60" t="s">
        <v>1020</v>
      </c>
      <c r="D620" s="40">
        <v>1463200</v>
      </c>
      <c r="E620" s="75">
        <v>1093200</v>
      </c>
      <c r="F620" s="46">
        <f t="shared" si="9"/>
        <v>370000</v>
      </c>
    </row>
    <row r="621" spans="1:6" s="68" customFormat="1" ht="11.25" x14ac:dyDescent="0.2">
      <c r="A621" s="41" t="s">
        <v>307</v>
      </c>
      <c r="B621" s="74" t="s">
        <v>39</v>
      </c>
      <c r="C621" s="60" t="s">
        <v>1021</v>
      </c>
      <c r="D621" s="40">
        <v>1463200</v>
      </c>
      <c r="E621" s="75">
        <v>1093200</v>
      </c>
      <c r="F621" s="46">
        <f t="shared" si="9"/>
        <v>370000</v>
      </c>
    </row>
    <row r="622" spans="1:6" s="68" customFormat="1" ht="11.25" x14ac:dyDescent="0.2">
      <c r="A622" s="41" t="s">
        <v>614</v>
      </c>
      <c r="B622" s="74" t="s">
        <v>39</v>
      </c>
      <c r="C622" s="60" t="s">
        <v>1022</v>
      </c>
      <c r="D622" s="40">
        <v>1463200</v>
      </c>
      <c r="E622" s="75">
        <v>1093200</v>
      </c>
      <c r="F622" s="46">
        <f t="shared" si="9"/>
        <v>370000</v>
      </c>
    </row>
    <row r="623" spans="1:6" s="68" customFormat="1" ht="22.5" x14ac:dyDescent="0.2">
      <c r="A623" s="41" t="s">
        <v>625</v>
      </c>
      <c r="B623" s="74" t="s">
        <v>39</v>
      </c>
      <c r="C623" s="60" t="s">
        <v>1023</v>
      </c>
      <c r="D623" s="40">
        <v>1463200</v>
      </c>
      <c r="E623" s="75">
        <v>1093200</v>
      </c>
      <c r="F623" s="46">
        <f t="shared" si="9"/>
        <v>370000</v>
      </c>
    </row>
    <row r="624" spans="1:6" s="68" customFormat="1" ht="11.25" x14ac:dyDescent="0.2">
      <c r="A624" s="41" t="s">
        <v>997</v>
      </c>
      <c r="B624" s="74" t="s">
        <v>39</v>
      </c>
      <c r="C624" s="60" t="s">
        <v>1024</v>
      </c>
      <c r="D624" s="40">
        <v>51800</v>
      </c>
      <c r="E624" s="75">
        <v>51800</v>
      </c>
      <c r="F624" s="46" t="str">
        <f t="shared" si="9"/>
        <v>-</v>
      </c>
    </row>
    <row r="625" spans="1:6" s="68" customFormat="1" ht="11.25" x14ac:dyDescent="0.2">
      <c r="A625" s="41" t="s">
        <v>307</v>
      </c>
      <c r="B625" s="74" t="s">
        <v>39</v>
      </c>
      <c r="C625" s="60" t="s">
        <v>1025</v>
      </c>
      <c r="D625" s="40">
        <v>51800</v>
      </c>
      <c r="E625" s="75">
        <v>51800</v>
      </c>
      <c r="F625" s="46" t="str">
        <f t="shared" si="9"/>
        <v>-</v>
      </c>
    </row>
    <row r="626" spans="1:6" s="68" customFormat="1" ht="11.25" x14ac:dyDescent="0.2">
      <c r="A626" s="41" t="s">
        <v>614</v>
      </c>
      <c r="B626" s="74" t="s">
        <v>39</v>
      </c>
      <c r="C626" s="60" t="s">
        <v>1026</v>
      </c>
      <c r="D626" s="40">
        <v>51800</v>
      </c>
      <c r="E626" s="75">
        <v>51800</v>
      </c>
      <c r="F626" s="46" t="str">
        <f t="shared" si="9"/>
        <v>-</v>
      </c>
    </row>
    <row r="627" spans="1:6" s="68" customFormat="1" ht="22.5" x14ac:dyDescent="0.2">
      <c r="A627" s="41" t="s">
        <v>625</v>
      </c>
      <c r="B627" s="74" t="s">
        <v>39</v>
      </c>
      <c r="C627" s="60" t="s">
        <v>1027</v>
      </c>
      <c r="D627" s="40">
        <v>51800</v>
      </c>
      <c r="E627" s="75">
        <v>51800</v>
      </c>
      <c r="F627" s="46" t="str">
        <f t="shared" si="9"/>
        <v>-</v>
      </c>
    </row>
    <row r="628" spans="1:6" s="68" customFormat="1" ht="11.25" x14ac:dyDescent="0.2">
      <c r="A628" s="41" t="s">
        <v>1028</v>
      </c>
      <c r="B628" s="74" t="s">
        <v>39</v>
      </c>
      <c r="C628" s="60" t="s">
        <v>1029</v>
      </c>
      <c r="D628" s="40">
        <v>36412817.350000001</v>
      </c>
      <c r="E628" s="75">
        <v>20575644.32</v>
      </c>
      <c r="F628" s="46">
        <f t="shared" si="9"/>
        <v>15837173.030000001</v>
      </c>
    </row>
    <row r="629" spans="1:6" s="68" customFormat="1" ht="11.25" x14ac:dyDescent="0.2">
      <c r="A629" s="41" t="s">
        <v>1030</v>
      </c>
      <c r="B629" s="74" t="s">
        <v>39</v>
      </c>
      <c r="C629" s="60" t="s">
        <v>1031</v>
      </c>
      <c r="D629" s="40">
        <v>36412817.350000001</v>
      </c>
      <c r="E629" s="75">
        <v>20575644.32</v>
      </c>
      <c r="F629" s="46">
        <f t="shared" si="9"/>
        <v>15837173.030000001</v>
      </c>
    </row>
    <row r="630" spans="1:6" s="68" customFormat="1" ht="11.25" x14ac:dyDescent="0.2">
      <c r="A630" s="41" t="s">
        <v>337</v>
      </c>
      <c r="B630" s="74" t="s">
        <v>39</v>
      </c>
      <c r="C630" s="60" t="s">
        <v>1032</v>
      </c>
      <c r="D630" s="40">
        <v>28264430</v>
      </c>
      <c r="E630" s="75">
        <v>15012197.720000001</v>
      </c>
      <c r="F630" s="46">
        <f t="shared" si="9"/>
        <v>13252232.279999999</v>
      </c>
    </row>
    <row r="631" spans="1:6" s="68" customFormat="1" ht="45" x14ac:dyDescent="0.2">
      <c r="A631" s="41" t="s">
        <v>391</v>
      </c>
      <c r="B631" s="74" t="s">
        <v>39</v>
      </c>
      <c r="C631" s="60" t="s">
        <v>1033</v>
      </c>
      <c r="D631" s="40">
        <v>27573530</v>
      </c>
      <c r="E631" s="75">
        <v>15012197.720000001</v>
      </c>
      <c r="F631" s="46">
        <f t="shared" si="9"/>
        <v>12561332.279999999</v>
      </c>
    </row>
    <row r="632" spans="1:6" s="68" customFormat="1" ht="22.5" x14ac:dyDescent="0.2">
      <c r="A632" s="41" t="s">
        <v>393</v>
      </c>
      <c r="B632" s="74" t="s">
        <v>39</v>
      </c>
      <c r="C632" s="60" t="s">
        <v>1034</v>
      </c>
      <c r="D632" s="40">
        <v>21578580</v>
      </c>
      <c r="E632" s="75">
        <v>11678955.789999999</v>
      </c>
      <c r="F632" s="46">
        <f t="shared" si="9"/>
        <v>9899624.2100000009</v>
      </c>
    </row>
    <row r="633" spans="1:6" s="68" customFormat="1" ht="11.25" x14ac:dyDescent="0.2">
      <c r="A633" s="41" t="s">
        <v>307</v>
      </c>
      <c r="B633" s="74" t="s">
        <v>39</v>
      </c>
      <c r="C633" s="60" t="s">
        <v>1035</v>
      </c>
      <c r="D633" s="40">
        <v>21578580</v>
      </c>
      <c r="E633" s="75">
        <v>11678955.789999999</v>
      </c>
      <c r="F633" s="46">
        <f t="shared" si="9"/>
        <v>9899624.2100000009</v>
      </c>
    </row>
    <row r="634" spans="1:6" s="68" customFormat="1" ht="11.25" x14ac:dyDescent="0.2">
      <c r="A634" s="41" t="s">
        <v>309</v>
      </c>
      <c r="B634" s="74" t="s">
        <v>39</v>
      </c>
      <c r="C634" s="60" t="s">
        <v>1036</v>
      </c>
      <c r="D634" s="40">
        <v>21578580</v>
      </c>
      <c r="E634" s="75">
        <v>11678955.789999999</v>
      </c>
      <c r="F634" s="46">
        <f t="shared" si="9"/>
        <v>9899624.2100000009</v>
      </c>
    </row>
    <row r="635" spans="1:6" s="68" customFormat="1" ht="11.25" x14ac:dyDescent="0.2">
      <c r="A635" s="41" t="s">
        <v>311</v>
      </c>
      <c r="B635" s="74" t="s">
        <v>39</v>
      </c>
      <c r="C635" s="60" t="s">
        <v>1037</v>
      </c>
      <c r="D635" s="40">
        <v>16573411</v>
      </c>
      <c r="E635" s="75">
        <v>9097755.5600000005</v>
      </c>
      <c r="F635" s="46">
        <f t="shared" si="9"/>
        <v>7475655.4399999995</v>
      </c>
    </row>
    <row r="636" spans="1:6" s="68" customFormat="1" ht="11.25" x14ac:dyDescent="0.2">
      <c r="A636" s="41" t="s">
        <v>313</v>
      </c>
      <c r="B636" s="74" t="s">
        <v>39</v>
      </c>
      <c r="C636" s="60" t="s">
        <v>1038</v>
      </c>
      <c r="D636" s="40">
        <v>5005169</v>
      </c>
      <c r="E636" s="75">
        <v>2581200.23</v>
      </c>
      <c r="F636" s="46">
        <f t="shared" si="9"/>
        <v>2423968.77</v>
      </c>
    </row>
    <row r="637" spans="1:6" s="68" customFormat="1" ht="22.5" x14ac:dyDescent="0.2">
      <c r="A637" s="41" t="s">
        <v>399</v>
      </c>
      <c r="B637" s="74" t="s">
        <v>39</v>
      </c>
      <c r="C637" s="60" t="s">
        <v>1039</v>
      </c>
      <c r="D637" s="40">
        <v>11220</v>
      </c>
      <c r="E637" s="75">
        <v>6238.3</v>
      </c>
      <c r="F637" s="46">
        <f t="shared" si="9"/>
        <v>4981.7</v>
      </c>
    </row>
    <row r="638" spans="1:6" s="68" customFormat="1" ht="11.25" x14ac:dyDescent="0.2">
      <c r="A638" s="41" t="s">
        <v>307</v>
      </c>
      <c r="B638" s="74" t="s">
        <v>39</v>
      </c>
      <c r="C638" s="60" t="s">
        <v>1040</v>
      </c>
      <c r="D638" s="40">
        <v>11220</v>
      </c>
      <c r="E638" s="75">
        <v>6238.3</v>
      </c>
      <c r="F638" s="46">
        <f t="shared" si="9"/>
        <v>4981.7</v>
      </c>
    </row>
    <row r="639" spans="1:6" s="68" customFormat="1" ht="11.25" x14ac:dyDescent="0.2">
      <c r="A639" s="41" t="s">
        <v>309</v>
      </c>
      <c r="B639" s="74" t="s">
        <v>39</v>
      </c>
      <c r="C639" s="60" t="s">
        <v>1041</v>
      </c>
      <c r="D639" s="40">
        <v>1950</v>
      </c>
      <c r="E639" s="75">
        <v>924.2</v>
      </c>
      <c r="F639" s="46">
        <f t="shared" si="9"/>
        <v>1025.8</v>
      </c>
    </row>
    <row r="640" spans="1:6" s="68" customFormat="1" ht="11.25" x14ac:dyDescent="0.2">
      <c r="A640" s="41" t="s">
        <v>319</v>
      </c>
      <c r="B640" s="74" t="s">
        <v>39</v>
      </c>
      <c r="C640" s="60" t="s">
        <v>1042</v>
      </c>
      <c r="D640" s="40">
        <v>1950</v>
      </c>
      <c r="E640" s="75">
        <v>924.2</v>
      </c>
      <c r="F640" s="46">
        <f t="shared" si="9"/>
        <v>1025.8</v>
      </c>
    </row>
    <row r="641" spans="1:6" s="68" customFormat="1" ht="11.25" x14ac:dyDescent="0.2">
      <c r="A641" s="41" t="s">
        <v>326</v>
      </c>
      <c r="B641" s="74" t="s">
        <v>39</v>
      </c>
      <c r="C641" s="60" t="s">
        <v>1043</v>
      </c>
      <c r="D641" s="40">
        <v>9270</v>
      </c>
      <c r="E641" s="75">
        <v>5314.1</v>
      </c>
      <c r="F641" s="46">
        <f t="shared" si="9"/>
        <v>3955.8999999999996</v>
      </c>
    </row>
    <row r="642" spans="1:6" s="68" customFormat="1" ht="11.25" x14ac:dyDescent="0.2">
      <c r="A642" s="41" t="s">
        <v>403</v>
      </c>
      <c r="B642" s="74" t="s">
        <v>39</v>
      </c>
      <c r="C642" s="60" t="s">
        <v>1044</v>
      </c>
      <c r="D642" s="40">
        <v>9270</v>
      </c>
      <c r="E642" s="75">
        <v>5314.1</v>
      </c>
      <c r="F642" s="46">
        <f t="shared" si="9"/>
        <v>3955.8999999999996</v>
      </c>
    </row>
    <row r="643" spans="1:6" s="68" customFormat="1" ht="22.5" x14ac:dyDescent="0.2">
      <c r="A643" s="41" t="s">
        <v>405</v>
      </c>
      <c r="B643" s="74" t="s">
        <v>39</v>
      </c>
      <c r="C643" s="60" t="s">
        <v>1045</v>
      </c>
      <c r="D643" s="40">
        <v>441158</v>
      </c>
      <c r="E643" s="75">
        <v>331710.99</v>
      </c>
      <c r="F643" s="46">
        <f t="shared" si="9"/>
        <v>109447.01000000001</v>
      </c>
    </row>
    <row r="644" spans="1:6" s="68" customFormat="1" ht="11.25" x14ac:dyDescent="0.2">
      <c r="A644" s="41" t="s">
        <v>307</v>
      </c>
      <c r="B644" s="74" t="s">
        <v>39</v>
      </c>
      <c r="C644" s="60" t="s">
        <v>1046</v>
      </c>
      <c r="D644" s="40">
        <v>291158</v>
      </c>
      <c r="E644" s="75">
        <v>191710.99</v>
      </c>
      <c r="F644" s="46">
        <f t="shared" si="9"/>
        <v>99447.010000000009</v>
      </c>
    </row>
    <row r="645" spans="1:6" s="68" customFormat="1" ht="11.25" x14ac:dyDescent="0.2">
      <c r="A645" s="41" t="s">
        <v>326</v>
      </c>
      <c r="B645" s="74" t="s">
        <v>39</v>
      </c>
      <c r="C645" s="60" t="s">
        <v>1047</v>
      </c>
      <c r="D645" s="40">
        <v>291158</v>
      </c>
      <c r="E645" s="75">
        <v>191710.99</v>
      </c>
      <c r="F645" s="46">
        <f t="shared" si="9"/>
        <v>99447.010000000009</v>
      </c>
    </row>
    <row r="646" spans="1:6" s="68" customFormat="1" ht="11.25" x14ac:dyDescent="0.2">
      <c r="A646" s="41" t="s">
        <v>409</v>
      </c>
      <c r="B646" s="74" t="s">
        <v>39</v>
      </c>
      <c r="C646" s="60" t="s">
        <v>1048</v>
      </c>
      <c r="D646" s="40">
        <v>219121.4</v>
      </c>
      <c r="E646" s="75">
        <v>137220.39000000001</v>
      </c>
      <c r="F646" s="46">
        <f t="shared" si="9"/>
        <v>81901.00999999998</v>
      </c>
    </row>
    <row r="647" spans="1:6" s="68" customFormat="1" ht="11.25" x14ac:dyDescent="0.2">
      <c r="A647" s="41" t="s">
        <v>328</v>
      </c>
      <c r="B647" s="74" t="s">
        <v>39</v>
      </c>
      <c r="C647" s="60" t="s">
        <v>1049</v>
      </c>
      <c r="D647" s="40">
        <v>12804</v>
      </c>
      <c r="E647" s="75">
        <v>5258</v>
      </c>
      <c r="F647" s="46">
        <f t="shared" si="9"/>
        <v>7546</v>
      </c>
    </row>
    <row r="648" spans="1:6" s="68" customFormat="1" ht="11.25" x14ac:dyDescent="0.2">
      <c r="A648" s="41" t="s">
        <v>330</v>
      </c>
      <c r="B648" s="74" t="s">
        <v>39</v>
      </c>
      <c r="C648" s="60" t="s">
        <v>1050</v>
      </c>
      <c r="D648" s="40">
        <v>59232.6</v>
      </c>
      <c r="E648" s="75">
        <v>49232.6</v>
      </c>
      <c r="F648" s="46">
        <f t="shared" si="9"/>
        <v>10000</v>
      </c>
    </row>
    <row r="649" spans="1:6" s="68" customFormat="1" ht="11.25" x14ac:dyDescent="0.2">
      <c r="A649" s="41" t="s">
        <v>413</v>
      </c>
      <c r="B649" s="74" t="s">
        <v>39</v>
      </c>
      <c r="C649" s="60" t="s">
        <v>1051</v>
      </c>
      <c r="D649" s="40">
        <v>150000</v>
      </c>
      <c r="E649" s="75">
        <v>140000</v>
      </c>
      <c r="F649" s="46">
        <f t="shared" si="9"/>
        <v>10000</v>
      </c>
    </row>
    <row r="650" spans="1:6" s="68" customFormat="1" ht="11.25" x14ac:dyDescent="0.2">
      <c r="A650" s="41" t="s">
        <v>417</v>
      </c>
      <c r="B650" s="74" t="s">
        <v>39</v>
      </c>
      <c r="C650" s="60" t="s">
        <v>1052</v>
      </c>
      <c r="D650" s="40">
        <v>150000</v>
      </c>
      <c r="E650" s="75">
        <v>140000</v>
      </c>
      <c r="F650" s="46">
        <f t="shared" si="9"/>
        <v>10000</v>
      </c>
    </row>
    <row r="651" spans="1:6" s="68" customFormat="1" ht="22.5" x14ac:dyDescent="0.2">
      <c r="A651" s="41" t="s">
        <v>323</v>
      </c>
      <c r="B651" s="74" t="s">
        <v>39</v>
      </c>
      <c r="C651" s="60" t="s">
        <v>1053</v>
      </c>
      <c r="D651" s="40">
        <v>5535116</v>
      </c>
      <c r="E651" s="75">
        <v>2994200.64</v>
      </c>
      <c r="F651" s="46">
        <f t="shared" si="9"/>
        <v>2540915.36</v>
      </c>
    </row>
    <row r="652" spans="1:6" s="68" customFormat="1" ht="11.25" x14ac:dyDescent="0.2">
      <c r="A652" s="41" t="s">
        <v>307</v>
      </c>
      <c r="B652" s="74" t="s">
        <v>39</v>
      </c>
      <c r="C652" s="60" t="s">
        <v>1054</v>
      </c>
      <c r="D652" s="40">
        <v>4117217.5</v>
      </c>
      <c r="E652" s="75">
        <v>2050426.14</v>
      </c>
      <c r="F652" s="46">
        <f t="shared" si="9"/>
        <v>2066791.36</v>
      </c>
    </row>
    <row r="653" spans="1:6" s="68" customFormat="1" ht="11.25" x14ac:dyDescent="0.2">
      <c r="A653" s="41" t="s">
        <v>326</v>
      </c>
      <c r="B653" s="74" t="s">
        <v>39</v>
      </c>
      <c r="C653" s="60" t="s">
        <v>1055</v>
      </c>
      <c r="D653" s="40">
        <v>4070217.5</v>
      </c>
      <c r="E653" s="75">
        <v>2043776.14</v>
      </c>
      <c r="F653" s="46">
        <f t="shared" si="9"/>
        <v>2026441.36</v>
      </c>
    </row>
    <row r="654" spans="1:6" s="68" customFormat="1" ht="11.25" x14ac:dyDescent="0.2">
      <c r="A654" s="41" t="s">
        <v>409</v>
      </c>
      <c r="B654" s="74" t="s">
        <v>39</v>
      </c>
      <c r="C654" s="60" t="s">
        <v>1056</v>
      </c>
      <c r="D654" s="40">
        <v>720</v>
      </c>
      <c r="E654" s="75">
        <v>258.52999999999997</v>
      </c>
      <c r="F654" s="46">
        <f t="shared" si="9"/>
        <v>461.47</v>
      </c>
    </row>
    <row r="655" spans="1:6" s="68" customFormat="1" ht="11.25" x14ac:dyDescent="0.2">
      <c r="A655" s="41" t="s">
        <v>423</v>
      </c>
      <c r="B655" s="74" t="s">
        <v>39</v>
      </c>
      <c r="C655" s="60" t="s">
        <v>1057</v>
      </c>
      <c r="D655" s="40">
        <v>774519.16</v>
      </c>
      <c r="E655" s="75">
        <v>387767.49</v>
      </c>
      <c r="F655" s="46">
        <f t="shared" ref="F655:F718" si="10">IF(OR(D655="-",E655=D655),"-",D655-IF(E655="-",0,E655))</f>
        <v>386751.67000000004</v>
      </c>
    </row>
    <row r="656" spans="1:6" s="68" customFormat="1" ht="11.25" x14ac:dyDescent="0.2">
      <c r="A656" s="41" t="s">
        <v>328</v>
      </c>
      <c r="B656" s="74" t="s">
        <v>39</v>
      </c>
      <c r="C656" s="60" t="s">
        <v>1058</v>
      </c>
      <c r="D656" s="40">
        <v>1515124.42</v>
      </c>
      <c r="E656" s="75">
        <v>880817.22</v>
      </c>
      <c r="F656" s="46">
        <f t="shared" si="10"/>
        <v>634307.19999999995</v>
      </c>
    </row>
    <row r="657" spans="1:6" s="68" customFormat="1" ht="11.25" x14ac:dyDescent="0.2">
      <c r="A657" s="41" t="s">
        <v>330</v>
      </c>
      <c r="B657" s="74" t="s">
        <v>39</v>
      </c>
      <c r="C657" s="60" t="s">
        <v>1059</v>
      </c>
      <c r="D657" s="40">
        <v>1779853.92</v>
      </c>
      <c r="E657" s="75">
        <v>774932.9</v>
      </c>
      <c r="F657" s="46">
        <f t="shared" si="10"/>
        <v>1004921.0199999999</v>
      </c>
    </row>
    <row r="658" spans="1:6" s="68" customFormat="1" ht="11.25" x14ac:dyDescent="0.2">
      <c r="A658" s="41" t="s">
        <v>335</v>
      </c>
      <c r="B658" s="74" t="s">
        <v>39</v>
      </c>
      <c r="C658" s="60" t="s">
        <v>1060</v>
      </c>
      <c r="D658" s="40">
        <v>47000</v>
      </c>
      <c r="E658" s="75">
        <v>6650</v>
      </c>
      <c r="F658" s="46">
        <f t="shared" si="10"/>
        <v>40350</v>
      </c>
    </row>
    <row r="659" spans="1:6" s="68" customFormat="1" ht="11.25" x14ac:dyDescent="0.2">
      <c r="A659" s="41" t="s">
        <v>413</v>
      </c>
      <c r="B659" s="74" t="s">
        <v>39</v>
      </c>
      <c r="C659" s="60" t="s">
        <v>1061</v>
      </c>
      <c r="D659" s="40">
        <v>1417898.5</v>
      </c>
      <c r="E659" s="75">
        <v>943774.5</v>
      </c>
      <c r="F659" s="46">
        <f t="shared" si="10"/>
        <v>474124</v>
      </c>
    </row>
    <row r="660" spans="1:6" s="68" customFormat="1" ht="11.25" x14ac:dyDescent="0.2">
      <c r="A660" s="41" t="s">
        <v>415</v>
      </c>
      <c r="B660" s="74" t="s">
        <v>39</v>
      </c>
      <c r="C660" s="60" t="s">
        <v>1062</v>
      </c>
      <c r="D660" s="40">
        <v>1242560</v>
      </c>
      <c r="E660" s="75">
        <v>824900</v>
      </c>
      <c r="F660" s="46">
        <f t="shared" si="10"/>
        <v>417660</v>
      </c>
    </row>
    <row r="661" spans="1:6" s="68" customFormat="1" ht="11.25" x14ac:dyDescent="0.2">
      <c r="A661" s="41" t="s">
        <v>417</v>
      </c>
      <c r="B661" s="74" t="s">
        <v>39</v>
      </c>
      <c r="C661" s="60" t="s">
        <v>1063</v>
      </c>
      <c r="D661" s="40">
        <v>175338.5</v>
      </c>
      <c r="E661" s="75">
        <v>118874.5</v>
      </c>
      <c r="F661" s="46">
        <f t="shared" si="10"/>
        <v>56464</v>
      </c>
    </row>
    <row r="662" spans="1:6" s="68" customFormat="1" ht="11.25" x14ac:dyDescent="0.2">
      <c r="A662" s="41" t="s">
        <v>332</v>
      </c>
      <c r="B662" s="74" t="s">
        <v>39</v>
      </c>
      <c r="C662" s="60" t="s">
        <v>1064</v>
      </c>
      <c r="D662" s="40">
        <v>7456</v>
      </c>
      <c r="E662" s="75">
        <v>1092</v>
      </c>
      <c r="F662" s="46">
        <f t="shared" si="10"/>
        <v>6364</v>
      </c>
    </row>
    <row r="663" spans="1:6" s="68" customFormat="1" ht="11.25" x14ac:dyDescent="0.2">
      <c r="A663" s="41" t="s">
        <v>307</v>
      </c>
      <c r="B663" s="74" t="s">
        <v>39</v>
      </c>
      <c r="C663" s="60" t="s">
        <v>1065</v>
      </c>
      <c r="D663" s="40">
        <v>7456</v>
      </c>
      <c r="E663" s="75">
        <v>1092</v>
      </c>
      <c r="F663" s="46">
        <f t="shared" si="10"/>
        <v>6364</v>
      </c>
    </row>
    <row r="664" spans="1:6" s="68" customFormat="1" ht="11.25" x14ac:dyDescent="0.2">
      <c r="A664" s="41" t="s">
        <v>335</v>
      </c>
      <c r="B664" s="74" t="s">
        <v>39</v>
      </c>
      <c r="C664" s="60" t="s">
        <v>1066</v>
      </c>
      <c r="D664" s="40">
        <v>7456</v>
      </c>
      <c r="E664" s="75">
        <v>1092</v>
      </c>
      <c r="F664" s="46">
        <f t="shared" si="10"/>
        <v>6364</v>
      </c>
    </row>
    <row r="665" spans="1:6" s="68" customFormat="1" ht="45" x14ac:dyDescent="0.2">
      <c r="A665" s="41" t="s">
        <v>1067</v>
      </c>
      <c r="B665" s="74" t="s">
        <v>39</v>
      </c>
      <c r="C665" s="60" t="s">
        <v>1068</v>
      </c>
      <c r="D665" s="40">
        <v>690900</v>
      </c>
      <c r="E665" s="75" t="s">
        <v>57</v>
      </c>
      <c r="F665" s="46">
        <f t="shared" si="10"/>
        <v>690900</v>
      </c>
    </row>
    <row r="666" spans="1:6" s="68" customFormat="1" ht="22.5" x14ac:dyDescent="0.2">
      <c r="A666" s="41" t="s">
        <v>393</v>
      </c>
      <c r="B666" s="74" t="s">
        <v>39</v>
      </c>
      <c r="C666" s="60" t="s">
        <v>1069</v>
      </c>
      <c r="D666" s="40">
        <v>690900</v>
      </c>
      <c r="E666" s="75" t="s">
        <v>57</v>
      </c>
      <c r="F666" s="46">
        <f t="shared" si="10"/>
        <v>690900</v>
      </c>
    </row>
    <row r="667" spans="1:6" s="68" customFormat="1" ht="11.25" x14ac:dyDescent="0.2">
      <c r="A667" s="41" t="s">
        <v>307</v>
      </c>
      <c r="B667" s="74" t="s">
        <v>39</v>
      </c>
      <c r="C667" s="60" t="s">
        <v>1070</v>
      </c>
      <c r="D667" s="40">
        <v>690900</v>
      </c>
      <c r="E667" s="75" t="s">
        <v>57</v>
      </c>
      <c r="F667" s="46">
        <f t="shared" si="10"/>
        <v>690900</v>
      </c>
    </row>
    <row r="668" spans="1:6" s="68" customFormat="1" ht="11.25" x14ac:dyDescent="0.2">
      <c r="A668" s="41" t="s">
        <v>309</v>
      </c>
      <c r="B668" s="74" t="s">
        <v>39</v>
      </c>
      <c r="C668" s="60" t="s">
        <v>1071</v>
      </c>
      <c r="D668" s="40">
        <v>690900</v>
      </c>
      <c r="E668" s="75" t="s">
        <v>57</v>
      </c>
      <c r="F668" s="46">
        <f t="shared" si="10"/>
        <v>690900</v>
      </c>
    </row>
    <row r="669" spans="1:6" s="68" customFormat="1" ht="11.25" x14ac:dyDescent="0.2">
      <c r="A669" s="41" t="s">
        <v>311</v>
      </c>
      <c r="B669" s="74" t="s">
        <v>39</v>
      </c>
      <c r="C669" s="60" t="s">
        <v>1072</v>
      </c>
      <c r="D669" s="40">
        <v>530645</v>
      </c>
      <c r="E669" s="75" t="s">
        <v>57</v>
      </c>
      <c r="F669" s="46">
        <f t="shared" si="10"/>
        <v>530645</v>
      </c>
    </row>
    <row r="670" spans="1:6" s="68" customFormat="1" ht="11.25" x14ac:dyDescent="0.2">
      <c r="A670" s="41" t="s">
        <v>313</v>
      </c>
      <c r="B670" s="74" t="s">
        <v>39</v>
      </c>
      <c r="C670" s="60" t="s">
        <v>1073</v>
      </c>
      <c r="D670" s="40">
        <v>160255</v>
      </c>
      <c r="E670" s="75" t="s">
        <v>57</v>
      </c>
      <c r="F670" s="46">
        <f t="shared" si="10"/>
        <v>160255</v>
      </c>
    </row>
    <row r="671" spans="1:6" s="68" customFormat="1" ht="45" x14ac:dyDescent="0.2">
      <c r="A671" s="41" t="s">
        <v>1074</v>
      </c>
      <c r="B671" s="74" t="s">
        <v>39</v>
      </c>
      <c r="C671" s="60" t="s">
        <v>1075</v>
      </c>
      <c r="D671" s="40">
        <v>466387.35</v>
      </c>
      <c r="E671" s="75">
        <v>165887</v>
      </c>
      <c r="F671" s="46">
        <f t="shared" si="10"/>
        <v>300500.34999999998</v>
      </c>
    </row>
    <row r="672" spans="1:6" s="68" customFormat="1" ht="56.25" x14ac:dyDescent="0.2">
      <c r="A672" s="76" t="s">
        <v>1076</v>
      </c>
      <c r="B672" s="74" t="s">
        <v>39</v>
      </c>
      <c r="C672" s="60" t="s">
        <v>1077</v>
      </c>
      <c r="D672" s="40">
        <v>466387.35</v>
      </c>
      <c r="E672" s="75">
        <v>165887</v>
      </c>
      <c r="F672" s="46">
        <f t="shared" si="10"/>
        <v>300500.34999999998</v>
      </c>
    </row>
    <row r="673" spans="1:6" s="68" customFormat="1" ht="22.5" x14ac:dyDescent="0.2">
      <c r="A673" s="41" t="s">
        <v>323</v>
      </c>
      <c r="B673" s="74" t="s">
        <v>39</v>
      </c>
      <c r="C673" s="60" t="s">
        <v>1078</v>
      </c>
      <c r="D673" s="40">
        <v>466387.35</v>
      </c>
      <c r="E673" s="75">
        <v>165887</v>
      </c>
      <c r="F673" s="46">
        <f t="shared" si="10"/>
        <v>300500.34999999998</v>
      </c>
    </row>
    <row r="674" spans="1:6" s="68" customFormat="1" ht="11.25" x14ac:dyDescent="0.2">
      <c r="A674" s="41" t="s">
        <v>307</v>
      </c>
      <c r="B674" s="74" t="s">
        <v>39</v>
      </c>
      <c r="C674" s="60" t="s">
        <v>1079</v>
      </c>
      <c r="D674" s="40">
        <v>165887.35</v>
      </c>
      <c r="E674" s="75">
        <v>165887</v>
      </c>
      <c r="F674" s="46">
        <f t="shared" si="10"/>
        <v>0.35000000000582077</v>
      </c>
    </row>
    <row r="675" spans="1:6" s="68" customFormat="1" ht="11.25" x14ac:dyDescent="0.2">
      <c r="A675" s="41" t="s">
        <v>326</v>
      </c>
      <c r="B675" s="74" t="s">
        <v>39</v>
      </c>
      <c r="C675" s="60" t="s">
        <v>1080</v>
      </c>
      <c r="D675" s="40">
        <v>165887.35</v>
      </c>
      <c r="E675" s="75">
        <v>165887</v>
      </c>
      <c r="F675" s="46">
        <f t="shared" si="10"/>
        <v>0.35000000000582077</v>
      </c>
    </row>
    <row r="676" spans="1:6" s="68" customFormat="1" ht="11.25" x14ac:dyDescent="0.2">
      <c r="A676" s="41" t="s">
        <v>328</v>
      </c>
      <c r="B676" s="74" t="s">
        <v>39</v>
      </c>
      <c r="C676" s="60" t="s">
        <v>1081</v>
      </c>
      <c r="D676" s="40">
        <v>165887.35</v>
      </c>
      <c r="E676" s="75">
        <v>165887</v>
      </c>
      <c r="F676" s="46">
        <f t="shared" si="10"/>
        <v>0.35000000000582077</v>
      </c>
    </row>
    <row r="677" spans="1:6" s="68" customFormat="1" ht="11.25" x14ac:dyDescent="0.2">
      <c r="A677" s="41" t="s">
        <v>413</v>
      </c>
      <c r="B677" s="74" t="s">
        <v>39</v>
      </c>
      <c r="C677" s="60" t="s">
        <v>1082</v>
      </c>
      <c r="D677" s="40">
        <v>300500</v>
      </c>
      <c r="E677" s="75" t="s">
        <v>57</v>
      </c>
      <c r="F677" s="46">
        <f t="shared" si="10"/>
        <v>300500</v>
      </c>
    </row>
    <row r="678" spans="1:6" s="68" customFormat="1" ht="11.25" x14ac:dyDescent="0.2">
      <c r="A678" s="41" t="s">
        <v>417</v>
      </c>
      <c r="B678" s="74" t="s">
        <v>39</v>
      </c>
      <c r="C678" s="60" t="s">
        <v>1083</v>
      </c>
      <c r="D678" s="40">
        <v>300500</v>
      </c>
      <c r="E678" s="75" t="s">
        <v>57</v>
      </c>
      <c r="F678" s="46">
        <f t="shared" si="10"/>
        <v>300500</v>
      </c>
    </row>
    <row r="679" spans="1:6" s="68" customFormat="1" ht="33.75" x14ac:dyDescent="0.2">
      <c r="A679" s="41" t="s">
        <v>1084</v>
      </c>
      <c r="B679" s="74" t="s">
        <v>39</v>
      </c>
      <c r="C679" s="60" t="s">
        <v>1085</v>
      </c>
      <c r="D679" s="40">
        <v>7682000</v>
      </c>
      <c r="E679" s="75">
        <v>5397559.5999999996</v>
      </c>
      <c r="F679" s="46">
        <f t="shared" si="10"/>
        <v>2284440.4000000004</v>
      </c>
    </row>
    <row r="680" spans="1:6" s="68" customFormat="1" ht="67.5" x14ac:dyDescent="0.2">
      <c r="A680" s="76" t="s">
        <v>1086</v>
      </c>
      <c r="B680" s="74" t="s">
        <v>39</v>
      </c>
      <c r="C680" s="60" t="s">
        <v>1087</v>
      </c>
      <c r="D680" s="40">
        <v>7152000</v>
      </c>
      <c r="E680" s="75">
        <v>5302559.5999999996</v>
      </c>
      <c r="F680" s="46">
        <f t="shared" si="10"/>
        <v>1849440.4000000004</v>
      </c>
    </row>
    <row r="681" spans="1:6" s="68" customFormat="1" ht="22.5" x14ac:dyDescent="0.2">
      <c r="A681" s="41" t="s">
        <v>323</v>
      </c>
      <c r="B681" s="74" t="s">
        <v>39</v>
      </c>
      <c r="C681" s="60" t="s">
        <v>1088</v>
      </c>
      <c r="D681" s="40">
        <v>7152000</v>
      </c>
      <c r="E681" s="75">
        <v>5302559.5999999996</v>
      </c>
      <c r="F681" s="46">
        <f t="shared" si="10"/>
        <v>1849440.4000000004</v>
      </c>
    </row>
    <row r="682" spans="1:6" s="68" customFormat="1" ht="11.25" x14ac:dyDescent="0.2">
      <c r="A682" s="41" t="s">
        <v>307</v>
      </c>
      <c r="B682" s="74" t="s">
        <v>39</v>
      </c>
      <c r="C682" s="60" t="s">
        <v>1089</v>
      </c>
      <c r="D682" s="40">
        <v>6691000</v>
      </c>
      <c r="E682" s="75">
        <v>5261459.5999999996</v>
      </c>
      <c r="F682" s="46">
        <f t="shared" si="10"/>
        <v>1429540.4000000004</v>
      </c>
    </row>
    <row r="683" spans="1:6" s="68" customFormat="1" ht="11.25" x14ac:dyDescent="0.2">
      <c r="A683" s="41" t="s">
        <v>326</v>
      </c>
      <c r="B683" s="74" t="s">
        <v>39</v>
      </c>
      <c r="C683" s="60" t="s">
        <v>1090</v>
      </c>
      <c r="D683" s="40">
        <v>6438000</v>
      </c>
      <c r="E683" s="75">
        <v>5151459.5999999996</v>
      </c>
      <c r="F683" s="46">
        <f t="shared" si="10"/>
        <v>1286540.4000000004</v>
      </c>
    </row>
    <row r="684" spans="1:6" s="68" customFormat="1" ht="11.25" x14ac:dyDescent="0.2">
      <c r="A684" s="41" t="s">
        <v>403</v>
      </c>
      <c r="B684" s="74" t="s">
        <v>39</v>
      </c>
      <c r="C684" s="60" t="s">
        <v>1091</v>
      </c>
      <c r="D684" s="40">
        <v>300000</v>
      </c>
      <c r="E684" s="75">
        <v>214070</v>
      </c>
      <c r="F684" s="46">
        <f t="shared" si="10"/>
        <v>85930</v>
      </c>
    </row>
    <row r="685" spans="1:6" s="68" customFormat="1" ht="11.25" x14ac:dyDescent="0.2">
      <c r="A685" s="41" t="s">
        <v>330</v>
      </c>
      <c r="B685" s="74" t="s">
        <v>39</v>
      </c>
      <c r="C685" s="60" t="s">
        <v>1092</v>
      </c>
      <c r="D685" s="40">
        <v>6138000</v>
      </c>
      <c r="E685" s="75">
        <v>4937389.5999999996</v>
      </c>
      <c r="F685" s="46">
        <f t="shared" si="10"/>
        <v>1200610.4000000004</v>
      </c>
    </row>
    <row r="686" spans="1:6" s="68" customFormat="1" ht="11.25" x14ac:dyDescent="0.2">
      <c r="A686" s="41" t="s">
        <v>335</v>
      </c>
      <c r="B686" s="74" t="s">
        <v>39</v>
      </c>
      <c r="C686" s="60" t="s">
        <v>1093</v>
      </c>
      <c r="D686" s="40">
        <v>253000</v>
      </c>
      <c r="E686" s="75">
        <v>110000</v>
      </c>
      <c r="F686" s="46">
        <f t="shared" si="10"/>
        <v>143000</v>
      </c>
    </row>
    <row r="687" spans="1:6" s="68" customFormat="1" ht="11.25" x14ac:dyDescent="0.2">
      <c r="A687" s="41" t="s">
        <v>413</v>
      </c>
      <c r="B687" s="74" t="s">
        <v>39</v>
      </c>
      <c r="C687" s="60" t="s">
        <v>1094</v>
      </c>
      <c r="D687" s="40">
        <v>461000</v>
      </c>
      <c r="E687" s="75">
        <v>41100</v>
      </c>
      <c r="F687" s="46">
        <f t="shared" si="10"/>
        <v>419900</v>
      </c>
    </row>
    <row r="688" spans="1:6" s="68" customFormat="1" ht="11.25" x14ac:dyDescent="0.2">
      <c r="A688" s="41" t="s">
        <v>415</v>
      </c>
      <c r="B688" s="74" t="s">
        <v>39</v>
      </c>
      <c r="C688" s="60" t="s">
        <v>1095</v>
      </c>
      <c r="D688" s="40">
        <v>411000</v>
      </c>
      <c r="E688" s="75">
        <v>11000</v>
      </c>
      <c r="F688" s="46">
        <f t="shared" si="10"/>
        <v>400000</v>
      </c>
    </row>
    <row r="689" spans="1:6" s="68" customFormat="1" ht="11.25" x14ac:dyDescent="0.2">
      <c r="A689" s="41" t="s">
        <v>417</v>
      </c>
      <c r="B689" s="74" t="s">
        <v>39</v>
      </c>
      <c r="C689" s="60" t="s">
        <v>1096</v>
      </c>
      <c r="D689" s="40">
        <v>50000</v>
      </c>
      <c r="E689" s="75">
        <v>30100</v>
      </c>
      <c r="F689" s="46">
        <f t="shared" si="10"/>
        <v>19900</v>
      </c>
    </row>
    <row r="690" spans="1:6" s="68" customFormat="1" ht="56.25" x14ac:dyDescent="0.2">
      <c r="A690" s="76" t="s">
        <v>1097</v>
      </c>
      <c r="B690" s="74" t="s">
        <v>39</v>
      </c>
      <c r="C690" s="60" t="s">
        <v>1098</v>
      </c>
      <c r="D690" s="40">
        <v>530000</v>
      </c>
      <c r="E690" s="75">
        <v>95000</v>
      </c>
      <c r="F690" s="46">
        <f t="shared" si="10"/>
        <v>435000</v>
      </c>
    </row>
    <row r="691" spans="1:6" s="68" customFormat="1" ht="33.75" x14ac:dyDescent="0.2">
      <c r="A691" s="41" t="s">
        <v>955</v>
      </c>
      <c r="B691" s="74" t="s">
        <v>39</v>
      </c>
      <c r="C691" s="60" t="s">
        <v>1099</v>
      </c>
      <c r="D691" s="40">
        <v>485000</v>
      </c>
      <c r="E691" s="75">
        <v>50000</v>
      </c>
      <c r="F691" s="46">
        <f t="shared" si="10"/>
        <v>435000</v>
      </c>
    </row>
    <row r="692" spans="1:6" s="68" customFormat="1" ht="11.25" x14ac:dyDescent="0.2">
      <c r="A692" s="41" t="s">
        <v>307</v>
      </c>
      <c r="B692" s="74" t="s">
        <v>39</v>
      </c>
      <c r="C692" s="60" t="s">
        <v>1100</v>
      </c>
      <c r="D692" s="40">
        <v>485000</v>
      </c>
      <c r="E692" s="75">
        <v>50000</v>
      </c>
      <c r="F692" s="46">
        <f t="shared" si="10"/>
        <v>435000</v>
      </c>
    </row>
    <row r="693" spans="1:6" s="68" customFormat="1" ht="11.25" x14ac:dyDescent="0.2">
      <c r="A693" s="41" t="s">
        <v>614</v>
      </c>
      <c r="B693" s="74" t="s">
        <v>39</v>
      </c>
      <c r="C693" s="60" t="s">
        <v>1101</v>
      </c>
      <c r="D693" s="40">
        <v>485000</v>
      </c>
      <c r="E693" s="75">
        <v>50000</v>
      </c>
      <c r="F693" s="46">
        <f t="shared" si="10"/>
        <v>435000</v>
      </c>
    </row>
    <row r="694" spans="1:6" s="68" customFormat="1" ht="22.5" x14ac:dyDescent="0.2">
      <c r="A694" s="41" t="s">
        <v>625</v>
      </c>
      <c r="B694" s="74" t="s">
        <v>39</v>
      </c>
      <c r="C694" s="60" t="s">
        <v>1102</v>
      </c>
      <c r="D694" s="40">
        <v>485000</v>
      </c>
      <c r="E694" s="75">
        <v>50000</v>
      </c>
      <c r="F694" s="46">
        <f t="shared" si="10"/>
        <v>435000</v>
      </c>
    </row>
    <row r="695" spans="1:6" s="68" customFormat="1" ht="11.25" x14ac:dyDescent="0.2">
      <c r="A695" s="41" t="s">
        <v>997</v>
      </c>
      <c r="B695" s="74" t="s">
        <v>39</v>
      </c>
      <c r="C695" s="60" t="s">
        <v>1103</v>
      </c>
      <c r="D695" s="40">
        <v>45000</v>
      </c>
      <c r="E695" s="75">
        <v>45000</v>
      </c>
      <c r="F695" s="46" t="str">
        <f t="shared" si="10"/>
        <v>-</v>
      </c>
    </row>
    <row r="696" spans="1:6" s="68" customFormat="1" ht="11.25" x14ac:dyDescent="0.2">
      <c r="A696" s="41" t="s">
        <v>307</v>
      </c>
      <c r="B696" s="74" t="s">
        <v>39</v>
      </c>
      <c r="C696" s="60" t="s">
        <v>1104</v>
      </c>
      <c r="D696" s="40">
        <v>45000</v>
      </c>
      <c r="E696" s="75">
        <v>45000</v>
      </c>
      <c r="F696" s="46" t="str">
        <f t="shared" si="10"/>
        <v>-</v>
      </c>
    </row>
    <row r="697" spans="1:6" s="68" customFormat="1" ht="11.25" x14ac:dyDescent="0.2">
      <c r="A697" s="41" t="s">
        <v>614</v>
      </c>
      <c r="B697" s="74" t="s">
        <v>39</v>
      </c>
      <c r="C697" s="60" t="s">
        <v>1105</v>
      </c>
      <c r="D697" s="40">
        <v>45000</v>
      </c>
      <c r="E697" s="75">
        <v>45000</v>
      </c>
      <c r="F697" s="46" t="str">
        <f t="shared" si="10"/>
        <v>-</v>
      </c>
    </row>
    <row r="698" spans="1:6" s="68" customFormat="1" ht="22.5" x14ac:dyDescent="0.2">
      <c r="A698" s="41" t="s">
        <v>625</v>
      </c>
      <c r="B698" s="74" t="s">
        <v>39</v>
      </c>
      <c r="C698" s="60" t="s">
        <v>1106</v>
      </c>
      <c r="D698" s="40">
        <v>45000</v>
      </c>
      <c r="E698" s="75">
        <v>45000</v>
      </c>
      <c r="F698" s="46" t="str">
        <f t="shared" si="10"/>
        <v>-</v>
      </c>
    </row>
    <row r="699" spans="1:6" s="68" customFormat="1" ht="11.25" x14ac:dyDescent="0.2">
      <c r="A699" s="41" t="s">
        <v>1107</v>
      </c>
      <c r="B699" s="74" t="s">
        <v>39</v>
      </c>
      <c r="C699" s="60" t="s">
        <v>1108</v>
      </c>
      <c r="D699" s="40">
        <v>29173956.050000001</v>
      </c>
      <c r="E699" s="75">
        <v>11916617.41</v>
      </c>
      <c r="F699" s="46">
        <f t="shared" si="10"/>
        <v>17257338.640000001</v>
      </c>
    </row>
    <row r="700" spans="1:6" s="68" customFormat="1" ht="11.25" x14ac:dyDescent="0.2">
      <c r="A700" s="41" t="s">
        <v>1109</v>
      </c>
      <c r="B700" s="74" t="s">
        <v>39</v>
      </c>
      <c r="C700" s="60" t="s">
        <v>1110</v>
      </c>
      <c r="D700" s="40">
        <v>2443709.88</v>
      </c>
      <c r="E700" s="75">
        <v>1596113.9199999999</v>
      </c>
      <c r="F700" s="46">
        <f t="shared" si="10"/>
        <v>847595.96</v>
      </c>
    </row>
    <row r="701" spans="1:6" s="68" customFormat="1" ht="11.25" x14ac:dyDescent="0.2">
      <c r="A701" s="41" t="s">
        <v>337</v>
      </c>
      <c r="B701" s="74" t="s">
        <v>39</v>
      </c>
      <c r="C701" s="60" t="s">
        <v>1111</v>
      </c>
      <c r="D701" s="40">
        <v>2443709.88</v>
      </c>
      <c r="E701" s="75">
        <v>1596113.9199999999</v>
      </c>
      <c r="F701" s="46">
        <f t="shared" si="10"/>
        <v>847595.96</v>
      </c>
    </row>
    <row r="702" spans="1:6" s="68" customFormat="1" ht="56.25" x14ac:dyDescent="0.2">
      <c r="A702" s="76" t="s">
        <v>1112</v>
      </c>
      <c r="B702" s="74" t="s">
        <v>39</v>
      </c>
      <c r="C702" s="60" t="s">
        <v>1113</v>
      </c>
      <c r="D702" s="40">
        <v>2443709.88</v>
      </c>
      <c r="E702" s="75">
        <v>1596113.9199999999</v>
      </c>
      <c r="F702" s="46">
        <f t="shared" si="10"/>
        <v>847595.96</v>
      </c>
    </row>
    <row r="703" spans="1:6" s="68" customFormat="1" ht="22.5" x14ac:dyDescent="0.2">
      <c r="A703" s="41" t="s">
        <v>1114</v>
      </c>
      <c r="B703" s="74" t="s">
        <v>39</v>
      </c>
      <c r="C703" s="60" t="s">
        <v>1115</v>
      </c>
      <c r="D703" s="40">
        <v>2443709.88</v>
      </c>
      <c r="E703" s="75">
        <v>1596113.9199999999</v>
      </c>
      <c r="F703" s="46">
        <f t="shared" si="10"/>
        <v>847595.96</v>
      </c>
    </row>
    <row r="704" spans="1:6" s="68" customFormat="1" ht="11.25" x14ac:dyDescent="0.2">
      <c r="A704" s="41" t="s">
        <v>307</v>
      </c>
      <c r="B704" s="74" t="s">
        <v>39</v>
      </c>
      <c r="C704" s="60" t="s">
        <v>1116</v>
      </c>
      <c r="D704" s="40">
        <v>2443709.88</v>
      </c>
      <c r="E704" s="75">
        <v>1596113.9199999999</v>
      </c>
      <c r="F704" s="46">
        <f t="shared" si="10"/>
        <v>847595.96</v>
      </c>
    </row>
    <row r="705" spans="1:6" s="68" customFormat="1" ht="11.25" x14ac:dyDescent="0.2">
      <c r="A705" s="41" t="s">
        <v>1117</v>
      </c>
      <c r="B705" s="74" t="s">
        <v>39</v>
      </c>
      <c r="C705" s="60" t="s">
        <v>1118</v>
      </c>
      <c r="D705" s="40">
        <v>2443709.88</v>
      </c>
      <c r="E705" s="75">
        <v>1596113.9199999999</v>
      </c>
      <c r="F705" s="46">
        <f t="shared" si="10"/>
        <v>847595.96</v>
      </c>
    </row>
    <row r="706" spans="1:6" s="68" customFormat="1" ht="22.5" x14ac:dyDescent="0.2">
      <c r="A706" s="41" t="s">
        <v>1119</v>
      </c>
      <c r="B706" s="74" t="s">
        <v>39</v>
      </c>
      <c r="C706" s="60" t="s">
        <v>1120</v>
      </c>
      <c r="D706" s="40">
        <v>2443709.88</v>
      </c>
      <c r="E706" s="75">
        <v>1596113.9199999999</v>
      </c>
      <c r="F706" s="46">
        <f t="shared" si="10"/>
        <v>847595.96</v>
      </c>
    </row>
    <row r="707" spans="1:6" s="68" customFormat="1" ht="11.25" x14ac:dyDescent="0.2">
      <c r="A707" s="41" t="s">
        <v>1121</v>
      </c>
      <c r="B707" s="74" t="s">
        <v>39</v>
      </c>
      <c r="C707" s="60" t="s">
        <v>1122</v>
      </c>
      <c r="D707" s="40">
        <v>26484652.440000001</v>
      </c>
      <c r="E707" s="75">
        <v>10077378.35</v>
      </c>
      <c r="F707" s="46">
        <f t="shared" si="10"/>
        <v>16407274.090000002</v>
      </c>
    </row>
    <row r="708" spans="1:6" s="68" customFormat="1" ht="11.25" x14ac:dyDescent="0.2">
      <c r="A708" s="41" t="s">
        <v>337</v>
      </c>
      <c r="B708" s="74" t="s">
        <v>39</v>
      </c>
      <c r="C708" s="60" t="s">
        <v>1123</v>
      </c>
      <c r="D708" s="40">
        <v>3506274.63</v>
      </c>
      <c r="E708" s="75">
        <v>355018.7</v>
      </c>
      <c r="F708" s="46">
        <f t="shared" si="10"/>
        <v>3151255.9299999997</v>
      </c>
    </row>
    <row r="709" spans="1:6" s="68" customFormat="1" ht="90" x14ac:dyDescent="0.2">
      <c r="A709" s="76" t="s">
        <v>1124</v>
      </c>
      <c r="B709" s="74" t="s">
        <v>39</v>
      </c>
      <c r="C709" s="60" t="s">
        <v>1125</v>
      </c>
      <c r="D709" s="40">
        <v>376168</v>
      </c>
      <c r="E709" s="75" t="s">
        <v>57</v>
      </c>
      <c r="F709" s="46">
        <f t="shared" si="10"/>
        <v>376168</v>
      </c>
    </row>
    <row r="710" spans="1:6" s="68" customFormat="1" ht="11.25" x14ac:dyDescent="0.2">
      <c r="A710" s="41" t="s">
        <v>1126</v>
      </c>
      <c r="B710" s="74" t="s">
        <v>39</v>
      </c>
      <c r="C710" s="60" t="s">
        <v>1127</v>
      </c>
      <c r="D710" s="40">
        <v>376168</v>
      </c>
      <c r="E710" s="75" t="s">
        <v>57</v>
      </c>
      <c r="F710" s="46">
        <f t="shared" si="10"/>
        <v>376168</v>
      </c>
    </row>
    <row r="711" spans="1:6" s="68" customFormat="1" ht="11.25" x14ac:dyDescent="0.2">
      <c r="A711" s="41" t="s">
        <v>307</v>
      </c>
      <c r="B711" s="74" t="s">
        <v>39</v>
      </c>
      <c r="C711" s="60" t="s">
        <v>1128</v>
      </c>
      <c r="D711" s="40">
        <v>376168</v>
      </c>
      <c r="E711" s="75" t="s">
        <v>57</v>
      </c>
      <c r="F711" s="46">
        <f t="shared" si="10"/>
        <v>376168</v>
      </c>
    </row>
    <row r="712" spans="1:6" s="68" customFormat="1" ht="11.25" x14ac:dyDescent="0.2">
      <c r="A712" s="41" t="s">
        <v>1117</v>
      </c>
      <c r="B712" s="74" t="s">
        <v>39</v>
      </c>
      <c r="C712" s="60" t="s">
        <v>1129</v>
      </c>
      <c r="D712" s="40">
        <v>376168</v>
      </c>
      <c r="E712" s="75" t="s">
        <v>57</v>
      </c>
      <c r="F712" s="46">
        <f t="shared" si="10"/>
        <v>376168</v>
      </c>
    </row>
    <row r="713" spans="1:6" s="68" customFormat="1" ht="11.25" x14ac:dyDescent="0.2">
      <c r="A713" s="41" t="s">
        <v>1130</v>
      </c>
      <c r="B713" s="74" t="s">
        <v>39</v>
      </c>
      <c r="C713" s="60" t="s">
        <v>1131</v>
      </c>
      <c r="D713" s="40">
        <v>376168</v>
      </c>
      <c r="E713" s="75" t="s">
        <v>57</v>
      </c>
      <c r="F713" s="46">
        <f t="shared" si="10"/>
        <v>376168</v>
      </c>
    </row>
    <row r="714" spans="1:6" s="68" customFormat="1" ht="123.75" x14ac:dyDescent="0.2">
      <c r="A714" s="76" t="s">
        <v>1132</v>
      </c>
      <c r="B714" s="74" t="s">
        <v>39</v>
      </c>
      <c r="C714" s="60" t="s">
        <v>1133</v>
      </c>
      <c r="D714" s="40">
        <v>1161800</v>
      </c>
      <c r="E714" s="75">
        <v>19612.740000000002</v>
      </c>
      <c r="F714" s="46">
        <f t="shared" si="10"/>
        <v>1142187.26</v>
      </c>
    </row>
    <row r="715" spans="1:6" s="68" customFormat="1" ht="11.25" x14ac:dyDescent="0.2">
      <c r="A715" s="41" t="s">
        <v>1126</v>
      </c>
      <c r="B715" s="74" t="s">
        <v>39</v>
      </c>
      <c r="C715" s="60" t="s">
        <v>1134</v>
      </c>
      <c r="D715" s="40">
        <v>1161800</v>
      </c>
      <c r="E715" s="75">
        <v>19612.740000000002</v>
      </c>
      <c r="F715" s="46">
        <f t="shared" si="10"/>
        <v>1142187.26</v>
      </c>
    </row>
    <row r="716" spans="1:6" s="68" customFormat="1" ht="11.25" x14ac:dyDescent="0.2">
      <c r="A716" s="41" t="s">
        <v>307</v>
      </c>
      <c r="B716" s="74" t="s">
        <v>39</v>
      </c>
      <c r="C716" s="60" t="s">
        <v>1135</v>
      </c>
      <c r="D716" s="40">
        <v>1161800</v>
      </c>
      <c r="E716" s="75">
        <v>19612.740000000002</v>
      </c>
      <c r="F716" s="46">
        <f t="shared" si="10"/>
        <v>1142187.26</v>
      </c>
    </row>
    <row r="717" spans="1:6" s="68" customFormat="1" ht="11.25" x14ac:dyDescent="0.2">
      <c r="A717" s="41" t="s">
        <v>1117</v>
      </c>
      <c r="B717" s="74" t="s">
        <v>39</v>
      </c>
      <c r="C717" s="60" t="s">
        <v>1136</v>
      </c>
      <c r="D717" s="40">
        <v>1161800</v>
      </c>
      <c r="E717" s="75">
        <v>19612.740000000002</v>
      </c>
      <c r="F717" s="46">
        <f t="shared" si="10"/>
        <v>1142187.26</v>
      </c>
    </row>
    <row r="718" spans="1:6" s="68" customFormat="1" ht="11.25" x14ac:dyDescent="0.2">
      <c r="A718" s="41" t="s">
        <v>1130</v>
      </c>
      <c r="B718" s="74" t="s">
        <v>39</v>
      </c>
      <c r="C718" s="60" t="s">
        <v>1137</v>
      </c>
      <c r="D718" s="40">
        <v>1161800</v>
      </c>
      <c r="E718" s="75">
        <v>19612.740000000002</v>
      </c>
      <c r="F718" s="46">
        <f t="shared" si="10"/>
        <v>1142187.26</v>
      </c>
    </row>
    <row r="719" spans="1:6" s="68" customFormat="1" ht="67.5" x14ac:dyDescent="0.2">
      <c r="A719" s="76" t="s">
        <v>1138</v>
      </c>
      <c r="B719" s="74" t="s">
        <v>39</v>
      </c>
      <c r="C719" s="60" t="s">
        <v>1139</v>
      </c>
      <c r="D719" s="40">
        <v>1606270</v>
      </c>
      <c r="E719" s="75" t="s">
        <v>57</v>
      </c>
      <c r="F719" s="46">
        <f t="shared" ref="F719:F782" si="11">IF(OR(D719="-",E719=D719),"-",D719-IF(E719="-",0,E719))</f>
        <v>1606270</v>
      </c>
    </row>
    <row r="720" spans="1:6" s="68" customFormat="1" ht="11.25" x14ac:dyDescent="0.2">
      <c r="A720" s="41" t="s">
        <v>1126</v>
      </c>
      <c r="B720" s="74" t="s">
        <v>39</v>
      </c>
      <c r="C720" s="60" t="s">
        <v>1140</v>
      </c>
      <c r="D720" s="40">
        <v>1606270</v>
      </c>
      <c r="E720" s="75" t="s">
        <v>57</v>
      </c>
      <c r="F720" s="46">
        <f t="shared" si="11"/>
        <v>1606270</v>
      </c>
    </row>
    <row r="721" spans="1:6" s="68" customFormat="1" ht="11.25" x14ac:dyDescent="0.2">
      <c r="A721" s="41" t="s">
        <v>307</v>
      </c>
      <c r="B721" s="74" t="s">
        <v>39</v>
      </c>
      <c r="C721" s="60" t="s">
        <v>1141</v>
      </c>
      <c r="D721" s="40">
        <v>1606270</v>
      </c>
      <c r="E721" s="75" t="s">
        <v>57</v>
      </c>
      <c r="F721" s="46">
        <f t="shared" si="11"/>
        <v>1606270</v>
      </c>
    </row>
    <row r="722" spans="1:6" s="68" customFormat="1" ht="11.25" x14ac:dyDescent="0.2">
      <c r="A722" s="41" t="s">
        <v>1117</v>
      </c>
      <c r="B722" s="74" t="s">
        <v>39</v>
      </c>
      <c r="C722" s="60" t="s">
        <v>1142</v>
      </c>
      <c r="D722" s="40">
        <v>1606270</v>
      </c>
      <c r="E722" s="75" t="s">
        <v>57</v>
      </c>
      <c r="F722" s="46">
        <f t="shared" si="11"/>
        <v>1606270</v>
      </c>
    </row>
    <row r="723" spans="1:6" s="68" customFormat="1" ht="11.25" x14ac:dyDescent="0.2">
      <c r="A723" s="41" t="s">
        <v>1130</v>
      </c>
      <c r="B723" s="74" t="s">
        <v>39</v>
      </c>
      <c r="C723" s="60" t="s">
        <v>1143</v>
      </c>
      <c r="D723" s="40">
        <v>1606270</v>
      </c>
      <c r="E723" s="75" t="s">
        <v>57</v>
      </c>
      <c r="F723" s="46">
        <f t="shared" si="11"/>
        <v>1606270</v>
      </c>
    </row>
    <row r="724" spans="1:6" s="68" customFormat="1" ht="157.5" x14ac:dyDescent="0.2">
      <c r="A724" s="76" t="s">
        <v>1144</v>
      </c>
      <c r="B724" s="74" t="s">
        <v>39</v>
      </c>
      <c r="C724" s="60" t="s">
        <v>1145</v>
      </c>
      <c r="D724" s="40">
        <v>282144.63</v>
      </c>
      <c r="E724" s="75">
        <v>282144.63</v>
      </c>
      <c r="F724" s="46" t="str">
        <f t="shared" si="11"/>
        <v>-</v>
      </c>
    </row>
    <row r="725" spans="1:6" s="68" customFormat="1" ht="11.25" x14ac:dyDescent="0.2">
      <c r="A725" s="41" t="s">
        <v>1126</v>
      </c>
      <c r="B725" s="74" t="s">
        <v>39</v>
      </c>
      <c r="C725" s="60" t="s">
        <v>1146</v>
      </c>
      <c r="D725" s="40">
        <v>282144.63</v>
      </c>
      <c r="E725" s="75">
        <v>282144.63</v>
      </c>
      <c r="F725" s="46" t="str">
        <f t="shared" si="11"/>
        <v>-</v>
      </c>
    </row>
    <row r="726" spans="1:6" s="68" customFormat="1" ht="11.25" x14ac:dyDescent="0.2">
      <c r="A726" s="41" t="s">
        <v>307</v>
      </c>
      <c r="B726" s="74" t="s">
        <v>39</v>
      </c>
      <c r="C726" s="60" t="s">
        <v>1147</v>
      </c>
      <c r="D726" s="40">
        <v>282144.63</v>
      </c>
      <c r="E726" s="75">
        <v>282144.63</v>
      </c>
      <c r="F726" s="46" t="str">
        <f t="shared" si="11"/>
        <v>-</v>
      </c>
    </row>
    <row r="727" spans="1:6" s="68" customFormat="1" ht="11.25" x14ac:dyDescent="0.2">
      <c r="A727" s="41" t="s">
        <v>1117</v>
      </c>
      <c r="B727" s="74" t="s">
        <v>39</v>
      </c>
      <c r="C727" s="60" t="s">
        <v>1148</v>
      </c>
      <c r="D727" s="40">
        <v>282144.63</v>
      </c>
      <c r="E727" s="75">
        <v>282144.63</v>
      </c>
      <c r="F727" s="46" t="str">
        <f t="shared" si="11"/>
        <v>-</v>
      </c>
    </row>
    <row r="728" spans="1:6" s="68" customFormat="1" ht="11.25" x14ac:dyDescent="0.2">
      <c r="A728" s="41" t="s">
        <v>1130</v>
      </c>
      <c r="B728" s="74" t="s">
        <v>39</v>
      </c>
      <c r="C728" s="60" t="s">
        <v>1149</v>
      </c>
      <c r="D728" s="40">
        <v>282144.63</v>
      </c>
      <c r="E728" s="75">
        <v>282144.63</v>
      </c>
      <c r="F728" s="46" t="str">
        <f t="shared" si="11"/>
        <v>-</v>
      </c>
    </row>
    <row r="729" spans="1:6" s="68" customFormat="1" ht="67.5" x14ac:dyDescent="0.2">
      <c r="A729" s="76" t="s">
        <v>1150</v>
      </c>
      <c r="B729" s="74" t="s">
        <v>39</v>
      </c>
      <c r="C729" s="60" t="s">
        <v>1151</v>
      </c>
      <c r="D729" s="40">
        <v>79892</v>
      </c>
      <c r="E729" s="75">
        <v>53261.33</v>
      </c>
      <c r="F729" s="46">
        <f t="shared" si="11"/>
        <v>26630.67</v>
      </c>
    </row>
    <row r="730" spans="1:6" s="68" customFormat="1" ht="11.25" x14ac:dyDescent="0.2">
      <c r="A730" s="41" t="s">
        <v>270</v>
      </c>
      <c r="B730" s="74" t="s">
        <v>39</v>
      </c>
      <c r="C730" s="60" t="s">
        <v>1152</v>
      </c>
      <c r="D730" s="40">
        <v>79892</v>
      </c>
      <c r="E730" s="75">
        <v>53261.33</v>
      </c>
      <c r="F730" s="46">
        <f t="shared" si="11"/>
        <v>26630.67</v>
      </c>
    </row>
    <row r="731" spans="1:6" s="68" customFormat="1" ht="11.25" x14ac:dyDescent="0.2">
      <c r="A731" s="41" t="s">
        <v>307</v>
      </c>
      <c r="B731" s="74" t="s">
        <v>39</v>
      </c>
      <c r="C731" s="60" t="s">
        <v>1153</v>
      </c>
      <c r="D731" s="40">
        <v>79892</v>
      </c>
      <c r="E731" s="75">
        <v>53261.33</v>
      </c>
      <c r="F731" s="46">
        <f t="shared" si="11"/>
        <v>26630.67</v>
      </c>
    </row>
    <row r="732" spans="1:6" s="68" customFormat="1" ht="11.25" x14ac:dyDescent="0.2">
      <c r="A732" s="41" t="s">
        <v>343</v>
      </c>
      <c r="B732" s="74" t="s">
        <v>39</v>
      </c>
      <c r="C732" s="60" t="s">
        <v>1154</v>
      </c>
      <c r="D732" s="40">
        <v>79892</v>
      </c>
      <c r="E732" s="75">
        <v>53261.33</v>
      </c>
      <c r="F732" s="46">
        <f t="shared" si="11"/>
        <v>26630.67</v>
      </c>
    </row>
    <row r="733" spans="1:6" s="68" customFormat="1" ht="11.25" x14ac:dyDescent="0.2">
      <c r="A733" s="41" t="s">
        <v>345</v>
      </c>
      <c r="B733" s="74" t="s">
        <v>39</v>
      </c>
      <c r="C733" s="60" t="s">
        <v>1155</v>
      </c>
      <c r="D733" s="40">
        <v>79892</v>
      </c>
      <c r="E733" s="75">
        <v>53261.33</v>
      </c>
      <c r="F733" s="46">
        <f t="shared" si="11"/>
        <v>26630.67</v>
      </c>
    </row>
    <row r="734" spans="1:6" s="68" customFormat="1" ht="22.5" x14ac:dyDescent="0.2">
      <c r="A734" s="41" t="s">
        <v>1156</v>
      </c>
      <c r="B734" s="74" t="s">
        <v>39</v>
      </c>
      <c r="C734" s="60" t="s">
        <v>1157</v>
      </c>
      <c r="D734" s="40">
        <v>1908534.5</v>
      </c>
      <c r="E734" s="75">
        <v>979684.5</v>
      </c>
      <c r="F734" s="46">
        <f t="shared" si="11"/>
        <v>928850</v>
      </c>
    </row>
    <row r="735" spans="1:6" s="68" customFormat="1" ht="33.75" x14ac:dyDescent="0.2">
      <c r="A735" s="41" t="s">
        <v>1158</v>
      </c>
      <c r="B735" s="74" t="s">
        <v>39</v>
      </c>
      <c r="C735" s="60" t="s">
        <v>1159</v>
      </c>
      <c r="D735" s="40">
        <v>1908534.5</v>
      </c>
      <c r="E735" s="75">
        <v>979684.5</v>
      </c>
      <c r="F735" s="46">
        <f t="shared" si="11"/>
        <v>928850</v>
      </c>
    </row>
    <row r="736" spans="1:6" s="68" customFormat="1" ht="11.25" x14ac:dyDescent="0.2">
      <c r="A736" s="41" t="s">
        <v>1126</v>
      </c>
      <c r="B736" s="74" t="s">
        <v>39</v>
      </c>
      <c r="C736" s="60" t="s">
        <v>1160</v>
      </c>
      <c r="D736" s="40">
        <v>1908534.5</v>
      </c>
      <c r="E736" s="75">
        <v>979684.5</v>
      </c>
      <c r="F736" s="46">
        <f t="shared" si="11"/>
        <v>928850</v>
      </c>
    </row>
    <row r="737" spans="1:6" s="68" customFormat="1" ht="11.25" x14ac:dyDescent="0.2">
      <c r="A737" s="41" t="s">
        <v>307</v>
      </c>
      <c r="B737" s="74" t="s">
        <v>39</v>
      </c>
      <c r="C737" s="60" t="s">
        <v>1161</v>
      </c>
      <c r="D737" s="40">
        <v>1908534.5</v>
      </c>
      <c r="E737" s="75">
        <v>979684.5</v>
      </c>
      <c r="F737" s="46">
        <f t="shared" si="11"/>
        <v>928850</v>
      </c>
    </row>
    <row r="738" spans="1:6" s="68" customFormat="1" ht="11.25" x14ac:dyDescent="0.2">
      <c r="A738" s="41" t="s">
        <v>1117</v>
      </c>
      <c r="B738" s="74" t="s">
        <v>39</v>
      </c>
      <c r="C738" s="60" t="s">
        <v>1162</v>
      </c>
      <c r="D738" s="40">
        <v>1908534.5</v>
      </c>
      <c r="E738" s="75">
        <v>979684.5</v>
      </c>
      <c r="F738" s="46">
        <f t="shared" si="11"/>
        <v>928850</v>
      </c>
    </row>
    <row r="739" spans="1:6" s="68" customFormat="1" ht="11.25" x14ac:dyDescent="0.2">
      <c r="A739" s="41" t="s">
        <v>1130</v>
      </c>
      <c r="B739" s="74" t="s">
        <v>39</v>
      </c>
      <c r="C739" s="60" t="s">
        <v>1163</v>
      </c>
      <c r="D739" s="40">
        <v>1908534.5</v>
      </c>
      <c r="E739" s="75">
        <v>979684.5</v>
      </c>
      <c r="F739" s="46">
        <f t="shared" si="11"/>
        <v>928850</v>
      </c>
    </row>
    <row r="740" spans="1:6" s="68" customFormat="1" ht="33.75" x14ac:dyDescent="0.2">
      <c r="A740" s="41" t="s">
        <v>1164</v>
      </c>
      <c r="B740" s="74" t="s">
        <v>39</v>
      </c>
      <c r="C740" s="60" t="s">
        <v>1165</v>
      </c>
      <c r="D740" s="40">
        <v>7539201.7999999998</v>
      </c>
      <c r="E740" s="75">
        <v>3644091.8</v>
      </c>
      <c r="F740" s="46">
        <f t="shared" si="11"/>
        <v>3895110</v>
      </c>
    </row>
    <row r="741" spans="1:6" s="68" customFormat="1" ht="56.25" x14ac:dyDescent="0.2">
      <c r="A741" s="76" t="s">
        <v>1166</v>
      </c>
      <c r="B741" s="74" t="s">
        <v>39</v>
      </c>
      <c r="C741" s="60" t="s">
        <v>1167</v>
      </c>
      <c r="D741" s="40">
        <v>7539201.7999999998</v>
      </c>
      <c r="E741" s="75">
        <v>3644091.8</v>
      </c>
      <c r="F741" s="46">
        <f t="shared" si="11"/>
        <v>3895110</v>
      </c>
    </row>
    <row r="742" spans="1:6" s="68" customFormat="1" ht="22.5" x14ac:dyDescent="0.2">
      <c r="A742" s="41" t="s">
        <v>1168</v>
      </c>
      <c r="B742" s="74" t="s">
        <v>39</v>
      </c>
      <c r="C742" s="60" t="s">
        <v>1169</v>
      </c>
      <c r="D742" s="40">
        <v>7539201.7999999998</v>
      </c>
      <c r="E742" s="75">
        <v>3644091.8</v>
      </c>
      <c r="F742" s="46">
        <f t="shared" si="11"/>
        <v>3895110</v>
      </c>
    </row>
    <row r="743" spans="1:6" s="68" customFormat="1" ht="11.25" x14ac:dyDescent="0.2">
      <c r="A743" s="41" t="s">
        <v>413</v>
      </c>
      <c r="B743" s="74" t="s">
        <v>39</v>
      </c>
      <c r="C743" s="60" t="s">
        <v>1170</v>
      </c>
      <c r="D743" s="40">
        <v>7539201.7999999998</v>
      </c>
      <c r="E743" s="75">
        <v>3644091.8</v>
      </c>
      <c r="F743" s="46">
        <f t="shared" si="11"/>
        <v>3895110</v>
      </c>
    </row>
    <row r="744" spans="1:6" s="68" customFormat="1" ht="11.25" x14ac:dyDescent="0.2">
      <c r="A744" s="41" t="s">
        <v>415</v>
      </c>
      <c r="B744" s="74" t="s">
        <v>39</v>
      </c>
      <c r="C744" s="60" t="s">
        <v>1171</v>
      </c>
      <c r="D744" s="40">
        <v>7539201.7999999998</v>
      </c>
      <c r="E744" s="75">
        <v>3644091.8</v>
      </c>
      <c r="F744" s="46">
        <f t="shared" si="11"/>
        <v>3895110</v>
      </c>
    </row>
    <row r="745" spans="1:6" s="68" customFormat="1" ht="33.75" x14ac:dyDescent="0.2">
      <c r="A745" s="41" t="s">
        <v>1172</v>
      </c>
      <c r="B745" s="74" t="s">
        <v>39</v>
      </c>
      <c r="C745" s="60" t="s">
        <v>1173</v>
      </c>
      <c r="D745" s="40">
        <v>13530641.51</v>
      </c>
      <c r="E745" s="75">
        <v>5098583.3499999996</v>
      </c>
      <c r="F745" s="46">
        <f t="shared" si="11"/>
        <v>8432058.1600000001</v>
      </c>
    </row>
    <row r="746" spans="1:6" s="68" customFormat="1" ht="45" x14ac:dyDescent="0.2">
      <c r="A746" s="41" t="s">
        <v>1174</v>
      </c>
      <c r="B746" s="74" t="s">
        <v>39</v>
      </c>
      <c r="C746" s="60" t="s">
        <v>1175</v>
      </c>
      <c r="D746" s="40">
        <v>7002441.5099999998</v>
      </c>
      <c r="E746" s="75">
        <v>2582201.5</v>
      </c>
      <c r="F746" s="46">
        <f t="shared" si="11"/>
        <v>4420240.01</v>
      </c>
    </row>
    <row r="747" spans="1:6" s="68" customFormat="1" ht="22.5" x14ac:dyDescent="0.2">
      <c r="A747" s="41" t="s">
        <v>323</v>
      </c>
      <c r="B747" s="74" t="s">
        <v>39</v>
      </c>
      <c r="C747" s="60" t="s">
        <v>1176</v>
      </c>
      <c r="D747" s="40">
        <v>200000</v>
      </c>
      <c r="E747" s="75" t="s">
        <v>57</v>
      </c>
      <c r="F747" s="46">
        <f t="shared" si="11"/>
        <v>200000</v>
      </c>
    </row>
    <row r="748" spans="1:6" s="68" customFormat="1" ht="11.25" x14ac:dyDescent="0.2">
      <c r="A748" s="41" t="s">
        <v>413</v>
      </c>
      <c r="B748" s="74" t="s">
        <v>39</v>
      </c>
      <c r="C748" s="60" t="s">
        <v>1177</v>
      </c>
      <c r="D748" s="40">
        <v>200000</v>
      </c>
      <c r="E748" s="75" t="s">
        <v>57</v>
      </c>
      <c r="F748" s="46">
        <f t="shared" si="11"/>
        <v>200000</v>
      </c>
    </row>
    <row r="749" spans="1:6" s="68" customFormat="1" ht="11.25" x14ac:dyDescent="0.2">
      <c r="A749" s="41" t="s">
        <v>415</v>
      </c>
      <c r="B749" s="74" t="s">
        <v>39</v>
      </c>
      <c r="C749" s="60" t="s">
        <v>1178</v>
      </c>
      <c r="D749" s="40">
        <v>200000</v>
      </c>
      <c r="E749" s="75" t="s">
        <v>57</v>
      </c>
      <c r="F749" s="46">
        <f t="shared" si="11"/>
        <v>200000</v>
      </c>
    </row>
    <row r="750" spans="1:6" s="68" customFormat="1" ht="22.5" x14ac:dyDescent="0.2">
      <c r="A750" s="41" t="s">
        <v>1179</v>
      </c>
      <c r="B750" s="74" t="s">
        <v>39</v>
      </c>
      <c r="C750" s="60" t="s">
        <v>1180</v>
      </c>
      <c r="D750" s="40">
        <v>1102441.51</v>
      </c>
      <c r="E750" s="75">
        <v>654268.98</v>
      </c>
      <c r="F750" s="46">
        <f t="shared" si="11"/>
        <v>448172.53</v>
      </c>
    </row>
    <row r="751" spans="1:6" s="68" customFormat="1" ht="11.25" x14ac:dyDescent="0.2">
      <c r="A751" s="41" t="s">
        <v>307</v>
      </c>
      <c r="B751" s="74" t="s">
        <v>39</v>
      </c>
      <c r="C751" s="60" t="s">
        <v>1181</v>
      </c>
      <c r="D751" s="40">
        <v>1102441.51</v>
      </c>
      <c r="E751" s="75">
        <v>654268.98</v>
      </c>
      <c r="F751" s="46">
        <f t="shared" si="11"/>
        <v>448172.53</v>
      </c>
    </row>
    <row r="752" spans="1:6" s="68" customFormat="1" ht="11.25" x14ac:dyDescent="0.2">
      <c r="A752" s="41" t="s">
        <v>1117</v>
      </c>
      <c r="B752" s="74" t="s">
        <v>39</v>
      </c>
      <c r="C752" s="60" t="s">
        <v>1182</v>
      </c>
      <c r="D752" s="40">
        <v>1102441.51</v>
      </c>
      <c r="E752" s="75">
        <v>654268.98</v>
      </c>
      <c r="F752" s="46">
        <f t="shared" si="11"/>
        <v>448172.53</v>
      </c>
    </row>
    <row r="753" spans="1:6" s="68" customFormat="1" ht="11.25" x14ac:dyDescent="0.2">
      <c r="A753" s="41" t="s">
        <v>1130</v>
      </c>
      <c r="B753" s="74" t="s">
        <v>39</v>
      </c>
      <c r="C753" s="60" t="s">
        <v>1183</v>
      </c>
      <c r="D753" s="40">
        <v>1102441.51</v>
      </c>
      <c r="E753" s="75">
        <v>654268.98</v>
      </c>
      <c r="F753" s="46">
        <f t="shared" si="11"/>
        <v>448172.53</v>
      </c>
    </row>
    <row r="754" spans="1:6" s="68" customFormat="1" ht="22.5" x14ac:dyDescent="0.2">
      <c r="A754" s="41" t="s">
        <v>1184</v>
      </c>
      <c r="B754" s="74" t="s">
        <v>39</v>
      </c>
      <c r="C754" s="60" t="s">
        <v>1185</v>
      </c>
      <c r="D754" s="40">
        <v>5700000</v>
      </c>
      <c r="E754" s="75">
        <v>1927932.52</v>
      </c>
      <c r="F754" s="46">
        <f t="shared" si="11"/>
        <v>3772067.48</v>
      </c>
    </row>
    <row r="755" spans="1:6" s="68" customFormat="1" ht="11.25" x14ac:dyDescent="0.2">
      <c r="A755" s="41" t="s">
        <v>307</v>
      </c>
      <c r="B755" s="74" t="s">
        <v>39</v>
      </c>
      <c r="C755" s="60" t="s">
        <v>1186</v>
      </c>
      <c r="D755" s="40">
        <v>5700000</v>
      </c>
      <c r="E755" s="75">
        <v>1927932.52</v>
      </c>
      <c r="F755" s="46">
        <f t="shared" si="11"/>
        <v>3772067.48</v>
      </c>
    </row>
    <row r="756" spans="1:6" s="68" customFormat="1" ht="11.25" x14ac:dyDescent="0.2">
      <c r="A756" s="41" t="s">
        <v>1117</v>
      </c>
      <c r="B756" s="74" t="s">
        <v>39</v>
      </c>
      <c r="C756" s="60" t="s">
        <v>1187</v>
      </c>
      <c r="D756" s="40">
        <v>5700000</v>
      </c>
      <c r="E756" s="75">
        <v>1927932.52</v>
      </c>
      <c r="F756" s="46">
        <f t="shared" si="11"/>
        <v>3772067.48</v>
      </c>
    </row>
    <row r="757" spans="1:6" s="68" customFormat="1" ht="11.25" x14ac:dyDescent="0.2">
      <c r="A757" s="41" t="s">
        <v>1130</v>
      </c>
      <c r="B757" s="74" t="s">
        <v>39</v>
      </c>
      <c r="C757" s="60" t="s">
        <v>1188</v>
      </c>
      <c r="D757" s="40">
        <v>5700000</v>
      </c>
      <c r="E757" s="75">
        <v>1927932.52</v>
      </c>
      <c r="F757" s="46">
        <f t="shared" si="11"/>
        <v>3772067.48</v>
      </c>
    </row>
    <row r="758" spans="1:6" s="68" customFormat="1" ht="45" x14ac:dyDescent="0.2">
      <c r="A758" s="76" t="s">
        <v>1189</v>
      </c>
      <c r="B758" s="74" t="s">
        <v>39</v>
      </c>
      <c r="C758" s="60" t="s">
        <v>1190</v>
      </c>
      <c r="D758" s="40">
        <v>6528200</v>
      </c>
      <c r="E758" s="75">
        <v>2516381.85</v>
      </c>
      <c r="F758" s="46">
        <f t="shared" si="11"/>
        <v>4011818.15</v>
      </c>
    </row>
    <row r="759" spans="1:6" s="68" customFormat="1" ht="11.25" x14ac:dyDescent="0.2">
      <c r="A759" s="41" t="s">
        <v>270</v>
      </c>
      <c r="B759" s="74" t="s">
        <v>39</v>
      </c>
      <c r="C759" s="60" t="s">
        <v>1191</v>
      </c>
      <c r="D759" s="40">
        <v>6528200</v>
      </c>
      <c r="E759" s="75">
        <v>2516381.85</v>
      </c>
      <c r="F759" s="46">
        <f t="shared" si="11"/>
        <v>4011818.15</v>
      </c>
    </row>
    <row r="760" spans="1:6" s="68" customFormat="1" ht="11.25" x14ac:dyDescent="0.2">
      <c r="A760" s="41" t="s">
        <v>307</v>
      </c>
      <c r="B760" s="74" t="s">
        <v>39</v>
      </c>
      <c r="C760" s="60" t="s">
        <v>1192</v>
      </c>
      <c r="D760" s="40">
        <v>6528200</v>
      </c>
      <c r="E760" s="75">
        <v>2516381.85</v>
      </c>
      <c r="F760" s="46">
        <f t="shared" si="11"/>
        <v>4011818.15</v>
      </c>
    </row>
    <row r="761" spans="1:6" s="68" customFormat="1" ht="11.25" x14ac:dyDescent="0.2">
      <c r="A761" s="41" t="s">
        <v>343</v>
      </c>
      <c r="B761" s="74" t="s">
        <v>39</v>
      </c>
      <c r="C761" s="60" t="s">
        <v>1193</v>
      </c>
      <c r="D761" s="40">
        <v>6528200</v>
      </c>
      <c r="E761" s="75">
        <v>2516381.85</v>
      </c>
      <c r="F761" s="46">
        <f t="shared" si="11"/>
        <v>4011818.15</v>
      </c>
    </row>
    <row r="762" spans="1:6" s="68" customFormat="1" ht="11.25" x14ac:dyDescent="0.2">
      <c r="A762" s="41" t="s">
        <v>345</v>
      </c>
      <c r="B762" s="74" t="s">
        <v>39</v>
      </c>
      <c r="C762" s="60" t="s">
        <v>1194</v>
      </c>
      <c r="D762" s="40">
        <v>6528200</v>
      </c>
      <c r="E762" s="75">
        <v>2516381.85</v>
      </c>
      <c r="F762" s="46">
        <f t="shared" si="11"/>
        <v>4011818.15</v>
      </c>
    </row>
    <row r="763" spans="1:6" s="68" customFormat="1" ht="11.25" x14ac:dyDescent="0.2">
      <c r="A763" s="41" t="s">
        <v>1195</v>
      </c>
      <c r="B763" s="74" t="s">
        <v>39</v>
      </c>
      <c r="C763" s="60" t="s">
        <v>1196</v>
      </c>
      <c r="D763" s="40">
        <v>245593.73</v>
      </c>
      <c r="E763" s="75">
        <v>243125.14</v>
      </c>
      <c r="F763" s="46">
        <f t="shared" si="11"/>
        <v>2468.5899999999965</v>
      </c>
    </row>
    <row r="764" spans="1:6" s="68" customFormat="1" ht="11.25" x14ac:dyDescent="0.2">
      <c r="A764" s="41" t="s">
        <v>337</v>
      </c>
      <c r="B764" s="74" t="s">
        <v>39</v>
      </c>
      <c r="C764" s="60" t="s">
        <v>1197</v>
      </c>
      <c r="D764" s="40">
        <v>32593.73</v>
      </c>
      <c r="E764" s="75">
        <v>30125.14</v>
      </c>
      <c r="F764" s="46">
        <f t="shared" si="11"/>
        <v>2468.59</v>
      </c>
    </row>
    <row r="765" spans="1:6" s="68" customFormat="1" ht="67.5" x14ac:dyDescent="0.2">
      <c r="A765" s="76" t="s">
        <v>1198</v>
      </c>
      <c r="B765" s="74" t="s">
        <v>39</v>
      </c>
      <c r="C765" s="60" t="s">
        <v>1199</v>
      </c>
      <c r="D765" s="40">
        <v>32593.73</v>
      </c>
      <c r="E765" s="75">
        <v>30125.14</v>
      </c>
      <c r="F765" s="46">
        <f t="shared" si="11"/>
        <v>2468.59</v>
      </c>
    </row>
    <row r="766" spans="1:6" s="68" customFormat="1" ht="22.5" x14ac:dyDescent="0.2">
      <c r="A766" s="41" t="s">
        <v>696</v>
      </c>
      <c r="B766" s="74" t="s">
        <v>39</v>
      </c>
      <c r="C766" s="60" t="s">
        <v>1200</v>
      </c>
      <c r="D766" s="40">
        <v>32593.73</v>
      </c>
      <c r="E766" s="75">
        <v>30125.14</v>
      </c>
      <c r="F766" s="46">
        <f t="shared" si="11"/>
        <v>2468.59</v>
      </c>
    </row>
    <row r="767" spans="1:6" s="68" customFormat="1" ht="11.25" x14ac:dyDescent="0.2">
      <c r="A767" s="41" t="s">
        <v>307</v>
      </c>
      <c r="B767" s="74" t="s">
        <v>39</v>
      </c>
      <c r="C767" s="60" t="s">
        <v>1201</v>
      </c>
      <c r="D767" s="40">
        <v>32593.73</v>
      </c>
      <c r="E767" s="75">
        <v>30125.14</v>
      </c>
      <c r="F767" s="46">
        <f t="shared" si="11"/>
        <v>2468.59</v>
      </c>
    </row>
    <row r="768" spans="1:6" s="68" customFormat="1" ht="11.25" x14ac:dyDescent="0.2">
      <c r="A768" s="41" t="s">
        <v>614</v>
      </c>
      <c r="B768" s="74" t="s">
        <v>39</v>
      </c>
      <c r="C768" s="60" t="s">
        <v>1202</v>
      </c>
      <c r="D768" s="40">
        <v>32593.73</v>
      </c>
      <c r="E768" s="75">
        <v>30125.14</v>
      </c>
      <c r="F768" s="46">
        <f t="shared" si="11"/>
        <v>2468.59</v>
      </c>
    </row>
    <row r="769" spans="1:6" s="68" customFormat="1" ht="22.5" x14ac:dyDescent="0.2">
      <c r="A769" s="41" t="s">
        <v>616</v>
      </c>
      <c r="B769" s="74" t="s">
        <v>39</v>
      </c>
      <c r="C769" s="60" t="s">
        <v>1203</v>
      </c>
      <c r="D769" s="40">
        <v>32593.73</v>
      </c>
      <c r="E769" s="75">
        <v>30125.14</v>
      </c>
      <c r="F769" s="46">
        <f t="shared" si="11"/>
        <v>2468.59</v>
      </c>
    </row>
    <row r="770" spans="1:6" s="68" customFormat="1" ht="33.75" x14ac:dyDescent="0.2">
      <c r="A770" s="41" t="s">
        <v>1084</v>
      </c>
      <c r="B770" s="74" t="s">
        <v>39</v>
      </c>
      <c r="C770" s="60" t="s">
        <v>1204</v>
      </c>
      <c r="D770" s="40">
        <v>213000</v>
      </c>
      <c r="E770" s="75">
        <v>213000</v>
      </c>
      <c r="F770" s="46" t="str">
        <f t="shared" si="11"/>
        <v>-</v>
      </c>
    </row>
    <row r="771" spans="1:6" s="68" customFormat="1" ht="45" x14ac:dyDescent="0.2">
      <c r="A771" s="41" t="s">
        <v>1205</v>
      </c>
      <c r="B771" s="74" t="s">
        <v>39</v>
      </c>
      <c r="C771" s="60" t="s">
        <v>1206</v>
      </c>
      <c r="D771" s="40">
        <v>213000</v>
      </c>
      <c r="E771" s="75">
        <v>213000</v>
      </c>
      <c r="F771" s="46" t="str">
        <f t="shared" si="11"/>
        <v>-</v>
      </c>
    </row>
    <row r="772" spans="1:6" s="68" customFormat="1" ht="22.5" x14ac:dyDescent="0.2">
      <c r="A772" s="41" t="s">
        <v>696</v>
      </c>
      <c r="B772" s="74" t="s">
        <v>39</v>
      </c>
      <c r="C772" s="60" t="s">
        <v>1207</v>
      </c>
      <c r="D772" s="40">
        <v>213000</v>
      </c>
      <c r="E772" s="75">
        <v>213000</v>
      </c>
      <c r="F772" s="46" t="str">
        <f t="shared" si="11"/>
        <v>-</v>
      </c>
    </row>
    <row r="773" spans="1:6" s="68" customFormat="1" ht="11.25" x14ac:dyDescent="0.2">
      <c r="A773" s="41" t="s">
        <v>307</v>
      </c>
      <c r="B773" s="74" t="s">
        <v>39</v>
      </c>
      <c r="C773" s="60" t="s">
        <v>1208</v>
      </c>
      <c r="D773" s="40">
        <v>213000</v>
      </c>
      <c r="E773" s="75">
        <v>213000</v>
      </c>
      <c r="F773" s="46" t="str">
        <f t="shared" si="11"/>
        <v>-</v>
      </c>
    </row>
    <row r="774" spans="1:6" s="68" customFormat="1" ht="11.25" x14ac:dyDescent="0.2">
      <c r="A774" s="41" t="s">
        <v>614</v>
      </c>
      <c r="B774" s="74" t="s">
        <v>39</v>
      </c>
      <c r="C774" s="60" t="s">
        <v>1209</v>
      </c>
      <c r="D774" s="40">
        <v>213000</v>
      </c>
      <c r="E774" s="75">
        <v>213000</v>
      </c>
      <c r="F774" s="46" t="str">
        <f t="shared" si="11"/>
        <v>-</v>
      </c>
    </row>
    <row r="775" spans="1:6" s="68" customFormat="1" ht="22.5" x14ac:dyDescent="0.2">
      <c r="A775" s="41" t="s">
        <v>616</v>
      </c>
      <c r="B775" s="74" t="s">
        <v>39</v>
      </c>
      <c r="C775" s="60" t="s">
        <v>1210</v>
      </c>
      <c r="D775" s="40">
        <v>213000</v>
      </c>
      <c r="E775" s="75">
        <v>213000</v>
      </c>
      <c r="F775" s="46" t="str">
        <f t="shared" si="11"/>
        <v>-</v>
      </c>
    </row>
    <row r="776" spans="1:6" s="68" customFormat="1" ht="11.25" x14ac:dyDescent="0.2">
      <c r="A776" s="41" t="s">
        <v>1211</v>
      </c>
      <c r="B776" s="74" t="s">
        <v>39</v>
      </c>
      <c r="C776" s="60" t="s">
        <v>1212</v>
      </c>
      <c r="D776" s="40">
        <v>84003971.579999998</v>
      </c>
      <c r="E776" s="75">
        <v>44789466.149999999</v>
      </c>
      <c r="F776" s="46">
        <f t="shared" si="11"/>
        <v>39214505.43</v>
      </c>
    </row>
    <row r="777" spans="1:6" s="68" customFormat="1" ht="11.25" x14ac:dyDescent="0.2">
      <c r="A777" s="41" t="s">
        <v>1213</v>
      </c>
      <c r="B777" s="74" t="s">
        <v>39</v>
      </c>
      <c r="C777" s="60" t="s">
        <v>1214</v>
      </c>
      <c r="D777" s="40">
        <v>44003971.579999998</v>
      </c>
      <c r="E777" s="75">
        <v>14789466.15</v>
      </c>
      <c r="F777" s="46">
        <f t="shared" si="11"/>
        <v>29214505.43</v>
      </c>
    </row>
    <row r="778" spans="1:6" s="68" customFormat="1" ht="11.25" x14ac:dyDescent="0.2">
      <c r="A778" s="41" t="s">
        <v>337</v>
      </c>
      <c r="B778" s="74" t="s">
        <v>39</v>
      </c>
      <c r="C778" s="60" t="s">
        <v>1215</v>
      </c>
      <c r="D778" s="40">
        <v>29823971.579999998</v>
      </c>
      <c r="E778" s="75">
        <v>11843420.48</v>
      </c>
      <c r="F778" s="46">
        <f t="shared" si="11"/>
        <v>17980551.099999998</v>
      </c>
    </row>
    <row r="779" spans="1:6" s="68" customFormat="1" ht="56.25" x14ac:dyDescent="0.2">
      <c r="A779" s="76" t="s">
        <v>609</v>
      </c>
      <c r="B779" s="74" t="s">
        <v>39</v>
      </c>
      <c r="C779" s="60" t="s">
        <v>1216</v>
      </c>
      <c r="D779" s="40">
        <v>181048.87</v>
      </c>
      <c r="E779" s="75">
        <v>181048.87</v>
      </c>
      <c r="F779" s="46" t="str">
        <f t="shared" si="11"/>
        <v>-</v>
      </c>
    </row>
    <row r="780" spans="1:6" s="68" customFormat="1" ht="22.5" x14ac:dyDescent="0.2">
      <c r="A780" s="41" t="s">
        <v>611</v>
      </c>
      <c r="B780" s="74" t="s">
        <v>39</v>
      </c>
      <c r="C780" s="60" t="s">
        <v>1217</v>
      </c>
      <c r="D780" s="40">
        <v>181048.87</v>
      </c>
      <c r="E780" s="75">
        <v>181048.87</v>
      </c>
      <c r="F780" s="46" t="str">
        <f t="shared" si="11"/>
        <v>-</v>
      </c>
    </row>
    <row r="781" spans="1:6" s="68" customFormat="1" ht="11.25" x14ac:dyDescent="0.2">
      <c r="A781" s="41" t="s">
        <v>307</v>
      </c>
      <c r="B781" s="74" t="s">
        <v>39</v>
      </c>
      <c r="C781" s="60" t="s">
        <v>1218</v>
      </c>
      <c r="D781" s="40">
        <v>181048.87</v>
      </c>
      <c r="E781" s="75">
        <v>181048.87</v>
      </c>
      <c r="F781" s="46" t="str">
        <f t="shared" si="11"/>
        <v>-</v>
      </c>
    </row>
    <row r="782" spans="1:6" s="68" customFormat="1" ht="11.25" x14ac:dyDescent="0.2">
      <c r="A782" s="41" t="s">
        <v>614</v>
      </c>
      <c r="B782" s="74" t="s">
        <v>39</v>
      </c>
      <c r="C782" s="60" t="s">
        <v>1219</v>
      </c>
      <c r="D782" s="40">
        <v>181048.87</v>
      </c>
      <c r="E782" s="75">
        <v>181048.87</v>
      </c>
      <c r="F782" s="46" t="str">
        <f t="shared" si="11"/>
        <v>-</v>
      </c>
    </row>
    <row r="783" spans="1:6" s="68" customFormat="1" ht="22.5" x14ac:dyDescent="0.2">
      <c r="A783" s="41" t="s">
        <v>625</v>
      </c>
      <c r="B783" s="74" t="s">
        <v>39</v>
      </c>
      <c r="C783" s="60" t="s">
        <v>1220</v>
      </c>
      <c r="D783" s="40">
        <v>181048.87</v>
      </c>
      <c r="E783" s="75">
        <v>181048.87</v>
      </c>
      <c r="F783" s="46" t="str">
        <f t="shared" ref="F783:F846" si="12">IF(OR(D783="-",E783=D783),"-",D783-IF(E783="-",0,E783))</f>
        <v>-</v>
      </c>
    </row>
    <row r="784" spans="1:6" s="68" customFormat="1" ht="45" x14ac:dyDescent="0.2">
      <c r="A784" s="41" t="s">
        <v>627</v>
      </c>
      <c r="B784" s="74" t="s">
        <v>39</v>
      </c>
      <c r="C784" s="60" t="s">
        <v>1221</v>
      </c>
      <c r="D784" s="40">
        <v>639416.24</v>
      </c>
      <c r="E784" s="75">
        <v>639416.24</v>
      </c>
      <c r="F784" s="46" t="str">
        <f t="shared" si="12"/>
        <v>-</v>
      </c>
    </row>
    <row r="785" spans="1:6" s="68" customFormat="1" ht="33.75" x14ac:dyDescent="0.2">
      <c r="A785" s="41" t="s">
        <v>649</v>
      </c>
      <c r="B785" s="74" t="s">
        <v>39</v>
      </c>
      <c r="C785" s="60" t="s">
        <v>1222</v>
      </c>
      <c r="D785" s="40">
        <v>639416.24</v>
      </c>
      <c r="E785" s="75">
        <v>639416.24</v>
      </c>
      <c r="F785" s="46" t="str">
        <f t="shared" si="12"/>
        <v>-</v>
      </c>
    </row>
    <row r="786" spans="1:6" s="68" customFormat="1" ht="11.25" x14ac:dyDescent="0.2">
      <c r="A786" s="41" t="s">
        <v>651</v>
      </c>
      <c r="B786" s="74" t="s">
        <v>39</v>
      </c>
      <c r="C786" s="60" t="s">
        <v>1223</v>
      </c>
      <c r="D786" s="40">
        <v>639416.24</v>
      </c>
      <c r="E786" s="75">
        <v>639416.24</v>
      </c>
      <c r="F786" s="46" t="str">
        <f t="shared" si="12"/>
        <v>-</v>
      </c>
    </row>
    <row r="787" spans="1:6" s="68" customFormat="1" ht="11.25" x14ac:dyDescent="0.2">
      <c r="A787" s="41" t="s">
        <v>653</v>
      </c>
      <c r="B787" s="74" t="s">
        <v>39</v>
      </c>
      <c r="C787" s="60" t="s">
        <v>1224</v>
      </c>
      <c r="D787" s="40">
        <v>639416.24</v>
      </c>
      <c r="E787" s="75">
        <v>639416.24</v>
      </c>
      <c r="F787" s="46" t="str">
        <f t="shared" si="12"/>
        <v>-</v>
      </c>
    </row>
    <row r="788" spans="1:6" s="68" customFormat="1" ht="33.75" x14ac:dyDescent="0.2">
      <c r="A788" s="41" t="s">
        <v>706</v>
      </c>
      <c r="B788" s="74" t="s">
        <v>39</v>
      </c>
      <c r="C788" s="60" t="s">
        <v>1225</v>
      </c>
      <c r="D788" s="40">
        <v>558978</v>
      </c>
      <c r="E788" s="75" t="s">
        <v>57</v>
      </c>
      <c r="F788" s="46">
        <f t="shared" si="12"/>
        <v>558978</v>
      </c>
    </row>
    <row r="789" spans="1:6" s="68" customFormat="1" ht="22.5" x14ac:dyDescent="0.2">
      <c r="A789" s="41" t="s">
        <v>629</v>
      </c>
      <c r="B789" s="74" t="s">
        <v>39</v>
      </c>
      <c r="C789" s="60" t="s">
        <v>1226</v>
      </c>
      <c r="D789" s="40">
        <v>558978</v>
      </c>
      <c r="E789" s="75" t="s">
        <v>57</v>
      </c>
      <c r="F789" s="46">
        <f t="shared" si="12"/>
        <v>558978</v>
      </c>
    </row>
    <row r="790" spans="1:6" s="68" customFormat="1" ht="11.25" x14ac:dyDescent="0.2">
      <c r="A790" s="41" t="s">
        <v>307</v>
      </c>
      <c r="B790" s="74" t="s">
        <v>39</v>
      </c>
      <c r="C790" s="60" t="s">
        <v>1227</v>
      </c>
      <c r="D790" s="40">
        <v>558978</v>
      </c>
      <c r="E790" s="75" t="s">
        <v>57</v>
      </c>
      <c r="F790" s="46">
        <f t="shared" si="12"/>
        <v>558978</v>
      </c>
    </row>
    <row r="791" spans="1:6" s="68" customFormat="1" ht="11.25" x14ac:dyDescent="0.2">
      <c r="A791" s="41" t="s">
        <v>326</v>
      </c>
      <c r="B791" s="74" t="s">
        <v>39</v>
      </c>
      <c r="C791" s="60" t="s">
        <v>1228</v>
      </c>
      <c r="D791" s="40">
        <v>558978</v>
      </c>
      <c r="E791" s="75" t="s">
        <v>57</v>
      </c>
      <c r="F791" s="46">
        <f t="shared" si="12"/>
        <v>558978</v>
      </c>
    </row>
    <row r="792" spans="1:6" s="68" customFormat="1" ht="11.25" x14ac:dyDescent="0.2">
      <c r="A792" s="41" t="s">
        <v>330</v>
      </c>
      <c r="B792" s="74" t="s">
        <v>39</v>
      </c>
      <c r="C792" s="60" t="s">
        <v>1229</v>
      </c>
      <c r="D792" s="40">
        <v>558978</v>
      </c>
      <c r="E792" s="75" t="s">
        <v>57</v>
      </c>
      <c r="F792" s="46">
        <f t="shared" si="12"/>
        <v>558978</v>
      </c>
    </row>
    <row r="793" spans="1:6" s="68" customFormat="1" ht="45" x14ac:dyDescent="0.2">
      <c r="A793" s="41" t="s">
        <v>636</v>
      </c>
      <c r="B793" s="74" t="s">
        <v>39</v>
      </c>
      <c r="C793" s="60" t="s">
        <v>1230</v>
      </c>
      <c r="D793" s="40">
        <v>6530022.7599999998</v>
      </c>
      <c r="E793" s="75">
        <v>299890.68</v>
      </c>
      <c r="F793" s="46">
        <f t="shared" si="12"/>
        <v>6230132.0800000001</v>
      </c>
    </row>
    <row r="794" spans="1:6" s="68" customFormat="1" ht="22.5" x14ac:dyDescent="0.2">
      <c r="A794" s="41" t="s">
        <v>629</v>
      </c>
      <c r="B794" s="74" t="s">
        <v>39</v>
      </c>
      <c r="C794" s="60" t="s">
        <v>1231</v>
      </c>
      <c r="D794" s="40">
        <v>6530022.7599999998</v>
      </c>
      <c r="E794" s="75">
        <v>299890.68</v>
      </c>
      <c r="F794" s="46">
        <f t="shared" si="12"/>
        <v>6230132.0800000001</v>
      </c>
    </row>
    <row r="795" spans="1:6" s="68" customFormat="1" ht="11.25" x14ac:dyDescent="0.2">
      <c r="A795" s="41" t="s">
        <v>307</v>
      </c>
      <c r="B795" s="74" t="s">
        <v>39</v>
      </c>
      <c r="C795" s="60" t="s">
        <v>1232</v>
      </c>
      <c r="D795" s="40">
        <v>6530022.7599999998</v>
      </c>
      <c r="E795" s="75">
        <v>299890.68</v>
      </c>
      <c r="F795" s="46">
        <f t="shared" si="12"/>
        <v>6230132.0800000001</v>
      </c>
    </row>
    <row r="796" spans="1:6" s="68" customFormat="1" ht="11.25" x14ac:dyDescent="0.2">
      <c r="A796" s="41" t="s">
        <v>326</v>
      </c>
      <c r="B796" s="74" t="s">
        <v>39</v>
      </c>
      <c r="C796" s="60" t="s">
        <v>1233</v>
      </c>
      <c r="D796" s="40">
        <v>6530022.7599999998</v>
      </c>
      <c r="E796" s="75">
        <v>299890.68</v>
      </c>
      <c r="F796" s="46">
        <f t="shared" si="12"/>
        <v>6230132.0800000001</v>
      </c>
    </row>
    <row r="797" spans="1:6" s="68" customFormat="1" ht="11.25" x14ac:dyDescent="0.2">
      <c r="A797" s="41" t="s">
        <v>330</v>
      </c>
      <c r="B797" s="74" t="s">
        <v>39</v>
      </c>
      <c r="C797" s="60" t="s">
        <v>1234</v>
      </c>
      <c r="D797" s="40">
        <v>6530022.7599999998</v>
      </c>
      <c r="E797" s="75">
        <v>299890.68</v>
      </c>
      <c r="F797" s="46">
        <f t="shared" si="12"/>
        <v>6230132.0800000001</v>
      </c>
    </row>
    <row r="798" spans="1:6" s="68" customFormat="1" ht="45" x14ac:dyDescent="0.2">
      <c r="A798" s="41" t="s">
        <v>391</v>
      </c>
      <c r="B798" s="74" t="s">
        <v>39</v>
      </c>
      <c r="C798" s="60" t="s">
        <v>1235</v>
      </c>
      <c r="D798" s="40">
        <v>19882505.710000001</v>
      </c>
      <c r="E798" s="75">
        <v>10476410.77</v>
      </c>
      <c r="F798" s="46">
        <f t="shared" si="12"/>
        <v>9406094.9400000013</v>
      </c>
    </row>
    <row r="799" spans="1:6" s="68" customFormat="1" ht="22.5" x14ac:dyDescent="0.2">
      <c r="A799" s="41" t="s">
        <v>393</v>
      </c>
      <c r="B799" s="74" t="s">
        <v>39</v>
      </c>
      <c r="C799" s="60" t="s">
        <v>1236</v>
      </c>
      <c r="D799" s="40">
        <v>12248056.99</v>
      </c>
      <c r="E799" s="75">
        <v>7379703.5499999998</v>
      </c>
      <c r="F799" s="46">
        <f t="shared" si="12"/>
        <v>4868353.4400000004</v>
      </c>
    </row>
    <row r="800" spans="1:6" s="68" customFormat="1" ht="11.25" x14ac:dyDescent="0.2">
      <c r="A800" s="41" t="s">
        <v>307</v>
      </c>
      <c r="B800" s="74" t="s">
        <v>39</v>
      </c>
      <c r="C800" s="60" t="s">
        <v>1237</v>
      </c>
      <c r="D800" s="40">
        <v>12248056.99</v>
      </c>
      <c r="E800" s="75">
        <v>7379703.5499999998</v>
      </c>
      <c r="F800" s="46">
        <f t="shared" si="12"/>
        <v>4868353.4400000004</v>
      </c>
    </row>
    <row r="801" spans="1:6" s="68" customFormat="1" ht="11.25" x14ac:dyDescent="0.2">
      <c r="A801" s="41" t="s">
        <v>309</v>
      </c>
      <c r="B801" s="74" t="s">
        <v>39</v>
      </c>
      <c r="C801" s="60" t="s">
        <v>1238</v>
      </c>
      <c r="D801" s="40">
        <v>12248056.99</v>
      </c>
      <c r="E801" s="75">
        <v>7379703.5499999998</v>
      </c>
      <c r="F801" s="46">
        <f t="shared" si="12"/>
        <v>4868353.4400000004</v>
      </c>
    </row>
    <row r="802" spans="1:6" s="68" customFormat="1" ht="11.25" x14ac:dyDescent="0.2">
      <c r="A802" s="41" t="s">
        <v>311</v>
      </c>
      <c r="B802" s="74" t="s">
        <v>39</v>
      </c>
      <c r="C802" s="60" t="s">
        <v>1239</v>
      </c>
      <c r="D802" s="40">
        <v>9410645</v>
      </c>
      <c r="E802" s="75">
        <v>5810605.0499999998</v>
      </c>
      <c r="F802" s="46">
        <f t="shared" si="12"/>
        <v>3600039.95</v>
      </c>
    </row>
    <row r="803" spans="1:6" s="68" customFormat="1" ht="11.25" x14ac:dyDescent="0.2">
      <c r="A803" s="41" t="s">
        <v>313</v>
      </c>
      <c r="B803" s="74" t="s">
        <v>39</v>
      </c>
      <c r="C803" s="60" t="s">
        <v>1240</v>
      </c>
      <c r="D803" s="40">
        <v>2837411.99</v>
      </c>
      <c r="E803" s="75">
        <v>1569098.5</v>
      </c>
      <c r="F803" s="46">
        <f t="shared" si="12"/>
        <v>1268313.4900000002</v>
      </c>
    </row>
    <row r="804" spans="1:6" s="68" customFormat="1" ht="22.5" x14ac:dyDescent="0.2">
      <c r="A804" s="41" t="s">
        <v>399</v>
      </c>
      <c r="B804" s="74" t="s">
        <v>39</v>
      </c>
      <c r="C804" s="60" t="s">
        <v>1241</v>
      </c>
      <c r="D804" s="40">
        <v>24000</v>
      </c>
      <c r="E804" s="75">
        <v>6144</v>
      </c>
      <c r="F804" s="46">
        <f t="shared" si="12"/>
        <v>17856</v>
      </c>
    </row>
    <row r="805" spans="1:6" s="68" customFormat="1" ht="11.25" x14ac:dyDescent="0.2">
      <c r="A805" s="41" t="s">
        <v>307</v>
      </c>
      <c r="B805" s="74" t="s">
        <v>39</v>
      </c>
      <c r="C805" s="60" t="s">
        <v>1242</v>
      </c>
      <c r="D805" s="40">
        <v>24000</v>
      </c>
      <c r="E805" s="75">
        <v>6144</v>
      </c>
      <c r="F805" s="46">
        <f t="shared" si="12"/>
        <v>17856</v>
      </c>
    </row>
    <row r="806" spans="1:6" s="68" customFormat="1" ht="11.25" x14ac:dyDescent="0.2">
      <c r="A806" s="41" t="s">
        <v>326</v>
      </c>
      <c r="B806" s="74" t="s">
        <v>39</v>
      </c>
      <c r="C806" s="60" t="s">
        <v>1243</v>
      </c>
      <c r="D806" s="40">
        <v>24000</v>
      </c>
      <c r="E806" s="75">
        <v>6144</v>
      </c>
      <c r="F806" s="46">
        <f t="shared" si="12"/>
        <v>17856</v>
      </c>
    </row>
    <row r="807" spans="1:6" s="68" customFormat="1" ht="11.25" x14ac:dyDescent="0.2">
      <c r="A807" s="41" t="s">
        <v>403</v>
      </c>
      <c r="B807" s="74" t="s">
        <v>39</v>
      </c>
      <c r="C807" s="60" t="s">
        <v>1244</v>
      </c>
      <c r="D807" s="40">
        <v>12000</v>
      </c>
      <c r="E807" s="75">
        <v>6144</v>
      </c>
      <c r="F807" s="46">
        <f t="shared" si="12"/>
        <v>5856</v>
      </c>
    </row>
    <row r="808" spans="1:6" s="68" customFormat="1" ht="11.25" x14ac:dyDescent="0.2">
      <c r="A808" s="41" t="s">
        <v>330</v>
      </c>
      <c r="B808" s="74" t="s">
        <v>39</v>
      </c>
      <c r="C808" s="60" t="s">
        <v>1245</v>
      </c>
      <c r="D808" s="40">
        <v>12000</v>
      </c>
      <c r="E808" s="75" t="s">
        <v>57</v>
      </c>
      <c r="F808" s="46">
        <f t="shared" si="12"/>
        <v>12000</v>
      </c>
    </row>
    <row r="809" spans="1:6" s="68" customFormat="1" ht="22.5" x14ac:dyDescent="0.2">
      <c r="A809" s="41" t="s">
        <v>405</v>
      </c>
      <c r="B809" s="74" t="s">
        <v>39</v>
      </c>
      <c r="C809" s="60" t="s">
        <v>1246</v>
      </c>
      <c r="D809" s="40">
        <v>393095</v>
      </c>
      <c r="E809" s="75">
        <v>158930.49</v>
      </c>
      <c r="F809" s="46">
        <f t="shared" si="12"/>
        <v>234164.51</v>
      </c>
    </row>
    <row r="810" spans="1:6" s="68" customFormat="1" ht="11.25" x14ac:dyDescent="0.2">
      <c r="A810" s="41" t="s">
        <v>307</v>
      </c>
      <c r="B810" s="74" t="s">
        <v>39</v>
      </c>
      <c r="C810" s="60" t="s">
        <v>1247</v>
      </c>
      <c r="D810" s="40">
        <v>383095</v>
      </c>
      <c r="E810" s="75">
        <v>148930.49</v>
      </c>
      <c r="F810" s="46">
        <f t="shared" si="12"/>
        <v>234164.51</v>
      </c>
    </row>
    <row r="811" spans="1:6" s="68" customFormat="1" ht="11.25" x14ac:dyDescent="0.2">
      <c r="A811" s="41" t="s">
        <v>326</v>
      </c>
      <c r="B811" s="74" t="s">
        <v>39</v>
      </c>
      <c r="C811" s="60" t="s">
        <v>1248</v>
      </c>
      <c r="D811" s="40">
        <v>383095</v>
      </c>
      <c r="E811" s="75">
        <v>148930.49</v>
      </c>
      <c r="F811" s="46">
        <f t="shared" si="12"/>
        <v>234164.51</v>
      </c>
    </row>
    <row r="812" spans="1:6" s="68" customFormat="1" ht="11.25" x14ac:dyDescent="0.2">
      <c r="A812" s="41" t="s">
        <v>409</v>
      </c>
      <c r="B812" s="74" t="s">
        <v>39</v>
      </c>
      <c r="C812" s="60" t="s">
        <v>1249</v>
      </c>
      <c r="D812" s="40">
        <v>148475</v>
      </c>
      <c r="E812" s="75">
        <v>66370.929999999993</v>
      </c>
      <c r="F812" s="46">
        <f t="shared" si="12"/>
        <v>82104.070000000007</v>
      </c>
    </row>
    <row r="813" spans="1:6" s="68" customFormat="1" ht="11.25" x14ac:dyDescent="0.2">
      <c r="A813" s="41" t="s">
        <v>328</v>
      </c>
      <c r="B813" s="74" t="s">
        <v>39</v>
      </c>
      <c r="C813" s="60" t="s">
        <v>1250</v>
      </c>
      <c r="D813" s="40">
        <v>38120</v>
      </c>
      <c r="E813" s="75" t="s">
        <v>57</v>
      </c>
      <c r="F813" s="46">
        <f t="shared" si="12"/>
        <v>38120</v>
      </c>
    </row>
    <row r="814" spans="1:6" s="68" customFormat="1" ht="11.25" x14ac:dyDescent="0.2">
      <c r="A814" s="41" t="s">
        <v>330</v>
      </c>
      <c r="B814" s="74" t="s">
        <v>39</v>
      </c>
      <c r="C814" s="60" t="s">
        <v>1251</v>
      </c>
      <c r="D814" s="40">
        <v>196500</v>
      </c>
      <c r="E814" s="75">
        <v>82559.56</v>
      </c>
      <c r="F814" s="46">
        <f t="shared" si="12"/>
        <v>113940.44</v>
      </c>
    </row>
    <row r="815" spans="1:6" s="68" customFormat="1" ht="11.25" x14ac:dyDescent="0.2">
      <c r="A815" s="41" t="s">
        <v>413</v>
      </c>
      <c r="B815" s="74" t="s">
        <v>39</v>
      </c>
      <c r="C815" s="60" t="s">
        <v>1252</v>
      </c>
      <c r="D815" s="40">
        <v>10000</v>
      </c>
      <c r="E815" s="75">
        <v>10000</v>
      </c>
      <c r="F815" s="46" t="str">
        <f t="shared" si="12"/>
        <v>-</v>
      </c>
    </row>
    <row r="816" spans="1:6" s="68" customFormat="1" ht="11.25" x14ac:dyDescent="0.2">
      <c r="A816" s="41" t="s">
        <v>417</v>
      </c>
      <c r="B816" s="74" t="s">
        <v>39</v>
      </c>
      <c r="C816" s="60" t="s">
        <v>1253</v>
      </c>
      <c r="D816" s="40">
        <v>10000</v>
      </c>
      <c r="E816" s="75">
        <v>10000</v>
      </c>
      <c r="F816" s="46" t="str">
        <f t="shared" si="12"/>
        <v>-</v>
      </c>
    </row>
    <row r="817" spans="1:6" s="68" customFormat="1" ht="22.5" x14ac:dyDescent="0.2">
      <c r="A817" s="41" t="s">
        <v>323</v>
      </c>
      <c r="B817" s="74" t="s">
        <v>39</v>
      </c>
      <c r="C817" s="60" t="s">
        <v>1254</v>
      </c>
      <c r="D817" s="40">
        <v>7214353.7199999997</v>
      </c>
      <c r="E817" s="75">
        <v>2931389.12</v>
      </c>
      <c r="F817" s="46">
        <f t="shared" si="12"/>
        <v>4282964.5999999996</v>
      </c>
    </row>
    <row r="818" spans="1:6" s="68" customFormat="1" ht="11.25" x14ac:dyDescent="0.2">
      <c r="A818" s="41" t="s">
        <v>307</v>
      </c>
      <c r="B818" s="74" t="s">
        <v>39</v>
      </c>
      <c r="C818" s="60" t="s">
        <v>1255</v>
      </c>
      <c r="D818" s="40">
        <v>5860003.7599999998</v>
      </c>
      <c r="E818" s="75">
        <v>2258658.37</v>
      </c>
      <c r="F818" s="46">
        <f t="shared" si="12"/>
        <v>3601345.3899999997</v>
      </c>
    </row>
    <row r="819" spans="1:6" s="68" customFormat="1" ht="11.25" x14ac:dyDescent="0.2">
      <c r="A819" s="41" t="s">
        <v>326</v>
      </c>
      <c r="B819" s="74" t="s">
        <v>39</v>
      </c>
      <c r="C819" s="60" t="s">
        <v>1256</v>
      </c>
      <c r="D819" s="40">
        <v>5780003.7599999998</v>
      </c>
      <c r="E819" s="75">
        <v>2233658.37</v>
      </c>
      <c r="F819" s="46">
        <f t="shared" si="12"/>
        <v>3546345.3899999997</v>
      </c>
    </row>
    <row r="820" spans="1:6" s="68" customFormat="1" ht="11.25" x14ac:dyDescent="0.2">
      <c r="A820" s="41" t="s">
        <v>409</v>
      </c>
      <c r="B820" s="74" t="s">
        <v>39</v>
      </c>
      <c r="C820" s="60" t="s">
        <v>1257</v>
      </c>
      <c r="D820" s="40">
        <v>1000</v>
      </c>
      <c r="E820" s="75" t="s">
        <v>57</v>
      </c>
      <c r="F820" s="46">
        <f t="shared" si="12"/>
        <v>1000</v>
      </c>
    </row>
    <row r="821" spans="1:6" s="68" customFormat="1" ht="11.25" x14ac:dyDescent="0.2">
      <c r="A821" s="41" t="s">
        <v>403</v>
      </c>
      <c r="B821" s="74" t="s">
        <v>39</v>
      </c>
      <c r="C821" s="60" t="s">
        <v>1258</v>
      </c>
      <c r="D821" s="40">
        <v>120000</v>
      </c>
      <c r="E821" s="75" t="s">
        <v>57</v>
      </c>
      <c r="F821" s="46">
        <f t="shared" si="12"/>
        <v>120000</v>
      </c>
    </row>
    <row r="822" spans="1:6" s="68" customFormat="1" ht="11.25" x14ac:dyDescent="0.2">
      <c r="A822" s="41" t="s">
        <v>423</v>
      </c>
      <c r="B822" s="74" t="s">
        <v>39</v>
      </c>
      <c r="C822" s="60" t="s">
        <v>1259</v>
      </c>
      <c r="D822" s="40">
        <v>465463.48</v>
      </c>
      <c r="E822" s="75">
        <v>98116.12</v>
      </c>
      <c r="F822" s="46">
        <f t="shared" si="12"/>
        <v>367347.36</v>
      </c>
    </row>
    <row r="823" spans="1:6" s="68" customFormat="1" ht="11.25" x14ac:dyDescent="0.2">
      <c r="A823" s="41" t="s">
        <v>328</v>
      </c>
      <c r="B823" s="74" t="s">
        <v>39</v>
      </c>
      <c r="C823" s="60" t="s">
        <v>1260</v>
      </c>
      <c r="D823" s="40">
        <v>4205582.28</v>
      </c>
      <c r="E823" s="75">
        <v>1886321.21</v>
      </c>
      <c r="F823" s="46">
        <f t="shared" si="12"/>
        <v>2319261.0700000003</v>
      </c>
    </row>
    <row r="824" spans="1:6" s="68" customFormat="1" ht="11.25" x14ac:dyDescent="0.2">
      <c r="A824" s="41" t="s">
        <v>330</v>
      </c>
      <c r="B824" s="74" t="s">
        <v>39</v>
      </c>
      <c r="C824" s="60" t="s">
        <v>1261</v>
      </c>
      <c r="D824" s="40">
        <v>987958</v>
      </c>
      <c r="E824" s="75">
        <v>249221.04</v>
      </c>
      <c r="F824" s="46">
        <f t="shared" si="12"/>
        <v>738736.96</v>
      </c>
    </row>
    <row r="825" spans="1:6" s="68" customFormat="1" ht="11.25" x14ac:dyDescent="0.2">
      <c r="A825" s="41" t="s">
        <v>335</v>
      </c>
      <c r="B825" s="74" t="s">
        <v>39</v>
      </c>
      <c r="C825" s="60" t="s">
        <v>1262</v>
      </c>
      <c r="D825" s="40">
        <v>80000</v>
      </c>
      <c r="E825" s="75">
        <v>25000</v>
      </c>
      <c r="F825" s="46">
        <f t="shared" si="12"/>
        <v>55000</v>
      </c>
    </row>
    <row r="826" spans="1:6" s="68" customFormat="1" ht="11.25" x14ac:dyDescent="0.2">
      <c r="A826" s="41" t="s">
        <v>413</v>
      </c>
      <c r="B826" s="74" t="s">
        <v>39</v>
      </c>
      <c r="C826" s="60" t="s">
        <v>1263</v>
      </c>
      <c r="D826" s="40">
        <v>1354349.96</v>
      </c>
      <c r="E826" s="75">
        <v>672730.75</v>
      </c>
      <c r="F826" s="46">
        <f t="shared" si="12"/>
        <v>681619.21</v>
      </c>
    </row>
    <row r="827" spans="1:6" s="68" customFormat="1" ht="11.25" x14ac:dyDescent="0.2">
      <c r="A827" s="41" t="s">
        <v>415</v>
      </c>
      <c r="B827" s="74" t="s">
        <v>39</v>
      </c>
      <c r="C827" s="60" t="s">
        <v>1264</v>
      </c>
      <c r="D827" s="40">
        <v>70000</v>
      </c>
      <c r="E827" s="75" t="s">
        <v>57</v>
      </c>
      <c r="F827" s="46">
        <f t="shared" si="12"/>
        <v>70000</v>
      </c>
    </row>
    <row r="828" spans="1:6" s="68" customFormat="1" ht="11.25" x14ac:dyDescent="0.2">
      <c r="A828" s="41" t="s">
        <v>417</v>
      </c>
      <c r="B828" s="74" t="s">
        <v>39</v>
      </c>
      <c r="C828" s="60" t="s">
        <v>1265</v>
      </c>
      <c r="D828" s="40">
        <v>1284349.96</v>
      </c>
      <c r="E828" s="75">
        <v>672730.75</v>
      </c>
      <c r="F828" s="46">
        <f t="shared" si="12"/>
        <v>611619.21</v>
      </c>
    </row>
    <row r="829" spans="1:6" s="68" customFormat="1" ht="11.25" x14ac:dyDescent="0.2">
      <c r="A829" s="41" t="s">
        <v>332</v>
      </c>
      <c r="B829" s="74" t="s">
        <v>39</v>
      </c>
      <c r="C829" s="60" t="s">
        <v>1266</v>
      </c>
      <c r="D829" s="40">
        <v>3000</v>
      </c>
      <c r="E829" s="75">
        <v>243.61</v>
      </c>
      <c r="F829" s="46">
        <f t="shared" si="12"/>
        <v>2756.39</v>
      </c>
    </row>
    <row r="830" spans="1:6" s="68" customFormat="1" ht="11.25" x14ac:dyDescent="0.2">
      <c r="A830" s="41" t="s">
        <v>307</v>
      </c>
      <c r="B830" s="74" t="s">
        <v>39</v>
      </c>
      <c r="C830" s="60" t="s">
        <v>1267</v>
      </c>
      <c r="D830" s="40">
        <v>3000</v>
      </c>
      <c r="E830" s="75">
        <v>243.61</v>
      </c>
      <c r="F830" s="46">
        <f t="shared" si="12"/>
        <v>2756.39</v>
      </c>
    </row>
    <row r="831" spans="1:6" s="68" customFormat="1" ht="11.25" x14ac:dyDescent="0.2">
      <c r="A831" s="41" t="s">
        <v>335</v>
      </c>
      <c r="B831" s="74" t="s">
        <v>39</v>
      </c>
      <c r="C831" s="60" t="s">
        <v>1268</v>
      </c>
      <c r="D831" s="40">
        <v>3000</v>
      </c>
      <c r="E831" s="75">
        <v>243.61</v>
      </c>
      <c r="F831" s="46">
        <f t="shared" si="12"/>
        <v>2756.39</v>
      </c>
    </row>
    <row r="832" spans="1:6" s="68" customFormat="1" ht="56.25" x14ac:dyDescent="0.2">
      <c r="A832" s="76" t="s">
        <v>547</v>
      </c>
      <c r="B832" s="74" t="s">
        <v>39</v>
      </c>
      <c r="C832" s="60" t="s">
        <v>1269</v>
      </c>
      <c r="D832" s="40">
        <v>880000</v>
      </c>
      <c r="E832" s="75">
        <v>246653.92</v>
      </c>
      <c r="F832" s="46">
        <f t="shared" si="12"/>
        <v>633346.07999999996</v>
      </c>
    </row>
    <row r="833" spans="1:6" s="68" customFormat="1" ht="22.5" x14ac:dyDescent="0.2">
      <c r="A833" s="41" t="s">
        <v>393</v>
      </c>
      <c r="B833" s="74" t="s">
        <v>39</v>
      </c>
      <c r="C833" s="60" t="s">
        <v>1270</v>
      </c>
      <c r="D833" s="40">
        <v>260400</v>
      </c>
      <c r="E833" s="75">
        <v>114430</v>
      </c>
      <c r="F833" s="46">
        <f t="shared" si="12"/>
        <v>145970</v>
      </c>
    </row>
    <row r="834" spans="1:6" s="68" customFormat="1" ht="11.25" x14ac:dyDescent="0.2">
      <c r="A834" s="41" t="s">
        <v>307</v>
      </c>
      <c r="B834" s="74" t="s">
        <v>39</v>
      </c>
      <c r="C834" s="60" t="s">
        <v>1271</v>
      </c>
      <c r="D834" s="40">
        <v>260400</v>
      </c>
      <c r="E834" s="75">
        <v>114430</v>
      </c>
      <c r="F834" s="46">
        <f t="shared" si="12"/>
        <v>145970</v>
      </c>
    </row>
    <row r="835" spans="1:6" s="68" customFormat="1" ht="11.25" x14ac:dyDescent="0.2">
      <c r="A835" s="41" t="s">
        <v>309</v>
      </c>
      <c r="B835" s="74" t="s">
        <v>39</v>
      </c>
      <c r="C835" s="60" t="s">
        <v>1272</v>
      </c>
      <c r="D835" s="40">
        <v>260400</v>
      </c>
      <c r="E835" s="75">
        <v>114430</v>
      </c>
      <c r="F835" s="46">
        <f t="shared" si="12"/>
        <v>145970</v>
      </c>
    </row>
    <row r="836" spans="1:6" s="68" customFormat="1" ht="11.25" x14ac:dyDescent="0.2">
      <c r="A836" s="41" t="s">
        <v>311</v>
      </c>
      <c r="B836" s="74" t="s">
        <v>39</v>
      </c>
      <c r="C836" s="60" t="s">
        <v>1273</v>
      </c>
      <c r="D836" s="40">
        <v>200000</v>
      </c>
      <c r="E836" s="75">
        <v>90000</v>
      </c>
      <c r="F836" s="46">
        <f t="shared" si="12"/>
        <v>110000</v>
      </c>
    </row>
    <row r="837" spans="1:6" s="68" customFormat="1" ht="11.25" x14ac:dyDescent="0.2">
      <c r="A837" s="41" t="s">
        <v>313</v>
      </c>
      <c r="B837" s="74" t="s">
        <v>39</v>
      </c>
      <c r="C837" s="60" t="s">
        <v>1274</v>
      </c>
      <c r="D837" s="40">
        <v>60400</v>
      </c>
      <c r="E837" s="75">
        <v>24430</v>
      </c>
      <c r="F837" s="46">
        <f t="shared" si="12"/>
        <v>35970</v>
      </c>
    </row>
    <row r="838" spans="1:6" s="68" customFormat="1" ht="22.5" x14ac:dyDescent="0.2">
      <c r="A838" s="41" t="s">
        <v>323</v>
      </c>
      <c r="B838" s="74" t="s">
        <v>39</v>
      </c>
      <c r="C838" s="60" t="s">
        <v>1275</v>
      </c>
      <c r="D838" s="40">
        <v>619600</v>
      </c>
      <c r="E838" s="75">
        <v>132223.92000000001</v>
      </c>
      <c r="F838" s="46">
        <f t="shared" si="12"/>
        <v>487376.07999999996</v>
      </c>
    </row>
    <row r="839" spans="1:6" s="68" customFormat="1" ht="11.25" x14ac:dyDescent="0.2">
      <c r="A839" s="41" t="s">
        <v>307</v>
      </c>
      <c r="B839" s="74" t="s">
        <v>39</v>
      </c>
      <c r="C839" s="60" t="s">
        <v>1276</v>
      </c>
      <c r="D839" s="40">
        <v>600496.28</v>
      </c>
      <c r="E839" s="75">
        <v>127456.92</v>
      </c>
      <c r="F839" s="46">
        <f t="shared" si="12"/>
        <v>473039.36000000004</v>
      </c>
    </row>
    <row r="840" spans="1:6" s="68" customFormat="1" ht="11.25" x14ac:dyDescent="0.2">
      <c r="A840" s="41" t="s">
        <v>326</v>
      </c>
      <c r="B840" s="74" t="s">
        <v>39</v>
      </c>
      <c r="C840" s="60" t="s">
        <v>1277</v>
      </c>
      <c r="D840" s="40">
        <v>600496.28</v>
      </c>
      <c r="E840" s="75">
        <v>127456.92</v>
      </c>
      <c r="F840" s="46">
        <f t="shared" si="12"/>
        <v>473039.36000000004</v>
      </c>
    </row>
    <row r="841" spans="1:6" s="68" customFormat="1" ht="11.25" x14ac:dyDescent="0.2">
      <c r="A841" s="41" t="s">
        <v>328</v>
      </c>
      <c r="B841" s="74" t="s">
        <v>39</v>
      </c>
      <c r="C841" s="60" t="s">
        <v>1278</v>
      </c>
      <c r="D841" s="40">
        <v>600496.28</v>
      </c>
      <c r="E841" s="75">
        <v>127456.92</v>
      </c>
      <c r="F841" s="46">
        <f t="shared" si="12"/>
        <v>473039.36000000004</v>
      </c>
    </row>
    <row r="842" spans="1:6" s="68" customFormat="1" ht="11.25" x14ac:dyDescent="0.2">
      <c r="A842" s="41" t="s">
        <v>413</v>
      </c>
      <c r="B842" s="74" t="s">
        <v>39</v>
      </c>
      <c r="C842" s="60" t="s">
        <v>1279</v>
      </c>
      <c r="D842" s="40">
        <v>19103.72</v>
      </c>
      <c r="E842" s="75">
        <v>4767</v>
      </c>
      <c r="F842" s="46">
        <f t="shared" si="12"/>
        <v>14336.720000000001</v>
      </c>
    </row>
    <row r="843" spans="1:6" s="68" customFormat="1" ht="11.25" x14ac:dyDescent="0.2">
      <c r="A843" s="41" t="s">
        <v>415</v>
      </c>
      <c r="B843" s="74" t="s">
        <v>39</v>
      </c>
      <c r="C843" s="60" t="s">
        <v>1280</v>
      </c>
      <c r="D843" s="40">
        <v>8000</v>
      </c>
      <c r="E843" s="75" t="s">
        <v>57</v>
      </c>
      <c r="F843" s="46">
        <f t="shared" si="12"/>
        <v>8000</v>
      </c>
    </row>
    <row r="844" spans="1:6" s="68" customFormat="1" ht="11.25" x14ac:dyDescent="0.2">
      <c r="A844" s="41" t="s">
        <v>417</v>
      </c>
      <c r="B844" s="74" t="s">
        <v>39</v>
      </c>
      <c r="C844" s="60" t="s">
        <v>1281</v>
      </c>
      <c r="D844" s="40">
        <v>11103.72</v>
      </c>
      <c r="E844" s="75">
        <v>4767</v>
      </c>
      <c r="F844" s="46">
        <f t="shared" si="12"/>
        <v>6336.7199999999993</v>
      </c>
    </row>
    <row r="845" spans="1:6" s="68" customFormat="1" ht="56.25" x14ac:dyDescent="0.2">
      <c r="A845" s="76" t="s">
        <v>995</v>
      </c>
      <c r="B845" s="74" t="s">
        <v>39</v>
      </c>
      <c r="C845" s="60" t="s">
        <v>1282</v>
      </c>
      <c r="D845" s="40">
        <v>1152000</v>
      </c>
      <c r="E845" s="75" t="s">
        <v>57</v>
      </c>
      <c r="F845" s="46">
        <f t="shared" si="12"/>
        <v>1152000</v>
      </c>
    </row>
    <row r="846" spans="1:6" s="68" customFormat="1" ht="22.5" x14ac:dyDescent="0.2">
      <c r="A846" s="41" t="s">
        <v>323</v>
      </c>
      <c r="B846" s="74" t="s">
        <v>39</v>
      </c>
      <c r="C846" s="60" t="s">
        <v>1283</v>
      </c>
      <c r="D846" s="40">
        <v>1152000</v>
      </c>
      <c r="E846" s="75" t="s">
        <v>57</v>
      </c>
      <c r="F846" s="46">
        <f t="shared" si="12"/>
        <v>1152000</v>
      </c>
    </row>
    <row r="847" spans="1:6" s="68" customFormat="1" ht="11.25" x14ac:dyDescent="0.2">
      <c r="A847" s="41" t="s">
        <v>413</v>
      </c>
      <c r="B847" s="74" t="s">
        <v>39</v>
      </c>
      <c r="C847" s="60" t="s">
        <v>1284</v>
      </c>
      <c r="D847" s="40">
        <v>1152000</v>
      </c>
      <c r="E847" s="75" t="s">
        <v>57</v>
      </c>
      <c r="F847" s="46">
        <f t="shared" ref="F847:F910" si="13">IF(OR(D847="-",E847=D847),"-",D847-IF(E847="-",0,E847))</f>
        <v>1152000</v>
      </c>
    </row>
    <row r="848" spans="1:6" s="68" customFormat="1" ht="11.25" x14ac:dyDescent="0.2">
      <c r="A848" s="41" t="s">
        <v>415</v>
      </c>
      <c r="B848" s="74" t="s">
        <v>39</v>
      </c>
      <c r="C848" s="60" t="s">
        <v>1285</v>
      </c>
      <c r="D848" s="40">
        <v>1152000</v>
      </c>
      <c r="E848" s="75" t="s">
        <v>57</v>
      </c>
      <c r="F848" s="46">
        <f t="shared" si="13"/>
        <v>1152000</v>
      </c>
    </row>
    <row r="849" spans="1:6" s="68" customFormat="1" ht="33.75" x14ac:dyDescent="0.2">
      <c r="A849" s="41" t="s">
        <v>1286</v>
      </c>
      <c r="B849" s="74" t="s">
        <v>39</v>
      </c>
      <c r="C849" s="60" t="s">
        <v>1287</v>
      </c>
      <c r="D849" s="40">
        <v>14180000</v>
      </c>
      <c r="E849" s="75">
        <v>2946045.67</v>
      </c>
      <c r="F849" s="46">
        <f t="shared" si="13"/>
        <v>11233954.33</v>
      </c>
    </row>
    <row r="850" spans="1:6" s="68" customFormat="1" ht="56.25" x14ac:dyDescent="0.2">
      <c r="A850" s="76" t="s">
        <v>1288</v>
      </c>
      <c r="B850" s="74" t="s">
        <v>39</v>
      </c>
      <c r="C850" s="60" t="s">
        <v>1289</v>
      </c>
      <c r="D850" s="40">
        <v>14180000</v>
      </c>
      <c r="E850" s="75">
        <v>2946045.67</v>
      </c>
      <c r="F850" s="46">
        <f t="shared" si="13"/>
        <v>11233954.33</v>
      </c>
    </row>
    <row r="851" spans="1:6" s="68" customFormat="1" ht="22.5" x14ac:dyDescent="0.2">
      <c r="A851" s="41" t="s">
        <v>323</v>
      </c>
      <c r="B851" s="74" t="s">
        <v>39</v>
      </c>
      <c r="C851" s="60" t="s">
        <v>1290</v>
      </c>
      <c r="D851" s="40">
        <v>14180000</v>
      </c>
      <c r="E851" s="75">
        <v>2946045.67</v>
      </c>
      <c r="F851" s="46">
        <f t="shared" si="13"/>
        <v>11233954.33</v>
      </c>
    </row>
    <row r="852" spans="1:6" s="68" customFormat="1" ht="11.25" x14ac:dyDescent="0.2">
      <c r="A852" s="41" t="s">
        <v>307</v>
      </c>
      <c r="B852" s="74" t="s">
        <v>39</v>
      </c>
      <c r="C852" s="60" t="s">
        <v>1291</v>
      </c>
      <c r="D852" s="40">
        <v>6775225</v>
      </c>
      <c r="E852" s="75">
        <v>2449535.67</v>
      </c>
      <c r="F852" s="46">
        <f t="shared" si="13"/>
        <v>4325689.33</v>
      </c>
    </row>
    <row r="853" spans="1:6" s="68" customFormat="1" ht="11.25" x14ac:dyDescent="0.2">
      <c r="A853" s="41" t="s">
        <v>326</v>
      </c>
      <c r="B853" s="74" t="s">
        <v>39</v>
      </c>
      <c r="C853" s="60" t="s">
        <v>1292</v>
      </c>
      <c r="D853" s="40">
        <v>5075718.2</v>
      </c>
      <c r="E853" s="75">
        <v>1867203.87</v>
      </c>
      <c r="F853" s="46">
        <f t="shared" si="13"/>
        <v>3208514.33</v>
      </c>
    </row>
    <row r="854" spans="1:6" s="68" customFormat="1" ht="11.25" x14ac:dyDescent="0.2">
      <c r="A854" s="41" t="s">
        <v>403</v>
      </c>
      <c r="B854" s="74" t="s">
        <v>39</v>
      </c>
      <c r="C854" s="60" t="s">
        <v>1293</v>
      </c>
      <c r="D854" s="40">
        <v>921030.2</v>
      </c>
      <c r="E854" s="75">
        <v>362930.2</v>
      </c>
      <c r="F854" s="46">
        <f t="shared" si="13"/>
        <v>558100</v>
      </c>
    </row>
    <row r="855" spans="1:6" s="68" customFormat="1" ht="11.25" x14ac:dyDescent="0.2">
      <c r="A855" s="41" t="s">
        <v>328</v>
      </c>
      <c r="B855" s="74" t="s">
        <v>39</v>
      </c>
      <c r="C855" s="60" t="s">
        <v>1294</v>
      </c>
      <c r="D855" s="40">
        <v>423630</v>
      </c>
      <c r="E855" s="75" t="s">
        <v>57</v>
      </c>
      <c r="F855" s="46">
        <f t="shared" si="13"/>
        <v>423630</v>
      </c>
    </row>
    <row r="856" spans="1:6" s="68" customFormat="1" ht="11.25" x14ac:dyDescent="0.2">
      <c r="A856" s="41" t="s">
        <v>330</v>
      </c>
      <c r="B856" s="74" t="s">
        <v>39</v>
      </c>
      <c r="C856" s="60" t="s">
        <v>1295</v>
      </c>
      <c r="D856" s="40">
        <v>3731058</v>
      </c>
      <c r="E856" s="75">
        <v>1504273.67</v>
      </c>
      <c r="F856" s="46">
        <f t="shared" si="13"/>
        <v>2226784.33</v>
      </c>
    </row>
    <row r="857" spans="1:6" s="68" customFormat="1" ht="11.25" x14ac:dyDescent="0.2">
      <c r="A857" s="41" t="s">
        <v>335</v>
      </c>
      <c r="B857" s="74" t="s">
        <v>39</v>
      </c>
      <c r="C857" s="60" t="s">
        <v>1296</v>
      </c>
      <c r="D857" s="40">
        <v>1699506.8</v>
      </c>
      <c r="E857" s="75">
        <v>582331.80000000005</v>
      </c>
      <c r="F857" s="46">
        <f t="shared" si="13"/>
        <v>1117175</v>
      </c>
    </row>
    <row r="858" spans="1:6" s="68" customFormat="1" ht="11.25" x14ac:dyDescent="0.2">
      <c r="A858" s="41" t="s">
        <v>413</v>
      </c>
      <c r="B858" s="74" t="s">
        <v>39</v>
      </c>
      <c r="C858" s="60" t="s">
        <v>1297</v>
      </c>
      <c r="D858" s="40">
        <v>7404775</v>
      </c>
      <c r="E858" s="75">
        <v>496510</v>
      </c>
      <c r="F858" s="46">
        <f t="shared" si="13"/>
        <v>6908265</v>
      </c>
    </row>
    <row r="859" spans="1:6" s="68" customFormat="1" ht="11.25" x14ac:dyDescent="0.2">
      <c r="A859" s="41" t="s">
        <v>415</v>
      </c>
      <c r="B859" s="74" t="s">
        <v>39</v>
      </c>
      <c r="C859" s="60" t="s">
        <v>1298</v>
      </c>
      <c r="D859" s="40">
        <v>6832741</v>
      </c>
      <c r="E859" s="75">
        <v>139557</v>
      </c>
      <c r="F859" s="46">
        <f t="shared" si="13"/>
        <v>6693184</v>
      </c>
    </row>
    <row r="860" spans="1:6" s="68" customFormat="1" ht="11.25" x14ac:dyDescent="0.2">
      <c r="A860" s="41" t="s">
        <v>417</v>
      </c>
      <c r="B860" s="74" t="s">
        <v>39</v>
      </c>
      <c r="C860" s="60" t="s">
        <v>1299</v>
      </c>
      <c r="D860" s="40">
        <v>572034</v>
      </c>
      <c r="E860" s="75">
        <v>356953</v>
      </c>
      <c r="F860" s="46">
        <f t="shared" si="13"/>
        <v>215081</v>
      </c>
    </row>
    <row r="861" spans="1:6" s="68" customFormat="1" ht="11.25" x14ac:dyDescent="0.2">
      <c r="A861" s="41" t="s">
        <v>1300</v>
      </c>
      <c r="B861" s="74" t="s">
        <v>39</v>
      </c>
      <c r="C861" s="60" t="s">
        <v>1301</v>
      </c>
      <c r="D861" s="40">
        <v>40000000</v>
      </c>
      <c r="E861" s="75">
        <v>30000000</v>
      </c>
      <c r="F861" s="46">
        <f t="shared" si="13"/>
        <v>10000000</v>
      </c>
    </row>
    <row r="862" spans="1:6" s="68" customFormat="1" ht="11.25" x14ac:dyDescent="0.2">
      <c r="A862" s="41" t="s">
        <v>337</v>
      </c>
      <c r="B862" s="74" t="s">
        <v>39</v>
      </c>
      <c r="C862" s="60" t="s">
        <v>1302</v>
      </c>
      <c r="D862" s="40">
        <v>40000000</v>
      </c>
      <c r="E862" s="75">
        <v>30000000</v>
      </c>
      <c r="F862" s="46">
        <f t="shared" si="13"/>
        <v>10000000</v>
      </c>
    </row>
    <row r="863" spans="1:6" s="68" customFormat="1" ht="101.25" x14ac:dyDescent="0.2">
      <c r="A863" s="76" t="s">
        <v>1303</v>
      </c>
      <c r="B863" s="74" t="s">
        <v>39</v>
      </c>
      <c r="C863" s="60" t="s">
        <v>1304</v>
      </c>
      <c r="D863" s="40">
        <v>40000000</v>
      </c>
      <c r="E863" s="75">
        <v>30000000</v>
      </c>
      <c r="F863" s="46">
        <f t="shared" si="13"/>
        <v>10000000</v>
      </c>
    </row>
    <row r="864" spans="1:6" s="68" customFormat="1" ht="11.25" x14ac:dyDescent="0.2">
      <c r="A864" s="41" t="s">
        <v>270</v>
      </c>
      <c r="B864" s="74" t="s">
        <v>39</v>
      </c>
      <c r="C864" s="60" t="s">
        <v>1305</v>
      </c>
      <c r="D864" s="40">
        <v>40000000</v>
      </c>
      <c r="E864" s="75">
        <v>30000000</v>
      </c>
      <c r="F864" s="46">
        <f t="shared" si="13"/>
        <v>10000000</v>
      </c>
    </row>
    <row r="865" spans="1:6" s="68" customFormat="1" ht="11.25" x14ac:dyDescent="0.2">
      <c r="A865" s="41" t="s">
        <v>307</v>
      </c>
      <c r="B865" s="74" t="s">
        <v>39</v>
      </c>
      <c r="C865" s="60" t="s">
        <v>1306</v>
      </c>
      <c r="D865" s="40">
        <v>40000000</v>
      </c>
      <c r="E865" s="75">
        <v>30000000</v>
      </c>
      <c r="F865" s="46">
        <f t="shared" si="13"/>
        <v>10000000</v>
      </c>
    </row>
    <row r="866" spans="1:6" s="68" customFormat="1" ht="11.25" x14ac:dyDescent="0.2">
      <c r="A866" s="41" t="s">
        <v>343</v>
      </c>
      <c r="B866" s="74" t="s">
        <v>39</v>
      </c>
      <c r="C866" s="60" t="s">
        <v>1307</v>
      </c>
      <c r="D866" s="40">
        <v>40000000</v>
      </c>
      <c r="E866" s="75">
        <v>30000000</v>
      </c>
      <c r="F866" s="46">
        <f t="shared" si="13"/>
        <v>10000000</v>
      </c>
    </row>
    <row r="867" spans="1:6" s="68" customFormat="1" ht="11.25" x14ac:dyDescent="0.2">
      <c r="A867" s="41" t="s">
        <v>345</v>
      </c>
      <c r="B867" s="74" t="s">
        <v>39</v>
      </c>
      <c r="C867" s="60" t="s">
        <v>1308</v>
      </c>
      <c r="D867" s="40">
        <v>40000000</v>
      </c>
      <c r="E867" s="75">
        <v>30000000</v>
      </c>
      <c r="F867" s="46">
        <f t="shared" si="13"/>
        <v>10000000</v>
      </c>
    </row>
    <row r="868" spans="1:6" s="68" customFormat="1" ht="11.25" x14ac:dyDescent="0.2">
      <c r="A868" s="41" t="s">
        <v>1309</v>
      </c>
      <c r="B868" s="74" t="s">
        <v>39</v>
      </c>
      <c r="C868" s="60" t="s">
        <v>1310</v>
      </c>
      <c r="D868" s="40">
        <v>4557605.4800000004</v>
      </c>
      <c r="E868" s="75">
        <v>3279751.66</v>
      </c>
      <c r="F868" s="46">
        <f t="shared" si="13"/>
        <v>1277853.8200000003</v>
      </c>
    </row>
    <row r="869" spans="1:6" s="68" customFormat="1" ht="11.25" x14ac:dyDescent="0.2">
      <c r="A869" s="41" t="s">
        <v>1311</v>
      </c>
      <c r="B869" s="74" t="s">
        <v>39</v>
      </c>
      <c r="C869" s="60" t="s">
        <v>1312</v>
      </c>
      <c r="D869" s="40">
        <v>4557605.4800000004</v>
      </c>
      <c r="E869" s="75">
        <v>3279751.66</v>
      </c>
      <c r="F869" s="46">
        <f t="shared" si="13"/>
        <v>1277853.8200000003</v>
      </c>
    </row>
    <row r="870" spans="1:6" s="68" customFormat="1" ht="11.25" x14ac:dyDescent="0.2">
      <c r="A870" s="41" t="s">
        <v>337</v>
      </c>
      <c r="B870" s="74" t="s">
        <v>39</v>
      </c>
      <c r="C870" s="60" t="s">
        <v>1313</v>
      </c>
      <c r="D870" s="40">
        <v>4422605.4800000004</v>
      </c>
      <c r="E870" s="75">
        <v>3204751.66</v>
      </c>
      <c r="F870" s="46">
        <f t="shared" si="13"/>
        <v>1217853.8200000003</v>
      </c>
    </row>
    <row r="871" spans="1:6" s="68" customFormat="1" ht="45" x14ac:dyDescent="0.2">
      <c r="A871" s="41" t="s">
        <v>953</v>
      </c>
      <c r="B871" s="74" t="s">
        <v>39</v>
      </c>
      <c r="C871" s="60" t="s">
        <v>1314</v>
      </c>
      <c r="D871" s="40">
        <v>4422605.4800000004</v>
      </c>
      <c r="E871" s="75">
        <v>3204751.66</v>
      </c>
      <c r="F871" s="46">
        <f t="shared" si="13"/>
        <v>1217853.8200000003</v>
      </c>
    </row>
    <row r="872" spans="1:6" s="68" customFormat="1" ht="33.75" x14ac:dyDescent="0.2">
      <c r="A872" s="41" t="s">
        <v>955</v>
      </c>
      <c r="B872" s="74" t="s">
        <v>39</v>
      </c>
      <c r="C872" s="60" t="s">
        <v>1315</v>
      </c>
      <c r="D872" s="40">
        <v>4422605.4800000004</v>
      </c>
      <c r="E872" s="75">
        <v>3204751.66</v>
      </c>
      <c r="F872" s="46">
        <f t="shared" si="13"/>
        <v>1217853.8200000003</v>
      </c>
    </row>
    <row r="873" spans="1:6" s="68" customFormat="1" ht="11.25" x14ac:dyDescent="0.2">
      <c r="A873" s="41" t="s">
        <v>307</v>
      </c>
      <c r="B873" s="74" t="s">
        <v>39</v>
      </c>
      <c r="C873" s="60" t="s">
        <v>1316</v>
      </c>
      <c r="D873" s="40">
        <v>4422605.4800000004</v>
      </c>
      <c r="E873" s="75">
        <v>3204751.66</v>
      </c>
      <c r="F873" s="46">
        <f t="shared" si="13"/>
        <v>1217853.8200000003</v>
      </c>
    </row>
    <row r="874" spans="1:6" s="68" customFormat="1" ht="11.25" x14ac:dyDescent="0.2">
      <c r="A874" s="41" t="s">
        <v>614</v>
      </c>
      <c r="B874" s="74" t="s">
        <v>39</v>
      </c>
      <c r="C874" s="60" t="s">
        <v>1317</v>
      </c>
      <c r="D874" s="40">
        <v>4422605.4800000004</v>
      </c>
      <c r="E874" s="75">
        <v>3204751.66</v>
      </c>
      <c r="F874" s="46">
        <f t="shared" si="13"/>
        <v>1217853.8200000003</v>
      </c>
    </row>
    <row r="875" spans="1:6" s="68" customFormat="1" ht="22.5" x14ac:dyDescent="0.2">
      <c r="A875" s="41" t="s">
        <v>625</v>
      </c>
      <c r="B875" s="74" t="s">
        <v>39</v>
      </c>
      <c r="C875" s="60" t="s">
        <v>1318</v>
      </c>
      <c r="D875" s="40">
        <v>4422605.4800000004</v>
      </c>
      <c r="E875" s="75">
        <v>3204751.66</v>
      </c>
      <c r="F875" s="46">
        <f t="shared" si="13"/>
        <v>1217853.8200000003</v>
      </c>
    </row>
    <row r="876" spans="1:6" s="68" customFormat="1" ht="33.75" x14ac:dyDescent="0.2">
      <c r="A876" s="41" t="s">
        <v>1002</v>
      </c>
      <c r="B876" s="74" t="s">
        <v>39</v>
      </c>
      <c r="C876" s="60" t="s">
        <v>1319</v>
      </c>
      <c r="D876" s="40">
        <v>135000</v>
      </c>
      <c r="E876" s="75">
        <v>75000</v>
      </c>
      <c r="F876" s="46">
        <f t="shared" si="13"/>
        <v>60000</v>
      </c>
    </row>
    <row r="877" spans="1:6" s="68" customFormat="1" ht="56.25" x14ac:dyDescent="0.2">
      <c r="A877" s="76" t="s">
        <v>1004</v>
      </c>
      <c r="B877" s="74" t="s">
        <v>39</v>
      </c>
      <c r="C877" s="60" t="s">
        <v>1320</v>
      </c>
      <c r="D877" s="40">
        <v>135000</v>
      </c>
      <c r="E877" s="75">
        <v>75000</v>
      </c>
      <c r="F877" s="46">
        <f t="shared" si="13"/>
        <v>60000</v>
      </c>
    </row>
    <row r="878" spans="1:6" s="68" customFormat="1" ht="33.75" x14ac:dyDescent="0.2">
      <c r="A878" s="41" t="s">
        <v>955</v>
      </c>
      <c r="B878" s="74" t="s">
        <v>39</v>
      </c>
      <c r="C878" s="60" t="s">
        <v>1321</v>
      </c>
      <c r="D878" s="40">
        <v>135000</v>
      </c>
      <c r="E878" s="75">
        <v>75000</v>
      </c>
      <c r="F878" s="46">
        <f t="shared" si="13"/>
        <v>60000</v>
      </c>
    </row>
    <row r="879" spans="1:6" s="68" customFormat="1" ht="11.25" x14ac:dyDescent="0.2">
      <c r="A879" s="41" t="s">
        <v>307</v>
      </c>
      <c r="B879" s="74" t="s">
        <v>39</v>
      </c>
      <c r="C879" s="60" t="s">
        <v>1322</v>
      </c>
      <c r="D879" s="40">
        <v>135000</v>
      </c>
      <c r="E879" s="75">
        <v>75000</v>
      </c>
      <c r="F879" s="46">
        <f t="shared" si="13"/>
        <v>60000</v>
      </c>
    </row>
    <row r="880" spans="1:6" s="68" customFormat="1" ht="11.25" x14ac:dyDescent="0.2">
      <c r="A880" s="41" t="s">
        <v>614</v>
      </c>
      <c r="B880" s="74" t="s">
        <v>39</v>
      </c>
      <c r="C880" s="60" t="s">
        <v>1323</v>
      </c>
      <c r="D880" s="40">
        <v>135000</v>
      </c>
      <c r="E880" s="75">
        <v>75000</v>
      </c>
      <c r="F880" s="46">
        <f t="shared" si="13"/>
        <v>60000</v>
      </c>
    </row>
    <row r="881" spans="1:6" s="68" customFormat="1" ht="22.5" x14ac:dyDescent="0.2">
      <c r="A881" s="41" t="s">
        <v>625</v>
      </c>
      <c r="B881" s="74" t="s">
        <v>39</v>
      </c>
      <c r="C881" s="60" t="s">
        <v>1324</v>
      </c>
      <c r="D881" s="40">
        <v>135000</v>
      </c>
      <c r="E881" s="75">
        <v>75000</v>
      </c>
      <c r="F881" s="46">
        <f t="shared" si="13"/>
        <v>60000</v>
      </c>
    </row>
    <row r="882" spans="1:6" s="68" customFormat="1" ht="22.5" x14ac:dyDescent="0.2">
      <c r="A882" s="61" t="s">
        <v>1325</v>
      </c>
      <c r="B882" s="62" t="s">
        <v>39</v>
      </c>
      <c r="C882" s="63" t="s">
        <v>1326</v>
      </c>
      <c r="D882" s="64">
        <v>6227059</v>
      </c>
      <c r="E882" s="65">
        <v>2335953.94</v>
      </c>
      <c r="F882" s="66">
        <f t="shared" si="13"/>
        <v>3891105.06</v>
      </c>
    </row>
    <row r="883" spans="1:6" s="68" customFormat="1" ht="11.25" x14ac:dyDescent="0.2">
      <c r="A883" s="41" t="s">
        <v>297</v>
      </c>
      <c r="B883" s="74" t="s">
        <v>39</v>
      </c>
      <c r="C883" s="60" t="s">
        <v>1327</v>
      </c>
      <c r="D883" s="40">
        <v>6227059</v>
      </c>
      <c r="E883" s="75">
        <v>2335953.94</v>
      </c>
      <c r="F883" s="46">
        <f t="shared" si="13"/>
        <v>3891105.06</v>
      </c>
    </row>
    <row r="884" spans="1:6" s="68" customFormat="1" ht="33.75" x14ac:dyDescent="0.2">
      <c r="A884" s="41" t="s">
        <v>1328</v>
      </c>
      <c r="B884" s="74" t="s">
        <v>39</v>
      </c>
      <c r="C884" s="60" t="s">
        <v>1329</v>
      </c>
      <c r="D884" s="40">
        <v>5981059</v>
      </c>
      <c r="E884" s="75">
        <v>2097028.64</v>
      </c>
      <c r="F884" s="46">
        <f t="shared" si="13"/>
        <v>3884030.3600000003</v>
      </c>
    </row>
    <row r="885" spans="1:6" s="68" customFormat="1" ht="33.75" x14ac:dyDescent="0.2">
      <c r="A885" s="41" t="s">
        <v>301</v>
      </c>
      <c r="B885" s="74" t="s">
        <v>39</v>
      </c>
      <c r="C885" s="60" t="s">
        <v>1330</v>
      </c>
      <c r="D885" s="40">
        <v>5981059</v>
      </c>
      <c r="E885" s="75">
        <v>2097028.64</v>
      </c>
      <c r="F885" s="46">
        <f t="shared" si="13"/>
        <v>3884030.3600000003</v>
      </c>
    </row>
    <row r="886" spans="1:6" s="68" customFormat="1" ht="45" x14ac:dyDescent="0.2">
      <c r="A886" s="76" t="s">
        <v>303</v>
      </c>
      <c r="B886" s="74" t="s">
        <v>39</v>
      </c>
      <c r="C886" s="60" t="s">
        <v>1331</v>
      </c>
      <c r="D886" s="40">
        <v>2218659</v>
      </c>
      <c r="E886" s="75">
        <v>1313580.04</v>
      </c>
      <c r="F886" s="46">
        <f t="shared" si="13"/>
        <v>905078.96</v>
      </c>
    </row>
    <row r="887" spans="1:6" s="68" customFormat="1" ht="22.5" x14ac:dyDescent="0.2">
      <c r="A887" s="41" t="s">
        <v>305</v>
      </c>
      <c r="B887" s="74" t="s">
        <v>39</v>
      </c>
      <c r="C887" s="60" t="s">
        <v>1332</v>
      </c>
      <c r="D887" s="40">
        <v>2218659</v>
      </c>
      <c r="E887" s="75">
        <v>1313580.04</v>
      </c>
      <c r="F887" s="46">
        <f t="shared" si="13"/>
        <v>905078.96</v>
      </c>
    </row>
    <row r="888" spans="1:6" s="68" customFormat="1" ht="11.25" x14ac:dyDescent="0.2">
      <c r="A888" s="41" t="s">
        <v>307</v>
      </c>
      <c r="B888" s="74" t="s">
        <v>39</v>
      </c>
      <c r="C888" s="60" t="s">
        <v>1333</v>
      </c>
      <c r="D888" s="40">
        <v>2218659</v>
      </c>
      <c r="E888" s="75">
        <v>1313580.04</v>
      </c>
      <c r="F888" s="46">
        <f t="shared" si="13"/>
        <v>905078.96</v>
      </c>
    </row>
    <row r="889" spans="1:6" s="68" customFormat="1" ht="11.25" x14ac:dyDescent="0.2">
      <c r="A889" s="41" t="s">
        <v>309</v>
      </c>
      <c r="B889" s="74" t="s">
        <v>39</v>
      </c>
      <c r="C889" s="60" t="s">
        <v>1334</v>
      </c>
      <c r="D889" s="40">
        <v>2218659</v>
      </c>
      <c r="E889" s="75">
        <v>1313580.04</v>
      </c>
      <c r="F889" s="46">
        <f t="shared" si="13"/>
        <v>905078.96</v>
      </c>
    </row>
    <row r="890" spans="1:6" s="68" customFormat="1" ht="11.25" x14ac:dyDescent="0.2">
      <c r="A890" s="41" t="s">
        <v>311</v>
      </c>
      <c r="B890" s="74" t="s">
        <v>39</v>
      </c>
      <c r="C890" s="60" t="s">
        <v>1335</v>
      </c>
      <c r="D890" s="40">
        <v>1707750</v>
      </c>
      <c r="E890" s="75">
        <v>1024938.75</v>
      </c>
      <c r="F890" s="46">
        <f t="shared" si="13"/>
        <v>682811.25</v>
      </c>
    </row>
    <row r="891" spans="1:6" s="68" customFormat="1" ht="11.25" x14ac:dyDescent="0.2">
      <c r="A891" s="41" t="s">
        <v>313</v>
      </c>
      <c r="B891" s="74" t="s">
        <v>39</v>
      </c>
      <c r="C891" s="60" t="s">
        <v>1336</v>
      </c>
      <c r="D891" s="40">
        <v>510909</v>
      </c>
      <c r="E891" s="75">
        <v>288641.28999999998</v>
      </c>
      <c r="F891" s="46">
        <f t="shared" si="13"/>
        <v>222267.71000000002</v>
      </c>
    </row>
    <row r="892" spans="1:6" s="68" customFormat="1" ht="45" x14ac:dyDescent="0.2">
      <c r="A892" s="41" t="s">
        <v>321</v>
      </c>
      <c r="B892" s="74" t="s">
        <v>39</v>
      </c>
      <c r="C892" s="60" t="s">
        <v>1337</v>
      </c>
      <c r="D892" s="40">
        <v>3762400</v>
      </c>
      <c r="E892" s="75">
        <v>783448.6</v>
      </c>
      <c r="F892" s="46">
        <f t="shared" si="13"/>
        <v>2978951.4</v>
      </c>
    </row>
    <row r="893" spans="1:6" s="68" customFormat="1" ht="22.5" x14ac:dyDescent="0.2">
      <c r="A893" s="41" t="s">
        <v>315</v>
      </c>
      <c r="B893" s="74" t="s">
        <v>39</v>
      </c>
      <c r="C893" s="60" t="s">
        <v>1338</v>
      </c>
      <c r="D893" s="40">
        <v>3000</v>
      </c>
      <c r="E893" s="75" t="s">
        <v>57</v>
      </c>
      <c r="F893" s="46">
        <f t="shared" si="13"/>
        <v>3000</v>
      </c>
    </row>
    <row r="894" spans="1:6" s="68" customFormat="1" ht="11.25" x14ac:dyDescent="0.2">
      <c r="A894" s="41" t="s">
        <v>307</v>
      </c>
      <c r="B894" s="74" t="s">
        <v>39</v>
      </c>
      <c r="C894" s="60" t="s">
        <v>1339</v>
      </c>
      <c r="D894" s="40">
        <v>3000</v>
      </c>
      <c r="E894" s="75" t="s">
        <v>57</v>
      </c>
      <c r="F894" s="46">
        <f t="shared" si="13"/>
        <v>3000</v>
      </c>
    </row>
    <row r="895" spans="1:6" s="68" customFormat="1" ht="11.25" x14ac:dyDescent="0.2">
      <c r="A895" s="41" t="s">
        <v>309</v>
      </c>
      <c r="B895" s="74" t="s">
        <v>39</v>
      </c>
      <c r="C895" s="60" t="s">
        <v>1340</v>
      </c>
      <c r="D895" s="40">
        <v>3000</v>
      </c>
      <c r="E895" s="75" t="s">
        <v>57</v>
      </c>
      <c r="F895" s="46">
        <f t="shared" si="13"/>
        <v>3000</v>
      </c>
    </row>
    <row r="896" spans="1:6" s="68" customFormat="1" ht="11.25" x14ac:dyDescent="0.2">
      <c r="A896" s="41" t="s">
        <v>319</v>
      </c>
      <c r="B896" s="74" t="s">
        <v>39</v>
      </c>
      <c r="C896" s="60" t="s">
        <v>1341</v>
      </c>
      <c r="D896" s="40">
        <v>3000</v>
      </c>
      <c r="E896" s="75" t="s">
        <v>57</v>
      </c>
      <c r="F896" s="46">
        <f t="shared" si="13"/>
        <v>3000</v>
      </c>
    </row>
    <row r="897" spans="1:6" s="68" customFormat="1" ht="22.5" x14ac:dyDescent="0.2">
      <c r="A897" s="41" t="s">
        <v>405</v>
      </c>
      <c r="B897" s="74" t="s">
        <v>39</v>
      </c>
      <c r="C897" s="60" t="s">
        <v>1342</v>
      </c>
      <c r="D897" s="40">
        <v>159200</v>
      </c>
      <c r="E897" s="75">
        <v>41080</v>
      </c>
      <c r="F897" s="46">
        <f t="shared" si="13"/>
        <v>118120</v>
      </c>
    </row>
    <row r="898" spans="1:6" s="68" customFormat="1" ht="11.25" x14ac:dyDescent="0.2">
      <c r="A898" s="41" t="s">
        <v>307</v>
      </c>
      <c r="B898" s="74" t="s">
        <v>39</v>
      </c>
      <c r="C898" s="60" t="s">
        <v>1343</v>
      </c>
      <c r="D898" s="40">
        <v>79200</v>
      </c>
      <c r="E898" s="75">
        <v>41080</v>
      </c>
      <c r="F898" s="46">
        <f t="shared" si="13"/>
        <v>38120</v>
      </c>
    </row>
    <row r="899" spans="1:6" s="68" customFormat="1" ht="11.25" x14ac:dyDescent="0.2">
      <c r="A899" s="41" t="s">
        <v>326</v>
      </c>
      <c r="B899" s="74" t="s">
        <v>39</v>
      </c>
      <c r="C899" s="60" t="s">
        <v>1344</v>
      </c>
      <c r="D899" s="40">
        <v>79200</v>
      </c>
      <c r="E899" s="75">
        <v>41080</v>
      </c>
      <c r="F899" s="46">
        <f t="shared" si="13"/>
        <v>38120</v>
      </c>
    </row>
    <row r="900" spans="1:6" s="68" customFormat="1" ht="11.25" x14ac:dyDescent="0.2">
      <c r="A900" s="41" t="s">
        <v>409</v>
      </c>
      <c r="B900" s="74" t="s">
        <v>39</v>
      </c>
      <c r="C900" s="60" t="s">
        <v>1345</v>
      </c>
      <c r="D900" s="40">
        <v>49200</v>
      </c>
      <c r="E900" s="75">
        <v>29200</v>
      </c>
      <c r="F900" s="46">
        <f t="shared" si="13"/>
        <v>20000</v>
      </c>
    </row>
    <row r="901" spans="1:6" s="68" customFormat="1" ht="11.25" x14ac:dyDescent="0.2">
      <c r="A901" s="41" t="s">
        <v>328</v>
      </c>
      <c r="B901" s="74" t="s">
        <v>39</v>
      </c>
      <c r="C901" s="60" t="s">
        <v>1346</v>
      </c>
      <c r="D901" s="40">
        <v>10000</v>
      </c>
      <c r="E901" s="75" t="s">
        <v>57</v>
      </c>
      <c r="F901" s="46">
        <f t="shared" si="13"/>
        <v>10000</v>
      </c>
    </row>
    <row r="902" spans="1:6" s="68" customFormat="1" ht="11.25" x14ac:dyDescent="0.2">
      <c r="A902" s="41" t="s">
        <v>330</v>
      </c>
      <c r="B902" s="74" t="s">
        <v>39</v>
      </c>
      <c r="C902" s="60" t="s">
        <v>1347</v>
      </c>
      <c r="D902" s="40">
        <v>20000</v>
      </c>
      <c r="E902" s="75">
        <v>11880</v>
      </c>
      <c r="F902" s="46">
        <f t="shared" si="13"/>
        <v>8120</v>
      </c>
    </row>
    <row r="903" spans="1:6" s="68" customFormat="1" ht="11.25" x14ac:dyDescent="0.2">
      <c r="A903" s="41" t="s">
        <v>413</v>
      </c>
      <c r="B903" s="74" t="s">
        <v>39</v>
      </c>
      <c r="C903" s="60" t="s">
        <v>1348</v>
      </c>
      <c r="D903" s="40">
        <v>80000</v>
      </c>
      <c r="E903" s="75" t="s">
        <v>57</v>
      </c>
      <c r="F903" s="46">
        <f t="shared" si="13"/>
        <v>80000</v>
      </c>
    </row>
    <row r="904" spans="1:6" s="68" customFormat="1" ht="11.25" x14ac:dyDescent="0.2">
      <c r="A904" s="41" t="s">
        <v>415</v>
      </c>
      <c r="B904" s="74" t="s">
        <v>39</v>
      </c>
      <c r="C904" s="60" t="s">
        <v>1349</v>
      </c>
      <c r="D904" s="40">
        <v>80000</v>
      </c>
      <c r="E904" s="75" t="s">
        <v>57</v>
      </c>
      <c r="F904" s="46">
        <f t="shared" si="13"/>
        <v>80000</v>
      </c>
    </row>
    <row r="905" spans="1:6" s="68" customFormat="1" ht="22.5" x14ac:dyDescent="0.2">
      <c r="A905" s="41" t="s">
        <v>323</v>
      </c>
      <c r="B905" s="74" t="s">
        <v>39</v>
      </c>
      <c r="C905" s="60" t="s">
        <v>1350</v>
      </c>
      <c r="D905" s="40">
        <v>3600200</v>
      </c>
      <c r="E905" s="75">
        <v>742368.6</v>
      </c>
      <c r="F905" s="46">
        <f t="shared" si="13"/>
        <v>2857831.4</v>
      </c>
    </row>
    <row r="906" spans="1:6" s="68" customFormat="1" ht="11.25" x14ac:dyDescent="0.2">
      <c r="A906" s="41" t="s">
        <v>307</v>
      </c>
      <c r="B906" s="74" t="s">
        <v>39</v>
      </c>
      <c r="C906" s="60" t="s">
        <v>1351</v>
      </c>
      <c r="D906" s="40">
        <v>3250360</v>
      </c>
      <c r="E906" s="75">
        <v>398811.6</v>
      </c>
      <c r="F906" s="46">
        <f t="shared" si="13"/>
        <v>2851548.4</v>
      </c>
    </row>
    <row r="907" spans="1:6" s="68" customFormat="1" ht="11.25" x14ac:dyDescent="0.2">
      <c r="A907" s="41" t="s">
        <v>326</v>
      </c>
      <c r="B907" s="74" t="s">
        <v>39</v>
      </c>
      <c r="C907" s="60" t="s">
        <v>1352</v>
      </c>
      <c r="D907" s="40">
        <v>3250360</v>
      </c>
      <c r="E907" s="75">
        <v>398811.6</v>
      </c>
      <c r="F907" s="46">
        <f t="shared" si="13"/>
        <v>2851548.4</v>
      </c>
    </row>
    <row r="908" spans="1:6" s="68" customFormat="1" ht="11.25" x14ac:dyDescent="0.2">
      <c r="A908" s="41" t="s">
        <v>409</v>
      </c>
      <c r="B908" s="74" t="s">
        <v>39</v>
      </c>
      <c r="C908" s="60" t="s">
        <v>1353</v>
      </c>
      <c r="D908" s="40">
        <v>10000</v>
      </c>
      <c r="E908" s="75">
        <v>10000</v>
      </c>
      <c r="F908" s="46" t="str">
        <f t="shared" si="13"/>
        <v>-</v>
      </c>
    </row>
    <row r="909" spans="1:6" s="68" customFormat="1" ht="11.25" x14ac:dyDescent="0.2">
      <c r="A909" s="41" t="s">
        <v>328</v>
      </c>
      <c r="B909" s="74" t="s">
        <v>39</v>
      </c>
      <c r="C909" s="60" t="s">
        <v>1354</v>
      </c>
      <c r="D909" s="40">
        <v>5000</v>
      </c>
      <c r="E909" s="75">
        <v>1222</v>
      </c>
      <c r="F909" s="46">
        <f t="shared" si="13"/>
        <v>3778</v>
      </c>
    </row>
    <row r="910" spans="1:6" s="68" customFormat="1" ht="11.25" x14ac:dyDescent="0.2">
      <c r="A910" s="41" t="s">
        <v>330</v>
      </c>
      <c r="B910" s="74" t="s">
        <v>39</v>
      </c>
      <c r="C910" s="60" t="s">
        <v>1355</v>
      </c>
      <c r="D910" s="40">
        <v>3235360</v>
      </c>
      <c r="E910" s="75">
        <v>387589.6</v>
      </c>
      <c r="F910" s="46">
        <f t="shared" si="13"/>
        <v>2847770.4</v>
      </c>
    </row>
    <row r="911" spans="1:6" s="68" customFormat="1" ht="11.25" x14ac:dyDescent="0.2">
      <c r="A911" s="41" t="s">
        <v>413</v>
      </c>
      <c r="B911" s="74" t="s">
        <v>39</v>
      </c>
      <c r="C911" s="60" t="s">
        <v>1356</v>
      </c>
      <c r="D911" s="40">
        <v>349840</v>
      </c>
      <c r="E911" s="75">
        <v>343557</v>
      </c>
      <c r="F911" s="46">
        <f t="shared" ref="F911:F974" si="14">IF(OR(D911="-",E911=D911),"-",D911-IF(E911="-",0,E911))</f>
        <v>6283</v>
      </c>
    </row>
    <row r="912" spans="1:6" s="68" customFormat="1" ht="11.25" x14ac:dyDescent="0.2">
      <c r="A912" s="41" t="s">
        <v>415</v>
      </c>
      <c r="B912" s="74" t="s">
        <v>39</v>
      </c>
      <c r="C912" s="60" t="s">
        <v>1357</v>
      </c>
      <c r="D912" s="40">
        <v>299840</v>
      </c>
      <c r="E912" s="75">
        <v>299200</v>
      </c>
      <c r="F912" s="46">
        <f t="shared" si="14"/>
        <v>640</v>
      </c>
    </row>
    <row r="913" spans="1:6" s="68" customFormat="1" ht="11.25" x14ac:dyDescent="0.2">
      <c r="A913" s="41" t="s">
        <v>417</v>
      </c>
      <c r="B913" s="74" t="s">
        <v>39</v>
      </c>
      <c r="C913" s="60" t="s">
        <v>1358</v>
      </c>
      <c r="D913" s="40">
        <v>50000</v>
      </c>
      <c r="E913" s="75">
        <v>44357</v>
      </c>
      <c r="F913" s="46">
        <f t="shared" si="14"/>
        <v>5643</v>
      </c>
    </row>
    <row r="914" spans="1:6" s="68" customFormat="1" ht="11.25" x14ac:dyDescent="0.2">
      <c r="A914" s="41" t="s">
        <v>382</v>
      </c>
      <c r="B914" s="74" t="s">
        <v>39</v>
      </c>
      <c r="C914" s="60" t="s">
        <v>1359</v>
      </c>
      <c r="D914" s="40">
        <v>246000</v>
      </c>
      <c r="E914" s="75">
        <v>238925.3</v>
      </c>
      <c r="F914" s="46">
        <f t="shared" si="14"/>
        <v>7074.7000000000116</v>
      </c>
    </row>
    <row r="915" spans="1:6" s="68" customFormat="1" ht="33.75" x14ac:dyDescent="0.2">
      <c r="A915" s="41" t="s">
        <v>301</v>
      </c>
      <c r="B915" s="74" t="s">
        <v>39</v>
      </c>
      <c r="C915" s="60" t="s">
        <v>1360</v>
      </c>
      <c r="D915" s="40">
        <v>246000</v>
      </c>
      <c r="E915" s="75">
        <v>238925.3</v>
      </c>
      <c r="F915" s="46">
        <f t="shared" si="14"/>
        <v>7074.7000000000116</v>
      </c>
    </row>
    <row r="916" spans="1:6" s="68" customFormat="1" ht="45" x14ac:dyDescent="0.2">
      <c r="A916" s="41" t="s">
        <v>321</v>
      </c>
      <c r="B916" s="74" t="s">
        <v>39</v>
      </c>
      <c r="C916" s="60" t="s">
        <v>1361</v>
      </c>
      <c r="D916" s="40">
        <v>50000</v>
      </c>
      <c r="E916" s="75">
        <v>50000</v>
      </c>
      <c r="F916" s="46" t="str">
        <f t="shared" si="14"/>
        <v>-</v>
      </c>
    </row>
    <row r="917" spans="1:6" s="68" customFormat="1" ht="22.5" x14ac:dyDescent="0.2">
      <c r="A917" s="41" t="s">
        <v>323</v>
      </c>
      <c r="B917" s="74" t="s">
        <v>39</v>
      </c>
      <c r="C917" s="60" t="s">
        <v>1362</v>
      </c>
      <c r="D917" s="40">
        <v>50000</v>
      </c>
      <c r="E917" s="75">
        <v>50000</v>
      </c>
      <c r="F917" s="46" t="str">
        <f t="shared" si="14"/>
        <v>-</v>
      </c>
    </row>
    <row r="918" spans="1:6" s="68" customFormat="1" ht="11.25" x14ac:dyDescent="0.2">
      <c r="A918" s="41" t="s">
        <v>307</v>
      </c>
      <c r="B918" s="74" t="s">
        <v>39</v>
      </c>
      <c r="C918" s="60" t="s">
        <v>1363</v>
      </c>
      <c r="D918" s="40">
        <v>50000</v>
      </c>
      <c r="E918" s="75">
        <v>50000</v>
      </c>
      <c r="F918" s="46" t="str">
        <f t="shared" si="14"/>
        <v>-</v>
      </c>
    </row>
    <row r="919" spans="1:6" s="68" customFormat="1" ht="11.25" x14ac:dyDescent="0.2">
      <c r="A919" s="41" t="s">
        <v>335</v>
      </c>
      <c r="B919" s="74" t="s">
        <v>39</v>
      </c>
      <c r="C919" s="60" t="s">
        <v>1364</v>
      </c>
      <c r="D919" s="40">
        <v>50000</v>
      </c>
      <c r="E919" s="75">
        <v>50000</v>
      </c>
      <c r="F919" s="46" t="str">
        <f t="shared" si="14"/>
        <v>-</v>
      </c>
    </row>
    <row r="920" spans="1:6" s="68" customFormat="1" ht="33.75" x14ac:dyDescent="0.2">
      <c r="A920" s="41" t="s">
        <v>1365</v>
      </c>
      <c r="B920" s="74" t="s">
        <v>39</v>
      </c>
      <c r="C920" s="60" t="s">
        <v>1366</v>
      </c>
      <c r="D920" s="40">
        <v>100000</v>
      </c>
      <c r="E920" s="75">
        <v>100000</v>
      </c>
      <c r="F920" s="46" t="str">
        <f t="shared" si="14"/>
        <v>-</v>
      </c>
    </row>
    <row r="921" spans="1:6" s="68" customFormat="1" ht="22.5" x14ac:dyDescent="0.2">
      <c r="A921" s="41" t="s">
        <v>323</v>
      </c>
      <c r="B921" s="74" t="s">
        <v>39</v>
      </c>
      <c r="C921" s="60" t="s">
        <v>1367</v>
      </c>
      <c r="D921" s="40">
        <v>100000</v>
      </c>
      <c r="E921" s="75">
        <v>100000</v>
      </c>
      <c r="F921" s="46" t="str">
        <f t="shared" si="14"/>
        <v>-</v>
      </c>
    </row>
    <row r="922" spans="1:6" s="68" customFormat="1" ht="11.25" x14ac:dyDescent="0.2">
      <c r="A922" s="41" t="s">
        <v>307</v>
      </c>
      <c r="B922" s="74" t="s">
        <v>39</v>
      </c>
      <c r="C922" s="60" t="s">
        <v>1368</v>
      </c>
      <c r="D922" s="40">
        <v>100000</v>
      </c>
      <c r="E922" s="75">
        <v>100000</v>
      </c>
      <c r="F922" s="46" t="str">
        <f t="shared" si="14"/>
        <v>-</v>
      </c>
    </row>
    <row r="923" spans="1:6" s="68" customFormat="1" ht="11.25" x14ac:dyDescent="0.2">
      <c r="A923" s="41" t="s">
        <v>335</v>
      </c>
      <c r="B923" s="74" t="s">
        <v>39</v>
      </c>
      <c r="C923" s="60" t="s">
        <v>1369</v>
      </c>
      <c r="D923" s="40">
        <v>100000</v>
      </c>
      <c r="E923" s="75">
        <v>100000</v>
      </c>
      <c r="F923" s="46" t="str">
        <f t="shared" si="14"/>
        <v>-</v>
      </c>
    </row>
    <row r="924" spans="1:6" s="68" customFormat="1" ht="11.25" x14ac:dyDescent="0.2">
      <c r="A924" s="41" t="s">
        <v>1370</v>
      </c>
      <c r="B924" s="74" t="s">
        <v>39</v>
      </c>
      <c r="C924" s="60" t="s">
        <v>1371</v>
      </c>
      <c r="D924" s="40">
        <v>96000</v>
      </c>
      <c r="E924" s="75">
        <v>88925.3</v>
      </c>
      <c r="F924" s="46">
        <f t="shared" si="14"/>
        <v>7074.6999999999971</v>
      </c>
    </row>
    <row r="925" spans="1:6" s="68" customFormat="1" ht="11.25" x14ac:dyDescent="0.2">
      <c r="A925" s="41" t="s">
        <v>332</v>
      </c>
      <c r="B925" s="74" t="s">
        <v>39</v>
      </c>
      <c r="C925" s="60" t="s">
        <v>1372</v>
      </c>
      <c r="D925" s="40">
        <v>96000</v>
      </c>
      <c r="E925" s="75">
        <v>88925.3</v>
      </c>
      <c r="F925" s="46">
        <f t="shared" si="14"/>
        <v>7074.6999999999971</v>
      </c>
    </row>
    <row r="926" spans="1:6" s="68" customFormat="1" ht="11.25" x14ac:dyDescent="0.2">
      <c r="A926" s="41" t="s">
        <v>307</v>
      </c>
      <c r="B926" s="74" t="s">
        <v>39</v>
      </c>
      <c r="C926" s="60" t="s">
        <v>1373</v>
      </c>
      <c r="D926" s="40">
        <v>96000</v>
      </c>
      <c r="E926" s="75">
        <v>88925.3</v>
      </c>
      <c r="F926" s="46">
        <f t="shared" si="14"/>
        <v>7074.6999999999971</v>
      </c>
    </row>
    <row r="927" spans="1:6" s="68" customFormat="1" ht="11.25" x14ac:dyDescent="0.2">
      <c r="A927" s="41" t="s">
        <v>335</v>
      </c>
      <c r="B927" s="74" t="s">
        <v>39</v>
      </c>
      <c r="C927" s="60" t="s">
        <v>1374</v>
      </c>
      <c r="D927" s="40">
        <v>96000</v>
      </c>
      <c r="E927" s="75">
        <v>88925.3</v>
      </c>
      <c r="F927" s="46">
        <f t="shared" si="14"/>
        <v>7074.6999999999971</v>
      </c>
    </row>
    <row r="928" spans="1:6" s="68" customFormat="1" ht="22.5" x14ac:dyDescent="0.2">
      <c r="A928" s="61" t="s">
        <v>1375</v>
      </c>
      <c r="B928" s="62" t="s">
        <v>39</v>
      </c>
      <c r="C928" s="63" t="s">
        <v>1376</v>
      </c>
      <c r="D928" s="64">
        <v>2272447.64</v>
      </c>
      <c r="E928" s="65">
        <v>2272447.64</v>
      </c>
      <c r="F928" s="66" t="str">
        <f t="shared" si="14"/>
        <v>-</v>
      </c>
    </row>
    <row r="929" spans="1:6" s="68" customFormat="1" ht="11.25" x14ac:dyDescent="0.2">
      <c r="A929" s="41" t="s">
        <v>297</v>
      </c>
      <c r="B929" s="74" t="s">
        <v>39</v>
      </c>
      <c r="C929" s="60" t="s">
        <v>1377</v>
      </c>
      <c r="D929" s="40">
        <v>2272447.64</v>
      </c>
      <c r="E929" s="75">
        <v>2272447.64</v>
      </c>
      <c r="F929" s="46" t="str">
        <f t="shared" si="14"/>
        <v>-</v>
      </c>
    </row>
    <row r="930" spans="1:6" s="68" customFormat="1" ht="11.25" x14ac:dyDescent="0.2">
      <c r="A930" s="41" t="s">
        <v>1378</v>
      </c>
      <c r="B930" s="74" t="s">
        <v>39</v>
      </c>
      <c r="C930" s="60" t="s">
        <v>1379</v>
      </c>
      <c r="D930" s="40">
        <v>2272447.64</v>
      </c>
      <c r="E930" s="75">
        <v>2272447.64</v>
      </c>
      <c r="F930" s="46" t="str">
        <f t="shared" si="14"/>
        <v>-</v>
      </c>
    </row>
    <row r="931" spans="1:6" s="68" customFormat="1" ht="33.75" x14ac:dyDescent="0.2">
      <c r="A931" s="41" t="s">
        <v>301</v>
      </c>
      <c r="B931" s="74" t="s">
        <v>39</v>
      </c>
      <c r="C931" s="60" t="s">
        <v>1380</v>
      </c>
      <c r="D931" s="40">
        <v>2272447.64</v>
      </c>
      <c r="E931" s="75">
        <v>2272447.64</v>
      </c>
      <c r="F931" s="46" t="str">
        <f t="shared" si="14"/>
        <v>-</v>
      </c>
    </row>
    <row r="932" spans="1:6" s="68" customFormat="1" ht="45" x14ac:dyDescent="0.2">
      <c r="A932" s="41" t="s">
        <v>321</v>
      </c>
      <c r="B932" s="74" t="s">
        <v>39</v>
      </c>
      <c r="C932" s="60" t="s">
        <v>1381</v>
      </c>
      <c r="D932" s="40">
        <v>2272447.64</v>
      </c>
      <c r="E932" s="75">
        <v>2272447.64</v>
      </c>
      <c r="F932" s="46" t="str">
        <f t="shared" si="14"/>
        <v>-</v>
      </c>
    </row>
    <row r="933" spans="1:6" s="68" customFormat="1" ht="22.5" x14ac:dyDescent="0.2">
      <c r="A933" s="41" t="s">
        <v>323</v>
      </c>
      <c r="B933" s="74" t="s">
        <v>39</v>
      </c>
      <c r="C933" s="60" t="s">
        <v>1382</v>
      </c>
      <c r="D933" s="40">
        <v>2272447.64</v>
      </c>
      <c r="E933" s="75">
        <v>2272447.64</v>
      </c>
      <c r="F933" s="46" t="str">
        <f t="shared" si="14"/>
        <v>-</v>
      </c>
    </row>
    <row r="934" spans="1:6" s="68" customFormat="1" ht="11.25" x14ac:dyDescent="0.2">
      <c r="A934" s="41" t="s">
        <v>307</v>
      </c>
      <c r="B934" s="74" t="s">
        <v>39</v>
      </c>
      <c r="C934" s="60" t="s">
        <v>1383</v>
      </c>
      <c r="D934" s="40">
        <v>2272447.64</v>
      </c>
      <c r="E934" s="75">
        <v>2272447.64</v>
      </c>
      <c r="F934" s="46" t="str">
        <f t="shared" si="14"/>
        <v>-</v>
      </c>
    </row>
    <row r="935" spans="1:6" s="68" customFormat="1" ht="11.25" x14ac:dyDescent="0.2">
      <c r="A935" s="41" t="s">
        <v>326</v>
      </c>
      <c r="B935" s="74" t="s">
        <v>39</v>
      </c>
      <c r="C935" s="60" t="s">
        <v>1384</v>
      </c>
      <c r="D935" s="40">
        <v>2272447.64</v>
      </c>
      <c r="E935" s="75">
        <v>2272447.64</v>
      </c>
      <c r="F935" s="46" t="str">
        <f t="shared" si="14"/>
        <v>-</v>
      </c>
    </row>
    <row r="936" spans="1:6" s="68" customFormat="1" ht="12" thickBot="1" x14ac:dyDescent="0.25">
      <c r="A936" s="41" t="s">
        <v>330</v>
      </c>
      <c r="B936" s="74" t="s">
        <v>39</v>
      </c>
      <c r="C936" s="60" t="s">
        <v>1385</v>
      </c>
      <c r="D936" s="40">
        <v>2272447.64</v>
      </c>
      <c r="E936" s="75">
        <v>2272447.64</v>
      </c>
      <c r="F936" s="46" t="str">
        <f t="shared" si="14"/>
        <v>-</v>
      </c>
    </row>
    <row r="937" spans="1:6" s="68" customFormat="1" ht="9" customHeight="1" thickBot="1" x14ac:dyDescent="0.25">
      <c r="A937" s="77"/>
      <c r="B937" s="78"/>
      <c r="C937" s="79"/>
      <c r="D937" s="80"/>
      <c r="E937" s="78"/>
      <c r="F937" s="78"/>
    </row>
    <row r="938" spans="1:6" s="68" customFormat="1" ht="13.9" customHeight="1" thickBot="1" x14ac:dyDescent="0.25">
      <c r="A938" s="81" t="s">
        <v>1386</v>
      </c>
      <c r="B938" s="82" t="s">
        <v>1387</v>
      </c>
      <c r="C938" s="83" t="s">
        <v>1388</v>
      </c>
      <c r="D938" s="84">
        <v>-101813016.06999999</v>
      </c>
      <c r="E938" s="84">
        <v>43601283.109999999</v>
      </c>
      <c r="F938" s="85" t="s">
        <v>1389</v>
      </c>
    </row>
    <row r="939" spans="1:6" s="68" customFormat="1" ht="11.25" x14ac:dyDescent="0.2"/>
    <row r="940" spans="1:6" s="68" customFormat="1" ht="11.25" x14ac:dyDescent="0.2"/>
    <row r="941" spans="1:6" s="68" customFormat="1" ht="11.25" x14ac:dyDescent="0.2"/>
    <row r="942" spans="1:6" s="68" customFormat="1" ht="11.25" x14ac:dyDescent="0.2"/>
    <row r="943" spans="1:6" s="68" customFormat="1" ht="11.25" x14ac:dyDescent="0.2"/>
    <row r="944" spans="1:6" s="68" customFormat="1" ht="11.25" x14ac:dyDescent="0.2"/>
    <row r="945" s="68" customFormat="1" ht="11.25" x14ac:dyDescent="0.2"/>
    <row r="946" s="68" customFormat="1" ht="11.25" x14ac:dyDescent="0.2"/>
    <row r="947" s="68" customFormat="1" ht="11.25" x14ac:dyDescent="0.2"/>
  </sheetData>
  <mergeCells count="8">
    <mergeCell ref="F4:F9"/>
    <mergeCell ref="E2:F2"/>
    <mergeCell ref="A2:D2"/>
    <mergeCell ref="A4:A11"/>
    <mergeCell ref="B4:B11"/>
    <mergeCell ref="C4:C9"/>
    <mergeCell ref="D4:D11"/>
    <mergeCell ref="E4:E9"/>
  </mergeCells>
  <conditionalFormatting sqref="E13:F13 E15:F936 E938:F938">
    <cfRule type="cellIs" dxfId="1" priority="3" stopIfTrue="1" operator="equal">
      <formula>0</formula>
    </cfRule>
  </conditionalFormatting>
  <pageMargins left="0.71" right="0.39370078740157483" top="0.2" bottom="0.39370078740157483" header="0.51181102362204722" footer="0.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46"/>
  <sheetViews>
    <sheetView showGridLines="0" zoomScaleNormal="100" workbookViewId="0">
      <selection activeCell="A4" sqref="A4:A10"/>
    </sheetView>
  </sheetViews>
  <sheetFormatPr defaultRowHeight="12.75" x14ac:dyDescent="0.2"/>
  <cols>
    <col min="1" max="1" width="42.28515625" customWidth="1"/>
    <col min="2" max="2" width="5.5703125" customWidth="1"/>
    <col min="3" max="3" width="24.28515625" customWidth="1"/>
    <col min="4" max="4" width="18.7109375" customWidth="1"/>
    <col min="5" max="5" width="13.85546875" customWidth="1"/>
    <col min="6" max="6" width="13.140625" customWidth="1"/>
  </cols>
  <sheetData>
    <row r="1" spans="1:6" ht="11.1" customHeight="1" x14ac:dyDescent="0.2">
      <c r="A1" s="132" t="s">
        <v>19</v>
      </c>
      <c r="B1" s="132"/>
      <c r="C1" s="132"/>
      <c r="D1" s="132"/>
      <c r="E1" s="132"/>
      <c r="F1" s="132"/>
    </row>
    <row r="2" spans="1:6" ht="13.15" customHeight="1" x14ac:dyDescent="0.25">
      <c r="A2" s="119" t="s">
        <v>28</v>
      </c>
      <c r="B2" s="119"/>
      <c r="C2" s="119"/>
      <c r="D2" s="119"/>
      <c r="E2" s="119"/>
      <c r="F2" s="119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3.9" customHeight="1" x14ac:dyDescent="0.2">
      <c r="A4" s="102" t="s">
        <v>4</v>
      </c>
      <c r="B4" s="105" t="s">
        <v>11</v>
      </c>
      <c r="C4" s="124" t="s">
        <v>26</v>
      </c>
      <c r="D4" s="108" t="s">
        <v>17</v>
      </c>
      <c r="E4" s="108" t="s">
        <v>12</v>
      </c>
      <c r="F4" s="111" t="s">
        <v>15</v>
      </c>
    </row>
    <row r="5" spans="1:6" ht="4.9000000000000004" customHeight="1" x14ac:dyDescent="0.2">
      <c r="A5" s="103"/>
      <c r="B5" s="106"/>
      <c r="C5" s="125"/>
      <c r="D5" s="109"/>
      <c r="E5" s="109"/>
      <c r="F5" s="112"/>
    </row>
    <row r="6" spans="1:6" ht="6" customHeight="1" x14ac:dyDescent="0.2">
      <c r="A6" s="103"/>
      <c r="B6" s="106"/>
      <c r="C6" s="125"/>
      <c r="D6" s="109"/>
      <c r="E6" s="109"/>
      <c r="F6" s="112"/>
    </row>
    <row r="7" spans="1:6" ht="4.9000000000000004" customHeight="1" x14ac:dyDescent="0.2">
      <c r="A7" s="103"/>
      <c r="B7" s="106"/>
      <c r="C7" s="125"/>
      <c r="D7" s="109"/>
      <c r="E7" s="109"/>
      <c r="F7" s="112"/>
    </row>
    <row r="8" spans="1:6" ht="6" customHeight="1" x14ac:dyDescent="0.2">
      <c r="A8" s="103"/>
      <c r="B8" s="106"/>
      <c r="C8" s="125"/>
      <c r="D8" s="109"/>
      <c r="E8" s="109"/>
      <c r="F8" s="112"/>
    </row>
    <row r="9" spans="1:6" ht="6" customHeight="1" x14ac:dyDescent="0.2">
      <c r="A9" s="103"/>
      <c r="B9" s="106"/>
      <c r="C9" s="125"/>
      <c r="D9" s="109"/>
      <c r="E9" s="109"/>
      <c r="F9" s="112"/>
    </row>
    <row r="10" spans="1:6" ht="18" customHeight="1" x14ac:dyDescent="0.2">
      <c r="A10" s="104"/>
      <c r="B10" s="107"/>
      <c r="C10" s="133"/>
      <c r="D10" s="110"/>
      <c r="E10" s="110"/>
      <c r="F10" s="113"/>
    </row>
    <row r="11" spans="1:6" ht="13.9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45" t="s">
        <v>1390</v>
      </c>
      <c r="B12" s="38" t="s">
        <v>1391</v>
      </c>
      <c r="C12" s="44" t="s">
        <v>1392</v>
      </c>
      <c r="D12" s="40">
        <v>101813016.06999999</v>
      </c>
      <c r="E12" s="40">
        <v>-43601283.109999999</v>
      </c>
      <c r="F12" s="46">
        <v>-58211732.960000001</v>
      </c>
    </row>
    <row r="13" spans="1:6" x14ac:dyDescent="0.2">
      <c r="A13" s="47" t="s">
        <v>1393</v>
      </c>
      <c r="B13" s="51" t="s">
        <v>1394</v>
      </c>
      <c r="C13" s="50" t="s">
        <v>1395</v>
      </c>
      <c r="D13" s="49">
        <v>101813016.06999999</v>
      </c>
      <c r="E13" s="49">
        <v>-43601283.109999999</v>
      </c>
      <c r="F13" s="48">
        <v>-58211732.960000001</v>
      </c>
    </row>
    <row r="14" spans="1:6" ht="22.5" x14ac:dyDescent="0.2">
      <c r="A14" s="45" t="s">
        <v>1396</v>
      </c>
      <c r="B14" s="38" t="s">
        <v>1394</v>
      </c>
      <c r="C14" s="44" t="s">
        <v>1397</v>
      </c>
      <c r="D14" s="40">
        <v>101813016.06999999</v>
      </c>
      <c r="E14" s="40">
        <v>-43601283.109999999</v>
      </c>
      <c r="F14" s="46">
        <v>-58211732.960000001</v>
      </c>
    </row>
    <row r="15" spans="1:6" ht="45" x14ac:dyDescent="0.2">
      <c r="A15" s="45" t="s">
        <v>1398</v>
      </c>
      <c r="B15" s="38" t="s">
        <v>1394</v>
      </c>
      <c r="C15" s="44" t="s">
        <v>1399</v>
      </c>
      <c r="D15" s="40" t="s">
        <v>57</v>
      </c>
      <c r="E15" s="40" t="s">
        <v>57</v>
      </c>
      <c r="F15" s="46" t="s">
        <v>57</v>
      </c>
    </row>
    <row r="16" spans="1:6" x14ac:dyDescent="0.2">
      <c r="A16" s="45" t="s">
        <v>1400</v>
      </c>
      <c r="B16" s="38" t="s">
        <v>1401</v>
      </c>
      <c r="C16" s="44" t="s">
        <v>1402</v>
      </c>
      <c r="D16" s="40">
        <v>-794927137.70000005</v>
      </c>
      <c r="E16" s="40">
        <v>-572086538.46000004</v>
      </c>
      <c r="F16" s="46" t="s">
        <v>1389</v>
      </c>
    </row>
    <row r="17" spans="1:6" x14ac:dyDescent="0.2">
      <c r="A17" s="45" t="s">
        <v>39</v>
      </c>
      <c r="B17" s="38"/>
      <c r="C17" s="44" t="s">
        <v>1403</v>
      </c>
      <c r="D17" s="40">
        <v>-794927137.70000005</v>
      </c>
      <c r="E17" s="40">
        <v>-572086538.46000004</v>
      </c>
      <c r="F17" s="46" t="s">
        <v>1389</v>
      </c>
    </row>
    <row r="18" spans="1:6" ht="22.5" x14ac:dyDescent="0.2">
      <c r="A18" s="41" t="s">
        <v>1404</v>
      </c>
      <c r="B18" s="38"/>
      <c r="C18" s="44" t="s">
        <v>1405</v>
      </c>
      <c r="D18" s="40">
        <v>-794927137.70000005</v>
      </c>
      <c r="E18" s="40">
        <v>-572086538.46000004</v>
      </c>
      <c r="F18" s="46" t="s">
        <v>1389</v>
      </c>
    </row>
    <row r="19" spans="1:6" x14ac:dyDescent="0.2">
      <c r="A19" s="45" t="s">
        <v>1406</v>
      </c>
      <c r="B19" s="38" t="s">
        <v>1407</v>
      </c>
      <c r="C19" s="44" t="s">
        <v>1408</v>
      </c>
      <c r="D19" s="40">
        <v>896740153.76999998</v>
      </c>
      <c r="E19" s="40">
        <v>528485255.35000002</v>
      </c>
      <c r="F19" s="46" t="s">
        <v>1389</v>
      </c>
    </row>
    <row r="20" spans="1:6" x14ac:dyDescent="0.2">
      <c r="A20" s="45" t="s">
        <v>39</v>
      </c>
      <c r="B20" s="38"/>
      <c r="C20" s="44" t="s">
        <v>1409</v>
      </c>
      <c r="D20" s="40">
        <v>896740153.76999998</v>
      </c>
      <c r="E20" s="40">
        <v>528485255.35000002</v>
      </c>
      <c r="F20" s="46" t="s">
        <v>1389</v>
      </c>
    </row>
    <row r="21" spans="1:6" ht="23.25" thickBot="1" x14ac:dyDescent="0.25">
      <c r="A21" s="41" t="s">
        <v>1410</v>
      </c>
      <c r="B21" s="38"/>
      <c r="C21" s="44" t="s">
        <v>1411</v>
      </c>
      <c r="D21" s="40">
        <v>896740153.76999998</v>
      </c>
      <c r="E21" s="40">
        <v>528485255.35000002</v>
      </c>
      <c r="F21" s="46" t="s">
        <v>1389</v>
      </c>
    </row>
    <row r="22" spans="1:6" ht="13.15" customHeight="1" x14ac:dyDescent="0.2">
      <c r="A22" s="57"/>
      <c r="B22" s="55"/>
      <c r="C22" s="53"/>
      <c r="D22" s="52"/>
      <c r="E22" s="52"/>
      <c r="F22" s="54"/>
    </row>
    <row r="23" spans="1:6" x14ac:dyDescent="0.2">
      <c r="A23" s="92"/>
      <c r="B23" s="31"/>
      <c r="C23" s="13"/>
      <c r="D23" s="14"/>
      <c r="E23" s="14"/>
      <c r="F23" s="12"/>
    </row>
    <row r="24" spans="1:6" ht="13.5" customHeight="1" x14ac:dyDescent="0.2">
      <c r="A24" s="93"/>
    </row>
    <row r="25" spans="1:6" x14ac:dyDescent="0.2">
      <c r="A25" s="92"/>
      <c r="B25" s="15"/>
      <c r="C25" s="15"/>
      <c r="D25" s="94"/>
      <c r="E25" s="128"/>
      <c r="F25" s="129"/>
    </row>
    <row r="26" spans="1:6" x14ac:dyDescent="0.2">
      <c r="A26" s="95"/>
      <c r="B26" s="120"/>
      <c r="C26" s="120"/>
      <c r="D26" s="130"/>
      <c r="E26" s="130"/>
      <c r="F26" s="96"/>
    </row>
    <row r="27" spans="1:6" x14ac:dyDescent="0.2">
      <c r="A27" s="12"/>
      <c r="B27" s="12"/>
      <c r="C27" s="12"/>
      <c r="D27" s="12"/>
      <c r="E27" s="12"/>
      <c r="F27" s="12"/>
    </row>
    <row r="28" spans="1:6" x14ac:dyDescent="0.2">
      <c r="A28" s="6"/>
      <c r="B28" s="12"/>
      <c r="C28" s="12"/>
      <c r="D28" s="12"/>
      <c r="E28" s="12"/>
      <c r="F28" s="12"/>
    </row>
    <row r="29" spans="1:6" x14ac:dyDescent="0.2">
      <c r="A29" s="92"/>
      <c r="B29" s="15"/>
      <c r="C29" s="15"/>
      <c r="D29" s="97"/>
      <c r="E29" s="131"/>
      <c r="F29" s="129"/>
    </row>
    <row r="30" spans="1:6" x14ac:dyDescent="0.2">
      <c r="B30" s="120"/>
      <c r="C30" s="120"/>
      <c r="D30" s="130"/>
      <c r="E30" s="130"/>
      <c r="F30" s="96"/>
    </row>
    <row r="34" spans="1:4" x14ac:dyDescent="0.2">
      <c r="A34" s="98"/>
    </row>
    <row r="35" spans="1:4" x14ac:dyDescent="0.2">
      <c r="A35" s="98"/>
    </row>
    <row r="36" spans="1:4" x14ac:dyDescent="0.2">
      <c r="A36" s="98"/>
    </row>
    <row r="37" spans="1:4" x14ac:dyDescent="0.2">
      <c r="A37" s="98"/>
      <c r="D37" s="68"/>
    </row>
    <row r="38" spans="1:4" x14ac:dyDescent="0.2">
      <c r="A38" s="98"/>
      <c r="D38" s="68"/>
    </row>
    <row r="39" spans="1:4" x14ac:dyDescent="0.2">
      <c r="A39" s="100"/>
    </row>
    <row r="40" spans="1:4" x14ac:dyDescent="0.2">
      <c r="A40" s="100"/>
      <c r="D40" s="68"/>
    </row>
    <row r="41" spans="1:4" x14ac:dyDescent="0.2">
      <c r="A41" s="98"/>
    </row>
    <row r="42" spans="1:4" x14ac:dyDescent="0.2">
      <c r="A42" s="98"/>
      <c r="B42" s="99"/>
      <c r="C42" s="99"/>
      <c r="D42" s="68"/>
    </row>
    <row r="43" spans="1:4" x14ac:dyDescent="0.2">
      <c r="A43" s="98"/>
      <c r="B43" s="99"/>
      <c r="C43" s="99"/>
      <c r="D43" s="68"/>
    </row>
    <row r="44" spans="1:4" x14ac:dyDescent="0.2">
      <c r="A44" s="98"/>
      <c r="D44" s="68"/>
    </row>
    <row r="45" spans="1:4" x14ac:dyDescent="0.2">
      <c r="A45" s="101"/>
    </row>
    <row r="46" spans="1:4" ht="11.45" customHeight="1" x14ac:dyDescent="0.2">
      <c r="A46" s="101"/>
      <c r="D46" s="68"/>
    </row>
  </sheetData>
  <mergeCells count="14">
    <mergeCell ref="A1:F1"/>
    <mergeCell ref="A2:F2"/>
    <mergeCell ref="A4:A10"/>
    <mergeCell ref="B4:B10"/>
    <mergeCell ref="C4:C10"/>
    <mergeCell ref="D4:D10"/>
    <mergeCell ref="E4:E10"/>
    <mergeCell ref="F4:F10"/>
    <mergeCell ref="E25:F25"/>
    <mergeCell ref="B26:C26"/>
    <mergeCell ref="D26:E26"/>
    <mergeCell ref="E29:F29"/>
    <mergeCell ref="B30:C30"/>
    <mergeCell ref="D30:E30"/>
  </mergeCells>
  <conditionalFormatting sqref="E12:F21">
    <cfRule type="cellIs" dxfId="0" priority="3" stopIfTrue="1" operator="equal">
      <formula>0</formula>
    </cfRule>
  </conditionalFormatting>
  <pageMargins left="0.57999999999999996" right="0.39370078740157483" top="0.78740157480314965" bottom="0.39370078740157483" header="0.51181102362204722" footer="0.51181102362204722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1412</v>
      </c>
      <c r="B1" s="1" t="s">
        <v>1413</v>
      </c>
    </row>
    <row r="2" spans="1:2" x14ac:dyDescent="0.2">
      <c r="A2" t="s">
        <v>1414</v>
      </c>
      <c r="B2" s="1" t="s">
        <v>1413</v>
      </c>
    </row>
    <row r="3" spans="1:2" x14ac:dyDescent="0.2">
      <c r="A3" t="s">
        <v>1415</v>
      </c>
      <c r="B3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 </cp:lastModifiedBy>
  <cp:lastPrinted>2014-09-12T04:39:57Z</cp:lastPrinted>
  <dcterms:created xsi:type="dcterms:W3CDTF">1999-06-18T11:49:53Z</dcterms:created>
  <dcterms:modified xsi:type="dcterms:W3CDTF">2014-09-25T08:05:50Z</dcterms:modified>
</cp:coreProperties>
</file>