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270" windowWidth="14940" windowHeight="9150"/>
  </bookViews>
  <sheets>
    <sheet name="Доходы" sheetId="1" r:id="rId1"/>
    <sheet name="Расходы" sheetId="2" r:id="rId2"/>
    <sheet name="Источники" sheetId="3" r:id="rId3"/>
    <sheet name="_params" sheetId="4" state="hidden" r:id="rId4"/>
  </sheets>
  <definedNames>
    <definedName name="APPT" localSheetId="0">Доходы!$A$24</definedName>
    <definedName name="APPT" localSheetId="2">Источники!#REF!</definedName>
    <definedName name="APPT" localSheetId="1">Расходы!$A$21</definedName>
    <definedName name="FILE_NAME" localSheetId="0">Доходы!$H$3</definedName>
    <definedName name="FIO" localSheetId="0">Доходы!$D$24</definedName>
    <definedName name="FIO" localSheetId="1">Расходы!$D$21</definedName>
    <definedName name="FORM_CODE" localSheetId="0">Доходы!$H$5</definedName>
    <definedName name="LAST_CELL" localSheetId="0">Доходы!$F$162</definedName>
    <definedName name="LAST_CELL" localSheetId="2">Источники!#REF!</definedName>
    <definedName name="LAST_CELL" localSheetId="1">Расходы!$F$266</definedName>
    <definedName name="PARAMS" localSheetId="0">Доходы!$H$1</definedName>
    <definedName name="PERIOD" localSheetId="0">Доходы!$H$6</definedName>
    <definedName name="RANGE_NAMES" localSheetId="0">Доходы!$H$9</definedName>
    <definedName name="RBEGIN_1" localSheetId="0">Доходы!$A$19</definedName>
    <definedName name="RBEGIN_1" localSheetId="2">Источники!$A$12</definedName>
    <definedName name="RBEGIN_1" localSheetId="1">Расходы!$A$13</definedName>
    <definedName name="REG_DATE" localSheetId="0">Доходы!$H$4</definedName>
    <definedName name="REND_1" localSheetId="0">Доходы!$A$162</definedName>
    <definedName name="REND_1" localSheetId="2">Источники!$A$23</definedName>
    <definedName name="REND_1" localSheetId="1">Расходы!$A$267</definedName>
    <definedName name="S_520" localSheetId="2">Источники!$A$14</definedName>
    <definedName name="S_620" localSheetId="2">Источники!$A$16</definedName>
    <definedName name="S_700" localSheetId="2">Источники!$A$18</definedName>
    <definedName name="S_700A" localSheetId="2">Источники!$A$19</definedName>
    <definedName name="SIGN" localSheetId="0">Доходы!$A$23:$D$25</definedName>
    <definedName name="SIGN" localSheetId="2">Источники!#REF!</definedName>
    <definedName name="SIGN" localSheetId="1">Расходы!$A$20:$D$22</definedName>
    <definedName name="SRC_CODE" localSheetId="0">Доходы!$H$8</definedName>
    <definedName name="SRC_KIND" localSheetId="0">Доходы!$H$7</definedName>
    <definedName name="_xlnm.Print_Titles" localSheetId="0">Доходы!$11:$18</definedName>
    <definedName name="_xlnm.Print_Titles" localSheetId="1">Расходы!$4:$12</definedName>
  </definedNames>
  <calcPr calcId="125725"/>
</workbook>
</file>

<file path=xl/calcChain.xml><?xml version="1.0" encoding="utf-8"?>
<calcChain xmlns="http://schemas.openxmlformats.org/spreadsheetml/2006/main">
  <c r="D267" i="2"/>
  <c r="F19" i="1"/>
  <c r="F21"/>
  <c r="F22"/>
  <c r="F23"/>
  <c r="F24"/>
  <c r="F25"/>
  <c r="F26"/>
  <c r="F27"/>
  <c r="F28"/>
  <c r="F29"/>
  <c r="F30"/>
  <c r="F31"/>
  <c r="F32"/>
  <c r="F33"/>
  <c r="F34"/>
  <c r="F35"/>
  <c r="F36"/>
  <c r="F37"/>
  <c r="F38"/>
  <c r="F39"/>
  <c r="F40"/>
  <c r="F41"/>
  <c r="F42"/>
  <c r="F43"/>
  <c r="F44"/>
  <c r="F45"/>
  <c r="F46"/>
  <c r="F47"/>
  <c r="F48"/>
  <c r="F49"/>
  <c r="F50"/>
  <c r="F51"/>
  <c r="F52"/>
  <c r="F53"/>
  <c r="F54"/>
  <c r="F55"/>
  <c r="F56"/>
  <c r="F57"/>
  <c r="F58"/>
  <c r="F59"/>
  <c r="F60"/>
  <c r="F61"/>
  <c r="F62"/>
  <c r="F63"/>
  <c r="F64"/>
  <c r="F65"/>
  <c r="F66"/>
  <c r="F67"/>
  <c r="F68"/>
  <c r="F69"/>
  <c r="F70"/>
  <c r="F71"/>
  <c r="F72"/>
  <c r="F73"/>
  <c r="F74"/>
  <c r="F75"/>
  <c r="F76"/>
  <c r="F77"/>
  <c r="F78"/>
  <c r="F79"/>
  <c r="F80"/>
  <c r="F81"/>
  <c r="F82"/>
  <c r="F83"/>
  <c r="F84"/>
  <c r="F85"/>
  <c r="F86"/>
  <c r="F87"/>
  <c r="F88"/>
  <c r="F89"/>
  <c r="F90"/>
  <c r="F91"/>
  <c r="F92"/>
  <c r="F93"/>
  <c r="F94"/>
  <c r="F95"/>
  <c r="F96"/>
  <c r="F97"/>
  <c r="F98"/>
  <c r="F99"/>
  <c r="F100"/>
  <c r="F101"/>
  <c r="F102"/>
  <c r="F103"/>
  <c r="F104"/>
  <c r="F105"/>
  <c r="F106"/>
  <c r="F107"/>
  <c r="F108"/>
  <c r="F109"/>
  <c r="F110"/>
  <c r="F111"/>
  <c r="F112"/>
  <c r="F113"/>
  <c r="F114"/>
  <c r="F115"/>
  <c r="F116"/>
  <c r="F117"/>
  <c r="F118"/>
  <c r="F119"/>
  <c r="F120"/>
  <c r="F121"/>
  <c r="F122"/>
  <c r="F123"/>
  <c r="F124"/>
  <c r="F125"/>
  <c r="F126"/>
  <c r="F127"/>
  <c r="F128"/>
  <c r="F129"/>
  <c r="F130"/>
  <c r="F131"/>
  <c r="F132"/>
  <c r="F133"/>
  <c r="F134"/>
  <c r="F135"/>
  <c r="F136"/>
  <c r="F137"/>
  <c r="F138"/>
  <c r="F139"/>
  <c r="F140"/>
  <c r="F141"/>
  <c r="F142"/>
  <c r="F143"/>
  <c r="F144"/>
  <c r="F145"/>
  <c r="F146"/>
  <c r="F147"/>
  <c r="F148"/>
  <c r="F149"/>
  <c r="F150"/>
  <c r="F151"/>
  <c r="F152"/>
  <c r="F153"/>
  <c r="F154"/>
  <c r="F155"/>
  <c r="F156"/>
  <c r="F157"/>
  <c r="F158"/>
  <c r="F159"/>
  <c r="F160"/>
  <c r="F161"/>
  <c r="F162"/>
  <c r="F13" i="2"/>
  <c r="F15"/>
  <c r="F16"/>
  <c r="F17"/>
  <c r="F18"/>
  <c r="F19"/>
  <c r="F20"/>
  <c r="F21"/>
  <c r="F22"/>
  <c r="F23"/>
  <c r="F24"/>
  <c r="F25"/>
  <c r="F26"/>
  <c r="F27"/>
  <c r="F28"/>
  <c r="F29"/>
  <c r="F30"/>
  <c r="F31"/>
  <c r="F32"/>
  <c r="F33"/>
  <c r="F34"/>
  <c r="F35"/>
  <c r="F36"/>
  <c r="F37"/>
  <c r="F38"/>
  <c r="F39"/>
  <c r="F40"/>
  <c r="F41"/>
  <c r="F42"/>
  <c r="F43"/>
  <c r="F44"/>
  <c r="F45"/>
  <c r="F46"/>
  <c r="F47"/>
  <c r="F48"/>
  <c r="F49"/>
  <c r="F50"/>
  <c r="F51"/>
  <c r="F52"/>
  <c r="F53"/>
  <c r="F54"/>
  <c r="F55"/>
  <c r="F56"/>
  <c r="F57"/>
  <c r="F58"/>
  <c r="F59"/>
  <c r="F60"/>
  <c r="F61"/>
  <c r="F62"/>
  <c r="F63"/>
  <c r="F64"/>
  <c r="F65"/>
  <c r="F66"/>
  <c r="F67"/>
  <c r="F68"/>
  <c r="F69"/>
  <c r="F70"/>
  <c r="F71"/>
  <c r="F72"/>
  <c r="F73"/>
  <c r="F74"/>
  <c r="F75"/>
  <c r="F76"/>
  <c r="F77"/>
  <c r="F78"/>
  <c r="F79"/>
  <c r="F80"/>
  <c r="F81"/>
  <c r="F82"/>
  <c r="F83"/>
  <c r="F84"/>
  <c r="F85"/>
  <c r="F86"/>
  <c r="F87"/>
  <c r="F88"/>
  <c r="F89"/>
  <c r="F90"/>
  <c r="F91"/>
  <c r="F92"/>
  <c r="F93"/>
  <c r="F94"/>
  <c r="F95"/>
  <c r="F96"/>
  <c r="F97"/>
  <c r="F98"/>
  <c r="F99"/>
  <c r="F100"/>
  <c r="F101"/>
  <c r="F102"/>
  <c r="F103"/>
  <c r="F104"/>
  <c r="F105"/>
  <c r="F106"/>
  <c r="F107"/>
  <c r="F108"/>
  <c r="F109"/>
  <c r="F110"/>
  <c r="F111"/>
  <c r="F112"/>
  <c r="F113"/>
  <c r="F114"/>
  <c r="F115"/>
  <c r="F116"/>
  <c r="F117"/>
  <c r="F118"/>
  <c r="F119"/>
  <c r="F120"/>
  <c r="F121"/>
  <c r="F122"/>
  <c r="F123"/>
  <c r="F124"/>
  <c r="F125"/>
  <c r="F126"/>
  <c r="F127"/>
  <c r="F128"/>
  <c r="F129"/>
  <c r="F130"/>
  <c r="F131"/>
  <c r="F132"/>
  <c r="F133"/>
  <c r="F134"/>
  <c r="F135"/>
  <c r="F136"/>
  <c r="F137"/>
  <c r="F138"/>
  <c r="F139"/>
  <c r="F140"/>
  <c r="F141"/>
  <c r="F142"/>
  <c r="F143"/>
  <c r="F144"/>
  <c r="F145"/>
  <c r="F146"/>
  <c r="F147"/>
  <c r="F148"/>
  <c r="F149"/>
  <c r="F150"/>
  <c r="F151"/>
  <c r="F152"/>
  <c r="F153"/>
  <c r="F154"/>
  <c r="F155"/>
  <c r="F156"/>
  <c r="F157"/>
  <c r="F158"/>
  <c r="F159"/>
  <c r="F160"/>
  <c r="F161"/>
  <c r="F162"/>
  <c r="F163"/>
  <c r="F164"/>
  <c r="F165"/>
  <c r="F166"/>
  <c r="F167"/>
  <c r="F168"/>
  <c r="F169"/>
  <c r="F170"/>
  <c r="F171"/>
  <c r="F172"/>
  <c r="F173"/>
  <c r="F174"/>
  <c r="F175"/>
  <c r="F176"/>
  <c r="F177"/>
  <c r="F178"/>
  <c r="F179"/>
  <c r="F180"/>
  <c r="F181"/>
  <c r="F182"/>
  <c r="F183"/>
  <c r="F184"/>
  <c r="F185"/>
  <c r="F186"/>
  <c r="F187"/>
  <c r="F188"/>
  <c r="F189"/>
  <c r="F190"/>
  <c r="F191"/>
  <c r="F192"/>
  <c r="F193"/>
  <c r="F194"/>
  <c r="F195"/>
  <c r="F196"/>
  <c r="F197"/>
  <c r="F198"/>
  <c r="F199"/>
  <c r="F200"/>
  <c r="F201"/>
  <c r="F202"/>
  <c r="F203"/>
  <c r="F204"/>
  <c r="F205"/>
  <c r="F206"/>
  <c r="F207"/>
  <c r="F208"/>
  <c r="F209"/>
  <c r="F210"/>
  <c r="F211"/>
  <c r="F212"/>
  <c r="F213"/>
  <c r="F214"/>
  <c r="F215"/>
  <c r="F216"/>
  <c r="F217"/>
  <c r="F218"/>
  <c r="F219"/>
  <c r="F220"/>
  <c r="F221"/>
  <c r="F222"/>
  <c r="F223"/>
  <c r="F224"/>
  <c r="F225"/>
  <c r="F226"/>
  <c r="F227"/>
  <c r="F228"/>
  <c r="F229"/>
  <c r="F230"/>
  <c r="F231"/>
  <c r="F232"/>
  <c r="F233"/>
  <c r="F234"/>
  <c r="F235"/>
  <c r="F236"/>
  <c r="F237"/>
  <c r="F238"/>
  <c r="F239"/>
  <c r="F240"/>
  <c r="F241"/>
  <c r="F242"/>
  <c r="F243"/>
  <c r="F244"/>
  <c r="F245"/>
  <c r="F246"/>
  <c r="F247"/>
  <c r="F248"/>
  <c r="F249"/>
  <c r="F250"/>
  <c r="F251"/>
  <c r="F252"/>
  <c r="F253"/>
  <c r="F254"/>
  <c r="F255"/>
  <c r="F256"/>
  <c r="F257"/>
  <c r="F258"/>
  <c r="F259"/>
  <c r="F260"/>
  <c r="F261"/>
  <c r="F262"/>
  <c r="F263"/>
  <c r="F264"/>
  <c r="F265"/>
</calcChain>
</file>

<file path=xl/sharedStrings.xml><?xml version="1.0" encoding="utf-8"?>
<sst xmlns="http://schemas.openxmlformats.org/spreadsheetml/2006/main" count="1396" uniqueCount="724">
  <si>
    <t>ОТЧЕТ ОБ ИСПОЛНЕНИИ БЮДЖЕТА</t>
  </si>
  <si>
    <t>КОДЫ</t>
  </si>
  <si>
    <t xml:space="preserve">  Форма по ОКУД</t>
  </si>
  <si>
    <t>0503117</t>
  </si>
  <si>
    <t xml:space="preserve">                   Дата</t>
  </si>
  <si>
    <t>на 01 октября 2022 г.</t>
  </si>
  <si>
    <t>01.10.2022</t>
  </si>
  <si>
    <t xml:space="preserve">             по ОКПО</t>
  </si>
  <si>
    <t>Наименование финансового органа</t>
  </si>
  <si>
    <t xml:space="preserve">    Глава по БК</t>
  </si>
  <si>
    <t>Наименование публично-правового образования</t>
  </si>
  <si>
    <t>по ОКТМО</t>
  </si>
  <si>
    <t xml:space="preserve">             по ОКЕИ</t>
  </si>
  <si>
    <t>383</t>
  </si>
  <si>
    <t>Комитет финансов муниципального образования Киришский муниципальный район Ленинградской области</t>
  </si>
  <si>
    <t>Единица измерения: руб.</t>
  </si>
  <si>
    <t>70652661</t>
  </si>
  <si>
    <t>000</t>
  </si>
  <si>
    <t>41624101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</si>
  <si>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</si>
  <si>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</si>
  <si>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</si>
  <si>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</si>
  <si>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</si>
  <si>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</si>
  <si>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</si>
  <si>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</si>
  <si>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</si>
  <si>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</si>
  <si>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</si>
  <si>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</si>
  <si>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</si>
  <si>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в том числе:</t>
  </si>
  <si>
    <t>НАЛОГОВЫЕ И НЕНАЛОГОВЫЕ ДОХОДЫ</t>
  </si>
  <si>
    <t>000 10000000000000000</t>
  </si>
  <si>
    <t>НАЛОГИ НА ПРИБЫЛЬ, ДОХОДЫ</t>
  </si>
  <si>
    <t>182 10100000000000000</t>
  </si>
  <si>
    <t>Налог на доходы физических лиц</t>
  </si>
  <si>
    <t>182 10102000010000110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</si>
  <si>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</si>
  <si>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182 10102010010000110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</si>
  <si>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</si>
  <si>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182 10102010011000110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</si>
  <si>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(пени по соответствующему платежу)</t>
  </si>
  <si>
    <t>182 10102010012100110</t>
  </si>
  <si>
    <t>-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</si>
  <si>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(проценты по соответствующему платежу)</t>
  </si>
  <si>
    <t>182 10102010012200110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</si>
  <si>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</si>
  <si>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182 10102010013000110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</si>
  <si>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(прочие поступления)</t>
  </si>
  <si>
    <t>182 10102010014000110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</si>
  <si>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(уплата процентов, начисленных на суммы излишне взысканных (уплаченных) платежей, а также при нарушении сроков их возврата)</t>
  </si>
  <si>
    <t>182 10102010015000110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</si>
  <si>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</si>
  <si>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182 10102020010000110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</si>
  <si>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</si>
  <si>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182 10102020011000110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</si>
  <si>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(пени по соответствующему платежу)</t>
  </si>
  <si>
    <t>182 10102020012100110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</si>
  <si>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</si>
  <si>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182 10102020013000110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</si>
  <si>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</si>
  <si>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182 10102030010000110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</si>
  <si>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</si>
  <si>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182 10102030011000110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</si>
  <si>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(пени по соответствующему платежу)</t>
  </si>
  <si>
    <t>182 10102030012100110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</si>
  <si>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</si>
  <si>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182 10102030013000110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</si>
  <si>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</t>
  </si>
  <si>
    <t>182 10102080010000110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</si>
  <si>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 (сумма платежа (перерасчеты, недоимка и задолженность по соответствующему платежу, в том числе по отмененному)</t>
  </si>
  <si>
    <t>182 10102080011000110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</si>
  <si>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 (пени по соответствующему платежу)</t>
  </si>
  <si>
    <t>182 10102080012100110</t>
  </si>
  <si>
    <t>Налог на доходы физических лиц с сумм прибыли контролируемой иностранной компании, полученной физическими лицами, признаваемыми контролирующими лицами этой компании, перешедшими на особый порядок уплаты на основании подачи в налоговый орган соответствующего уведомления (в части суммы налога, превышающей 650 000 рублей)</t>
  </si>
  <si>
    <t>182 10102110010000110</t>
  </si>
  <si>
    <t>Налог на доходы физических лиц с сумм прибыли контролируемой иностранной компании, полученной физическими лицами, признаваемыми контролирующими лицами этой компании, перешедшими на особый порядок уплаты на основании подачи в налоговый орган соответствующего уведомления (в части суммы налога, превышающей 650 000 рублей) (сумма платежа (перерасчеты, недоимка и задолженность по соответствующему платежу, в том числе по отмененному)</t>
  </si>
  <si>
    <t>182 10102110011000110</t>
  </si>
  <si>
    <t>НАЛОГИ НА ТОВАРЫ (РАБОТЫ, УСЛУГИ), РЕАЛИЗУЕМЫЕ НА ТЕРРИТОРИИ РОССИЙСКОЙ ФЕДЕРАЦИИ</t>
  </si>
  <si>
    <t>100 10300000000000000</t>
  </si>
  <si>
    <t>Акцизы по подакцизным товарам (продукции), производимым на территории Российской Федерации</t>
  </si>
  <si>
    <t>100 10302000010000110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</si>
  <si>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</si>
  <si>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100 10302230010000110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</si>
  <si>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</si>
  <si>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100 10302231010000110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</si>
  <si>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</si>
  <si>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100 10302240010000110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</si>
  <si>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</si>
  <si>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100 10302241010000110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</si>
  <si>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</si>
  <si>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100 10302250010000110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</si>
  <si>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</si>
  <si>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100 10302251010000110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</si>
  <si>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</si>
  <si>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100 10302260010000110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</si>
  <si>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</si>
  <si>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100 10302261010000110</t>
  </si>
  <si>
    <t>НАЛОГИ НА СОВОКУПНЫЙ ДОХОД</t>
  </si>
  <si>
    <t>182 10500000000000000</t>
  </si>
  <si>
    <t>Единый сельскохозяйственный налог</t>
  </si>
  <si>
    <t>182 10503000010000110</t>
  </si>
  <si>
    <t>182 10503010010000110</t>
  </si>
  <si>
    <t>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</si>
  <si>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182 10503010011000110</t>
  </si>
  <si>
    <t>НАЛОГИ НА ИМУЩЕСТВО</t>
  </si>
  <si>
    <t>182 10600000000000000</t>
  </si>
  <si>
    <t>Налог на имущество физических лиц</t>
  </si>
  <si>
    <t>182 10601000000000110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</si>
  <si>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</t>
  </si>
  <si>
    <t>182 10601030130000110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</si>
  <si>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 (сумма платежа (перерасчеты, недоимка и задолженность по соответствующему платежу, в том числе по отмененному)</t>
  </si>
  <si>
    <t>182 10601030131000110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</si>
  <si>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 (пени по соответствующему платежу)</t>
  </si>
  <si>
    <t>182 10601030132100110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</si>
  <si>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 (проценты по соответствующему платежу)</t>
  </si>
  <si>
    <t>182 10601030132200110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</si>
  <si>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 (суммы денежных взысканий (штрафов) по соответствующему платежу согласно законодательству Российской Федерации)</t>
  </si>
  <si>
    <t>182 10601030133000110</t>
  </si>
  <si>
    <t>Земельный налог</t>
  </si>
  <si>
    <t>182 10606000000000110</t>
  </si>
  <si>
    <t>Земельный налог с организаций</t>
  </si>
  <si>
    <t>182 10606030000000110</t>
  </si>
  <si>
    <t>Земельный налог с организаций, обладающих земельным участком, расположенным в границах городских поселений</t>
  </si>
  <si>
    <t>182 10606033130000110</t>
  </si>
  <si>
    <t>Земельный налог с организаций, обладающих земельным участком, расположенным в границах городских поселений (сумма платежа (перерасчеты, недоимка и задолженность по соответствующему платежу, в том числе по отмененному)</t>
  </si>
  <si>
    <t>182 10606033131000110</t>
  </si>
  <si>
    <t>Земельный налог с организаций, обладающих земельным участком, расположенным в границах городских поселений (пени по соответствующему платежу)</t>
  </si>
  <si>
    <t>182 10606033132100110</t>
  </si>
  <si>
    <t>Земельный налог с организаций, обладающих земельным участком, расположенным в границах городских поселений (суммы денежных взысканий (штрафов) по соответствующему платежу согласно законодательству Российской Федерации)</t>
  </si>
  <si>
    <t>182 10606033133000110</t>
  </si>
  <si>
    <t>Земельный налог с физических лиц</t>
  </si>
  <si>
    <t>182 10606040000000110</t>
  </si>
  <si>
    <t>Земельный налог с физических лиц, обладающих земельным участком, расположенным в границах городских поселений</t>
  </si>
  <si>
    <t>182 10606043130000110</t>
  </si>
  <si>
    <t>Земельный налог с физических лиц, обладающих земельным участком, расположенным в границах городских поселений (сумма платежа (перерасчеты, недоимка и задолженность по соответствующему платежу, в том числе по отмененному)</t>
  </si>
  <si>
    <t>182 10606043131000110</t>
  </si>
  <si>
    <t>Земельный налог с физических лиц, обладающих земельным участком, расположенным в границах городских поселений (пени по соответствующему платежу)</t>
  </si>
  <si>
    <t>182 10606043132100110</t>
  </si>
  <si>
    <t>ЗАДОЛЖЕННОСТЬ И ПЕРЕРАСЧЕТЫ ПО ОТМЕНЕННЫМ НАЛОГАМ, СБОРАМ И ИНЫМ ОБЯЗАТЕЛЬНЫМ ПЛАТЕЖАМ</t>
  </si>
  <si>
    <t>182 10900000000000000</t>
  </si>
  <si>
    <t>Налоги на имущество</t>
  </si>
  <si>
    <t>182 10904000000000110</t>
  </si>
  <si>
    <t>Земельный налог (по обязательствам, возникшим до 1 января 2006 года)</t>
  </si>
  <si>
    <t>182 10904050000000110</t>
  </si>
  <si>
    <t>Земельный налог (по обязательствам, возникшим до 1 января 2006 года), мобилизуемый на территориях городских поселений</t>
  </si>
  <si>
    <t>182 10904053130000110</t>
  </si>
  <si>
    <t>Земельный налог (по обязательствам, возникшим до 1 января 2006 года), мобилизуемый на территориях городских поселений (сумма платежа (перерасчеты, недоимка и задолженность по соответствующему платежу, в том числе по отмененному)</t>
  </si>
  <si>
    <t>182 10904053131000110</t>
  </si>
  <si>
    <t>Земельный налог (по обязательствам, возникшим до 1 января 2006 года), мобилизуемый на территориях городских поселений (пени по соответствующему платежу)</t>
  </si>
  <si>
    <t>182 10904053132100110</t>
  </si>
  <si>
    <t>ДОХОДЫ ОТ ИСПОЛЬЗОВАНИЯ ИМУЩЕСТВА, НАХОДЯЩЕГОСЯ В ГОСУДАРСТВЕННОЙ И МУНИЦИПАЛЬНОЙ СОБСТВЕННОСТИ</t>
  </si>
  <si>
    <t>951 11100000000000000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</si>
  <si>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Российской Федерации, субъектам Российской Федерации или муниципальным образованиям</t>
  </si>
  <si>
    <t>951 11101000000000120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</si>
  <si>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городским поселениям</t>
  </si>
  <si>
    <t>951 11101050130000120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</si>
  <si>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</si>
  <si>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951 11105000000000120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</si>
  <si>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</si>
  <si>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951 11105010000000120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</si>
  <si>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</si>
  <si>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951 11105013130000120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</si>
  <si>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</si>
  <si>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951 11105020000000120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</si>
  <si>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поселений (за исключением земельных участков муниципальных бюджетных и автономных учреждений)</t>
  </si>
  <si>
    <t>951 11105025130000120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</si>
  <si>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</si>
  <si>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951 11105070000000120</t>
  </si>
  <si>
    <t>Доходы от сдачи в аренду имущества, составляющего казну городских поселений (за исключением земельных участков)</t>
  </si>
  <si>
    <t>951 11105075130000120</t>
  </si>
  <si>
    <t>Доходы от сдачи в аренду имущества, составляющего казну городских поселений (за исключением земельных участков) (арендная плата за прочее имущество, за исключением арендной платы за жилые и нежилые помещения)</t>
  </si>
  <si>
    <t>951 11105075130002120</t>
  </si>
  <si>
    <t>Доходы от сдачи в аренду имущества, составляющего казну городских поселений (за исключением земельных участков) (арендная плата за нежилые помещения)</t>
  </si>
  <si>
    <t>951 11105075130003120</t>
  </si>
  <si>
    <t>Плата по соглашениям об установлении сервитута в отношении земельных участков, находящихся в государственной или муниципальной собственности</t>
  </si>
  <si>
    <t>951 11105300000000120</t>
  </si>
  <si>
    <t>Плата по соглашениям об установлении сервитута в отношении земельных участков, государственная собственность на которые не разграничена</t>
  </si>
  <si>
    <t>951 11105310000000120</t>
  </si>
  <si>
    <t>Плата по соглашениям об установлении сервитута, заключенным органами местного самоуправления муниципальных районов,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городских поселений</t>
  </si>
  <si>
    <t>951 11105313130000120</t>
  </si>
  <si>
    <t>Платежи от государственных и муниципальных унитарных предприятий</t>
  </si>
  <si>
    <t>951 11107000000000120</t>
  </si>
  <si>
    <t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</si>
  <si>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>951 11107010000000120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</si>
  <si>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поселениями</t>
  </si>
  <si>
    <t>951 11107015130000120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</si>
  <si>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</si>
  <si>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951 11109000000000120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</si>
  <si>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</si>
  <si>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951 11109040000000120</t>
  </si>
  <si>
    <t>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</si>
  <si>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951 11109045130000120</t>
  </si>
  <si>
    <t>ДОХОДЫ ОТ ОКАЗАНИЯ ПЛАТНЫХ УСЛУГ И КОМПЕНСАЦИИ ЗАТРАТ ГОСУДАРСТВА</t>
  </si>
  <si>
    <t>951 11300000000000000</t>
  </si>
  <si>
    <t>Доходы от оказания платных услуг (работ)</t>
  </si>
  <si>
    <t>951 11301000000000130</t>
  </si>
  <si>
    <t>Прочие доходы от оказания платных услуг (работ)</t>
  </si>
  <si>
    <t>951 11301990000000130</t>
  </si>
  <si>
    <t>Прочие доходы от оказания платных услуг (работ) получателями средств бюджетов городских поселений</t>
  </si>
  <si>
    <t>951 11301995130000130</t>
  </si>
  <si>
    <t>Прочие доходы от оказания платных услуг (работ) получателями средств бюджетов городских поселений (МКУ "Управление проектно-строительных работ")</t>
  </si>
  <si>
    <t>951 11301995130004130</t>
  </si>
  <si>
    <t>Доходы от компенсации затрат государства</t>
  </si>
  <si>
    <t>951 11302000000000130</t>
  </si>
  <si>
    <t>Прочие доходы от компенсации затрат государства</t>
  </si>
  <si>
    <t>951 11302990000000130</t>
  </si>
  <si>
    <t>Прочие доходы от компенсации затрат бюджетов городских поселений</t>
  </si>
  <si>
    <t>951 11302995130000130</t>
  </si>
  <si>
    <t>ДОХОДЫ ОТ ПРОДАЖИ МАТЕРИАЛЬНЫХ И НЕМАТЕРИАЛЬНЫХ АКТИВОВ</t>
  </si>
  <si>
    <t>951 11400000000000000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</si>
  <si>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</si>
  <si>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951 11402000000000000</t>
  </si>
  <si>
    <t>Доходы от реализации имущества, находящегося в собственности городских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</si>
  <si>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951 11402050130000410</t>
  </si>
  <si>
    <t>Доходы от реализации иного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</si>
  <si>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951 11402053130000410</t>
  </si>
  <si>
    <t>Доходы от реализации иного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 (продажа прочего имущества, за исключением продажи нежилых помещений)</t>
  </si>
  <si>
    <t>951 11402053130001410</t>
  </si>
  <si>
    <t>Доходы от реализации иного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 (продажа нежилых помещений)</t>
  </si>
  <si>
    <t>951 11402053130002410</t>
  </si>
  <si>
    <t>Доходы от продажи земельных участков, находящихся в государственной и муниципальной собственности</t>
  </si>
  <si>
    <t>951 11406000000000430</t>
  </si>
  <si>
    <t>Доходы от продажи земельных участков, государственная собственность на которые не разграничена</t>
  </si>
  <si>
    <t>951 11406010000000430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</si>
  <si>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</si>
  <si>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951 11406013130000430</t>
  </si>
  <si>
    <t>ШТРАФЫ, САНКЦИИ, ВОЗМЕЩЕНИЕ УЩЕРБА</t>
  </si>
  <si>
    <t>000 11600000000000000</t>
  </si>
  <si>
    <t>Административные штрафы, установленные законами субъектов Российской Федерации об административных правонарушениях</t>
  </si>
  <si>
    <t>951 11602000020000140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</si>
  <si>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</si>
  <si>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951 11602020020000140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</si>
  <si>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</si>
  <si>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951 11607000000000140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</si>
  <si>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</si>
  <si>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>951 11607010000000140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</si>
  <si>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городского поселения</t>
  </si>
  <si>
    <t>951 11607010130000140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</si>
  <si>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</si>
  <si>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>951 11607090000000140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</si>
  <si>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городского поселения</t>
  </si>
  <si>
    <t>951 11607090130000140</t>
  </si>
  <si>
    <t>Платежи в целях возмещения причиненного ущерба (убытков)</t>
  </si>
  <si>
    <t>000 11610000000000140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</si>
  <si>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</si>
  <si>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>000 11610120000000140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</si>
  <si>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</si>
  <si>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>000 11610123010000140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</si>
  <si>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 (доходы бюджетов городских поселений за исключением доходов, направляемых на формирование муниципального дорожного фонда, а также иных платежей в случае принятия решения финансовым органом муниципального образования о раздельном учете задолженности)</t>
  </si>
  <si>
    <t>000 11610123010131140</t>
  </si>
  <si>
    <t>182 11610123010131140</t>
  </si>
  <si>
    <t>951 11610123010131140</t>
  </si>
  <si>
    <t>Платежи, уплачиваемые в целях возмещения вреда</t>
  </si>
  <si>
    <t>951 11611000010000140</t>
  </si>
  <si>
    <t>Платежи, уплачиваемые в целях возмещения вреда, причиняемого автомобильным дорогам</t>
  </si>
  <si>
    <t>951 11611060010000140</t>
  </si>
  <si>
    <t>Платежи, уплачиваемые в целях возмещения вреда, причиняемого автомобильным дорогам местного значения транспортными средствами, осуществляющими перевозки тяжеловесных и (или) крупногабаритных грузов</t>
  </si>
  <si>
    <t>951 11611064010000140</t>
  </si>
  <si>
    <t>ПРОЧИЕ НЕНАЛОГОВЫЕ ДОХОДЫ</t>
  </si>
  <si>
    <t>951 11700000000000000</t>
  </si>
  <si>
    <t>Прочие неналоговые доходы</t>
  </si>
  <si>
    <t>951 11705000000000180</t>
  </si>
  <si>
    <t>Прочие неналоговые доходы бюджетов городских поселений</t>
  </si>
  <si>
    <t>951 11705050130000180</t>
  </si>
  <si>
    <t>БЕЗВОЗМЕЗДНЫЕ ПОСТУПЛЕНИЯ</t>
  </si>
  <si>
    <t>951 20000000000000000</t>
  </si>
  <si>
    <t>БЕЗВОЗМЕЗДНЫЕ ПОСТУПЛЕНИЯ ОТ ДРУГИХ БЮДЖЕТОВ БЮДЖЕТНОЙ СИСТЕМЫ РОССИЙСКОЙ ФЕДЕРАЦИИ</t>
  </si>
  <si>
    <t>951 20200000000000000</t>
  </si>
  <si>
    <t>Субсидии бюджетам бюджетной системы Российской Федерации (межбюджетные субсидии)</t>
  </si>
  <si>
    <t>951 20220000000000150</t>
  </si>
  <si>
    <t>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</si>
  <si>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951 20220216000000150</t>
  </si>
  <si>
    <t>Субсидии бюджетам городских поселений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</si>
  <si>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951 20220216130000150</t>
  </si>
  <si>
    <t>Субсидии бюджетам на реализацию программ формирования современной городской среды</t>
  </si>
  <si>
    <t>951 20225555000000150</t>
  </si>
  <si>
    <t>Субсидии бюджетам городских поселений на реализацию программ формирования современной городской среды</t>
  </si>
  <si>
    <t>951 20225555130000150</t>
  </si>
  <si>
    <t>Прочие субсидии</t>
  </si>
  <si>
    <t>951 20229999000000150</t>
  </si>
  <si>
    <t>Прочие субсидии бюджетам городских поселений</t>
  </si>
  <si>
    <t>951 20229999130000150</t>
  </si>
  <si>
    <t>Субвенции бюджетам бюджетной системы Российской Федерации</t>
  </si>
  <si>
    <t>951 20230000000000150</t>
  </si>
  <si>
    <t>Субвенции бюджетам на осуществление первичного воинского учета на территориях, где отсутствуют военные комиссариаты</t>
  </si>
  <si>
    <t>951 20235118000000150</t>
  </si>
  <si>
    <t>Субвенции бюджетам городских поселений на осуществление первичного воинского учета на территориях, где отсутствуют военные комиссариаты</t>
  </si>
  <si>
    <t>951 20235118130000150</t>
  </si>
  <si>
    <t>ПЕРЕЧИСЛЕНИЯ ДЛЯ ОСУЩЕСТВЛЕНИЯ ВОЗВРАТА (ЗАЧЕТА) ИЗЛИШНЕ УПЛАЧЕННЫХ ИЛИ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ВЗЫСКАННЫЕ СУММЫ</t>
  </si>
  <si>
    <t>951 20800000000000000</t>
  </si>
  <si>
    <t>Перечисления из бюджетов городских поселений (в бюджеты городских поселений) для осуществления возврата (зачета) излишне уплаченных или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взысканные суммы</t>
  </si>
  <si>
    <t>951 20805000130000150</t>
  </si>
  <si>
    <t>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</si>
  <si>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>951 21800000000000000</t>
  </si>
  <si>
    <t>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</si>
  <si>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951 21800000000000150</t>
  </si>
  <si>
    <t>Доходы бюджетов городских поселений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</si>
  <si>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951 21800000130000150</t>
  </si>
  <si>
    <t>Доходы бюджетов городских поселений от возврата организациями остатков субсидий прошлых лет</t>
  </si>
  <si>
    <t>951 21805000130000150</t>
  </si>
  <si>
    <t>Доходы бюджетов городских поселений от возврата автономными учреждениями остатков субсидий прошлых лет</t>
  </si>
  <si>
    <t>951 21805020130000150</t>
  </si>
  <si>
    <t>Доходы бюджетов городских поселений от возврата иными организациями остатков субсидий прошлых лет</t>
  </si>
  <si>
    <t>951 21805030130000150</t>
  </si>
  <si>
    <t>Доходы бюджетов городских поселений от возврата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</si>
  <si>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951 21860010130000150</t>
  </si>
  <si>
    <t>ВОЗВРАТ ОСТАТКОВ СУБСИДИЙ, СУБВЕНЦИЙ И ИНЫХ МЕЖБЮДЖЕТНЫХ ТРАНСФЕРТОВ, ИМЕЮЩИХ ЦЕЛЕВОЕ НАЗНАЧЕНИЕ, ПРОШЛЫХ ЛЕТ</t>
  </si>
  <si>
    <t>951 21900000000000000</t>
  </si>
  <si>
    <t>Возврат остатков субсидий, субвенций и иных межбюджетных трансфертов, имеющих целевое назначение, прошлых лет из бюджетов городских поселений</t>
  </si>
  <si>
    <t>951 21900000130000150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</si>
  <si>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поселений</t>
  </si>
  <si>
    <t>951 21960010130000150</t>
  </si>
  <si>
    <t xml:space="preserve">                          2. Расходы бюджета</t>
  </si>
  <si>
    <t>Форма 0503117  с.2</t>
  </si>
  <si>
    <t>Код расхода по бюджетной классификации</t>
  </si>
  <si>
    <t>Расходы бюджета - всего</t>
  </si>
  <si>
    <t>200</t>
  </si>
  <si>
    <t>x</t>
  </si>
  <si>
    <t>НЕ УКАЗАНО</t>
  </si>
  <si>
    <t xml:space="preserve">000 0000 0000000000 000 </t>
  </si>
  <si>
    <t>АДМИНИСТРАЦИЯ МУНИЦИПАЛЬНОГО ОБРАЗОВАНИЯ КИРИШСКИЙ МУНИЦИПАЛЬНЫЙ РАЙОН ЛЕНИНГРАДСКОЙ ОБЛАСТИ</t>
  </si>
  <si>
    <t xml:space="preserve">951 0000 0000000000 000 </t>
  </si>
  <si>
    <t>ОБЩЕГОСУДАРСТВЕННЫЕ ВОПРОСЫ</t>
  </si>
  <si>
    <t xml:space="preserve">951 0100 0000000000 000 </t>
  </si>
  <si>
    <t>Обеспечение деятельности финансовых, налоговых и таможенных органов и органов финансового (финансово-бюджетного) надзора</t>
  </si>
  <si>
    <t xml:space="preserve">951 0106 0000000000 000 </t>
  </si>
  <si>
    <t>Непрограммные расходы</t>
  </si>
  <si>
    <t xml:space="preserve">951 0106 2110100000 000 </t>
  </si>
  <si>
    <t>Иные межбюджетные трансферты</t>
  </si>
  <si>
    <t xml:space="preserve">951 0106 2110121001 540 </t>
  </si>
  <si>
    <t>Комплекс процессных мероприятий "Повышение эффективности управления муниципальными финансами"</t>
  </si>
  <si>
    <t xml:space="preserve">951 0106 8040100000 000 </t>
  </si>
  <si>
    <t xml:space="preserve">951 0106 8040121001 540 </t>
  </si>
  <si>
    <t>Резервные фонды</t>
  </si>
  <si>
    <t xml:space="preserve">951 0111 0000000000 000 </t>
  </si>
  <si>
    <t xml:space="preserve">951 0111 2120100000 000 </t>
  </si>
  <si>
    <t>Резервные средства</t>
  </si>
  <si>
    <t xml:space="preserve">951 0111 2120121005 870 </t>
  </si>
  <si>
    <t xml:space="preserve">951 0111 2120121006 870 </t>
  </si>
  <si>
    <t>Другие общегосударственные вопросы</t>
  </si>
  <si>
    <t xml:space="preserve">951 0113 0000000000 000 </t>
  </si>
  <si>
    <t xml:space="preserve">951 0113 2120100000 000 </t>
  </si>
  <si>
    <t>Фонд оплаты труда учреждений</t>
  </si>
  <si>
    <t xml:space="preserve">951 0113 2120120002 111 </t>
  </si>
  <si>
    <t>Иные выплаты персоналу учреждений, за исключением фонда оплаты труда</t>
  </si>
  <si>
    <t xml:space="preserve">951 0113 2120120002 112 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</si>
  <si>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</si>
  <si>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 xml:space="preserve">951 0113 2120120002 119 </t>
  </si>
  <si>
    <t>Закупка товаров, работ, услуг в сфере информационно-коммуникационных технологий</t>
  </si>
  <si>
    <t xml:space="preserve">951 0113 2120120002 242 </t>
  </si>
  <si>
    <t>Прочая закупка товаров, работ и услуг</t>
  </si>
  <si>
    <t xml:space="preserve">951 0113 2120120002 244 </t>
  </si>
  <si>
    <t xml:space="preserve">951 0113 2120121005 242 </t>
  </si>
  <si>
    <t xml:space="preserve">951 0113 2120121008 244 </t>
  </si>
  <si>
    <t>Закупка энергетических ресурсов</t>
  </si>
  <si>
    <t xml:space="preserve">951 0113 2120121008 247 </t>
  </si>
  <si>
    <t xml:space="preserve">951 0113 2120121009 244 </t>
  </si>
  <si>
    <t xml:space="preserve">951 0113 2120121010 244 </t>
  </si>
  <si>
    <t xml:space="preserve">951 0113 2120121011 244 </t>
  </si>
  <si>
    <t>Исполнение судебных актов Российской Федерации и мировых соглашений по возмещению причиненного вреда</t>
  </si>
  <si>
    <t xml:space="preserve">951 0113 2120121011 831 </t>
  </si>
  <si>
    <t>Уплата прочих налогов, сборов</t>
  </si>
  <si>
    <t xml:space="preserve">951 0113 2120121011 852 </t>
  </si>
  <si>
    <t>Уплата иных платежей</t>
  </si>
  <si>
    <t xml:space="preserve">951 0113 2120121011 853 </t>
  </si>
  <si>
    <t>Комплекс процессных мероприятий «Энергосбережение и повышение энергетической эффективности»</t>
  </si>
  <si>
    <t xml:space="preserve">951 0113 7540100000 000 </t>
  </si>
  <si>
    <t xml:space="preserve">951 0113 7540120503 244 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</si>
  <si>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</si>
  <si>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 xml:space="preserve">951 0113 7540120504 811 </t>
  </si>
  <si>
    <t>Комплекс процессных мероприятий "Капитальный ремонт многоквартирных домов"</t>
  </si>
  <si>
    <t xml:space="preserve">951 0113 7640200000 000 </t>
  </si>
  <si>
    <t xml:space="preserve">951 0113 7640220604 811 </t>
  </si>
  <si>
    <t>Комплекс процессных мероприятий "Содержание свободных помещений муниципального жилищного фонда"</t>
  </si>
  <si>
    <t xml:space="preserve">951 0113 7640300000 000 </t>
  </si>
  <si>
    <t xml:space="preserve">951 0113 7640320605 244 </t>
  </si>
  <si>
    <t xml:space="preserve">951 0113 7640320605 247 </t>
  </si>
  <si>
    <t>Комплекс процессных мероприятий "Гармонизация межнациональных и межконфессиональных отношений"</t>
  </si>
  <si>
    <t xml:space="preserve">951 0113 7740400000 000 </t>
  </si>
  <si>
    <t xml:space="preserve">951 0113 7740420706 244 </t>
  </si>
  <si>
    <t>Комплекс процессных мероприятий "Создание условий для эффективного выполнения органами местного самоуправления своих полномочий"</t>
  </si>
  <si>
    <t xml:space="preserve">951 0113 7740500000 000 </t>
  </si>
  <si>
    <t xml:space="preserve">951 0113 7740520707 244 </t>
  </si>
  <si>
    <t xml:space="preserve">951 0113 7740520708 242 </t>
  </si>
  <si>
    <t xml:space="preserve">951 0113 7740520708 244 </t>
  </si>
  <si>
    <t>НАЦИОНАЛЬНАЯ ОБОРОНА</t>
  </si>
  <si>
    <t xml:space="preserve">951 0200 0000000000 000 </t>
  </si>
  <si>
    <t>Мобилизационная и вневойсковая подготовка</t>
  </si>
  <si>
    <t xml:space="preserve">951 0203 0000000000 000 </t>
  </si>
  <si>
    <t xml:space="preserve">951 0203 2120100000 000 </t>
  </si>
  <si>
    <t>Фонд оплаты труда государственных (муниципальных) органов</t>
  </si>
  <si>
    <t xml:space="preserve">951 0203 2120151180 121 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</si>
  <si>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</si>
  <si>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951 0203 2120151180 129 </t>
  </si>
  <si>
    <t xml:space="preserve">951 0203 2120151180 242 </t>
  </si>
  <si>
    <t xml:space="preserve">951 0203 2120151180 244 </t>
  </si>
  <si>
    <t xml:space="preserve">951 0203 2120151180 247 </t>
  </si>
  <si>
    <t>НАЦИОНАЛЬНАЯ БЕЗОПАСНОСТЬ И ПРАВООХРАНИТЕЛЬНАЯ ДЕЯТЕЛЬНОСТЬ</t>
  </si>
  <si>
    <t xml:space="preserve">951 0300 0000000000 000 </t>
  </si>
  <si>
    <t>Защита населения и территории от чрезвычайных ситуаций природного и техногенного характера, пожарная безопасность</t>
  </si>
  <si>
    <t xml:space="preserve">951 0310 0000000000 000 </t>
  </si>
  <si>
    <t>Комплекс процессных мероприятий "Предупреждение чрезвычайных ситуаций, развитие гражданской обороны, защита населения и территорий от чрезвычайных ситуаций природного и техногенного характера, обеспечение пожарной безопасности и безопасности людей на водных объектах"</t>
  </si>
  <si>
    <t xml:space="preserve">951 0310 7340300000 000 </t>
  </si>
  <si>
    <t xml:space="preserve">951 0310 7340320310 540 </t>
  </si>
  <si>
    <t xml:space="preserve">951 0310 7340320312 540 </t>
  </si>
  <si>
    <t>Другие вопросы в области национальной безопасности и правоохранительной деятельности</t>
  </si>
  <si>
    <t xml:space="preserve">951 0314 0000000000 000 </t>
  </si>
  <si>
    <t>Комплекс процессных мероприятий "Обеспечение правопорядка и профилактика правонарушений"</t>
  </si>
  <si>
    <t xml:space="preserve">951 0314 7340200000 000 </t>
  </si>
  <si>
    <t xml:space="preserve">951 0314 7340220310 540 </t>
  </si>
  <si>
    <t>НАЦИОНАЛЬНАЯ ЭКОНОМИКА</t>
  </si>
  <si>
    <t xml:space="preserve">951 0400 0000000000 000 </t>
  </si>
  <si>
    <t>Транспорт</t>
  </si>
  <si>
    <t xml:space="preserve">951 0408 0000000000 000 </t>
  </si>
  <si>
    <t>Комплекс процессных мероприятий "Социально-экономическое развитие территории"</t>
  </si>
  <si>
    <t xml:space="preserve">951 0408 7140200000 000 </t>
  </si>
  <si>
    <t xml:space="preserve">951 0408 7140220104 244 </t>
  </si>
  <si>
    <t>Дорожное хозяйство (дорожные фонды)</t>
  </si>
  <si>
    <t xml:space="preserve">951 0409 0000000000 000 </t>
  </si>
  <si>
    <t xml:space="preserve">951 0409 2120100000 000 </t>
  </si>
  <si>
    <t>Закупка товаров, работ, услуг в целях капитального ремонта государственного (муниципального) имущества</t>
  </si>
  <si>
    <t xml:space="preserve">951 0409 2120121005 243 </t>
  </si>
  <si>
    <t xml:space="preserve">951 0409 2120121005 244 </t>
  </si>
  <si>
    <t>Комплекс процессных мероприятий "Повышение безопасности дорожного движения"</t>
  </si>
  <si>
    <t xml:space="preserve">951 0409 7340100000 000 </t>
  </si>
  <si>
    <t xml:space="preserve">951 0409 7340120302 244 </t>
  </si>
  <si>
    <t xml:space="preserve">951 0409 7340120303 244 </t>
  </si>
  <si>
    <t xml:space="preserve">951 0409 7340120305 244 </t>
  </si>
  <si>
    <t xml:space="preserve">951 0409 7340120307 244 </t>
  </si>
  <si>
    <t>Мероприятия, направленные на реконструкцию объектов</t>
  </si>
  <si>
    <t xml:space="preserve">951 0409 7350100000 000 </t>
  </si>
  <si>
    <t>Бюджетные инвестиции в объекты капитального строительства государственной (муниципальной) собственности</t>
  </si>
  <si>
    <t xml:space="preserve">951 0409 7350120301 414 </t>
  </si>
  <si>
    <t>Мероприятия, направленные на достижение цели федерального проекта "Дорожная сеть"</t>
  </si>
  <si>
    <t xml:space="preserve">951 0409 7430100000 000 </t>
  </si>
  <si>
    <t xml:space="preserve">951 0409 7430120401 243 </t>
  </si>
  <si>
    <t xml:space="preserve">951 0409 7430120401 244 </t>
  </si>
  <si>
    <t xml:space="preserve">951 0409 74301S4200 243 </t>
  </si>
  <si>
    <t>Комплекс процессных мероприятий "Создание условий для осуществления дорожной деятельности "</t>
  </si>
  <si>
    <t xml:space="preserve">951 0409 7440100000 000 </t>
  </si>
  <si>
    <t xml:space="preserve">951 0409 7440120002 111 </t>
  </si>
  <si>
    <t xml:space="preserve">951 0409 7440120002 112 </t>
  </si>
  <si>
    <t xml:space="preserve">951 0409 7440120002 119 </t>
  </si>
  <si>
    <t xml:space="preserve">951 0409 7440120002 242 </t>
  </si>
  <si>
    <t xml:space="preserve">951 0409 7440120002 243 </t>
  </si>
  <si>
    <t xml:space="preserve">951 0409 7440120002 244 </t>
  </si>
  <si>
    <t xml:space="preserve">951 0409 7440120002 247 </t>
  </si>
  <si>
    <t xml:space="preserve">951 0409 7440120002 852 </t>
  </si>
  <si>
    <t xml:space="preserve">951 0409 7440120002 853 </t>
  </si>
  <si>
    <t xml:space="preserve">951 0409 7540100000 000 </t>
  </si>
  <si>
    <t xml:space="preserve">951 0409 7540120505 247 </t>
  </si>
  <si>
    <t>Другие вопросы в области национальной экономики</t>
  </si>
  <si>
    <t xml:space="preserve">951 0412 0000000000 000 </t>
  </si>
  <si>
    <t xml:space="preserve">951 0412 2120100000 000 </t>
  </si>
  <si>
    <t xml:space="preserve">951 0412 2120121007 244 </t>
  </si>
  <si>
    <t>Комплекс процессных мероприятий "Развитие малого, среднего предпринимательства и потребительского рынка"</t>
  </si>
  <si>
    <t xml:space="preserve">951 0412 7140100000 000 </t>
  </si>
  <si>
    <t>Субсидии на возмещение недополученных доходов и (или) возмещение фактически понесенных затрат</t>
  </si>
  <si>
    <t xml:space="preserve">951 0412 7140120101 631 </t>
  </si>
  <si>
    <t>ЖИЛИЩНО-КОММУНАЛЬНОЕ ХОЗЯЙСТВО</t>
  </si>
  <si>
    <t xml:space="preserve">951 0500 0000000000 000 </t>
  </si>
  <si>
    <t>Жилищное хозяйство</t>
  </si>
  <si>
    <t xml:space="preserve">951 0501 0000000000 000 </t>
  </si>
  <si>
    <t xml:space="preserve">951 0501 7640200000 000 </t>
  </si>
  <si>
    <t xml:space="preserve">951 0501 7640220603 244 </t>
  </si>
  <si>
    <t>Коммунальное хозяйство</t>
  </si>
  <si>
    <t xml:space="preserve">951 0502 0000000000 000 </t>
  </si>
  <si>
    <t xml:space="preserve">951 0502 7140200000 000 </t>
  </si>
  <si>
    <t xml:space="preserve">951 0502 7140220103 811 </t>
  </si>
  <si>
    <t>Мероприятия, направленные на достижение цели федерального проекта "Содействие развитию инфраструктуры субъектов Российской Федерации (муниципальных образований)"</t>
  </si>
  <si>
    <t xml:space="preserve">951 0502 7530100000 000 </t>
  </si>
  <si>
    <t>Субсидии на осуществление капитальных вложений в объекты капитального строительства государственной (муниципальной) собственности государственным (муниципальным) унитарным предприятиям</t>
  </si>
  <si>
    <t xml:space="preserve">951 0502 75301S4730 466 </t>
  </si>
  <si>
    <t xml:space="preserve">951 0502 7540100000 000 </t>
  </si>
  <si>
    <t xml:space="preserve">951 0502 7540120502 244 </t>
  </si>
  <si>
    <t xml:space="preserve">951 0502 7540120509 244 </t>
  </si>
  <si>
    <t>Комплекс процессных мероприятий "Водоснабжение и водоотведение"</t>
  </si>
  <si>
    <t xml:space="preserve">951 0502 7540200000 000 </t>
  </si>
  <si>
    <t xml:space="preserve">951 0502 7540220510 244 </t>
  </si>
  <si>
    <t>Благоустройство</t>
  </si>
  <si>
    <t xml:space="preserve">951 0503 0000000000 000 </t>
  </si>
  <si>
    <t xml:space="preserve">951 0503 2120100000 000 </t>
  </si>
  <si>
    <t xml:space="preserve">951 0503 2120121005 244 </t>
  </si>
  <si>
    <t>Субсидии автономным учреждениям на иные цели</t>
  </si>
  <si>
    <t xml:space="preserve">951 0503 2120121005 622 </t>
  </si>
  <si>
    <t xml:space="preserve">951 0503 7540100000 000 </t>
  </si>
  <si>
    <t xml:space="preserve">951 0503 7540120506 244 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</si>
  <si>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</si>
  <si>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 xml:space="preserve">951 0503 7540120506 813 </t>
  </si>
  <si>
    <t xml:space="preserve">951 0503 7540120507 813 </t>
  </si>
  <si>
    <t xml:space="preserve">951 0503 7540120508 247 </t>
  </si>
  <si>
    <t xml:space="preserve">951 0503 7740500000 000 </t>
  </si>
  <si>
    <t xml:space="preserve">951 0503 77405S4660 244 </t>
  </si>
  <si>
    <t>Федеральный проект "Формирование комфортной городской среды"</t>
  </si>
  <si>
    <t xml:space="preserve">951 0503 811F200000 000 </t>
  </si>
  <si>
    <t xml:space="preserve">951 0503 811F255550 244 </t>
  </si>
  <si>
    <t>Мероприятия, направленные на достижение цели федерального проекта "Формирование комфортной городской среды"</t>
  </si>
  <si>
    <t xml:space="preserve">951 0503 8130100000 000 </t>
  </si>
  <si>
    <t xml:space="preserve">951 0503 8130120005 244 </t>
  </si>
  <si>
    <t xml:space="preserve">951 0503 8130120005 622 </t>
  </si>
  <si>
    <t>Комплекс процессных мероприятий «Содержание и благоустройство городских территорий»</t>
  </si>
  <si>
    <t xml:space="preserve">951 0503 8140100000 000 </t>
  </si>
  <si>
    <t xml:space="preserve">951 0503 8140120002 111 </t>
  </si>
  <si>
    <t xml:space="preserve">951 0503 8140120002 112 </t>
  </si>
  <si>
    <t xml:space="preserve">951 0503 8140120002 119 </t>
  </si>
  <si>
    <t xml:space="preserve">951 0503 8140120002 242 </t>
  </si>
  <si>
    <t xml:space="preserve">951 0503 8140120002 243 </t>
  </si>
  <si>
    <t xml:space="preserve">951 0503 8140120002 244 </t>
  </si>
  <si>
    <t xml:space="preserve">951 0503 8140120002 247 </t>
  </si>
  <si>
    <t xml:space="preserve">951 0503 8140120002 852 </t>
  </si>
  <si>
    <t xml:space="preserve">951 0503 8140120002 853 </t>
  </si>
  <si>
    <t xml:space="preserve">951 0503 8140120007 244 </t>
  </si>
  <si>
    <t xml:space="preserve">951 0503 8140120007 622 </t>
  </si>
  <si>
    <t xml:space="preserve">951 0503 8140120009 244 </t>
  </si>
  <si>
    <t xml:space="preserve">951 0503 8140120010 244 </t>
  </si>
  <si>
    <t xml:space="preserve">951 0503 8140120013 244 </t>
  </si>
  <si>
    <t xml:space="preserve">951 0503 8140120014 244 </t>
  </si>
  <si>
    <t xml:space="preserve">951 0503 8140120015 244 </t>
  </si>
  <si>
    <t>Комплекс процессных мероприятий "Организация ритуальных услуг и содержание мест захоронений Киришского городского поселения"</t>
  </si>
  <si>
    <t xml:space="preserve">951 0503 8140200000 000 </t>
  </si>
  <si>
    <t xml:space="preserve">951 0503 8140220022 540 </t>
  </si>
  <si>
    <t>Другие вопросы в области жилищно-коммунального хозяйства</t>
  </si>
  <si>
    <t xml:space="preserve">951 0505 0000000000 000 </t>
  </si>
  <si>
    <t xml:space="preserve">951 0505 8140200000 000 </t>
  </si>
  <si>
    <t xml:space="preserve">951 0505 8140220022 540 </t>
  </si>
  <si>
    <t>ОБРАЗОВАНИЕ</t>
  </si>
  <si>
    <t xml:space="preserve">951 0700 0000000000 000 </t>
  </si>
  <si>
    <t>Профессиональная подготовка, переподготовка и повышение квалификации</t>
  </si>
  <si>
    <t xml:space="preserve">951 0705 0000000000 000 </t>
  </si>
  <si>
    <t xml:space="preserve">951 0705 7440100000 000 </t>
  </si>
  <si>
    <t xml:space="preserve">951 0705 7440120002 244 </t>
  </si>
  <si>
    <t xml:space="preserve">951 0705 8140100000 000 </t>
  </si>
  <si>
    <t xml:space="preserve">951 0705 8140120002 244 </t>
  </si>
  <si>
    <t>Молодежная политика</t>
  </si>
  <si>
    <t xml:space="preserve">951 0707 0000000000 000 </t>
  </si>
  <si>
    <t>Мероприятия, направленные на реализацию федерального проекта "Патриотическое воспитание"</t>
  </si>
  <si>
    <t xml:space="preserve">951 0707 7730100000 000 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</si>
  <si>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</si>
  <si>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951 0707 7730120701 621 </t>
  </si>
  <si>
    <t xml:space="preserve">951 0707 7730120701 622 </t>
  </si>
  <si>
    <t>Комплекс процессных мероприятий "Создание условий и возможностей для успешной социализации и самореализации молодежи"</t>
  </si>
  <si>
    <t xml:space="preserve">951 0707 7740100000 000 </t>
  </si>
  <si>
    <t xml:space="preserve">951 0707 7740120002 621 </t>
  </si>
  <si>
    <t xml:space="preserve">951 0707 7740120002 622 </t>
  </si>
  <si>
    <t xml:space="preserve">951 0707 7740120003 622 </t>
  </si>
  <si>
    <t xml:space="preserve">951 0707 7740120702 244 </t>
  </si>
  <si>
    <t>Комплекс процессных мероприятий "Профилактика асоциального поведения и содействие занятости молодежи"</t>
  </si>
  <si>
    <t xml:space="preserve">951 0707 7740200000 000 </t>
  </si>
  <si>
    <t xml:space="preserve">951 0707 7740220703 621 </t>
  </si>
  <si>
    <t xml:space="preserve">951 0707 7740220703 622 </t>
  </si>
  <si>
    <t xml:space="preserve">951 0707 7740220704 111 </t>
  </si>
  <si>
    <t xml:space="preserve">951 0707 7740220704 119 </t>
  </si>
  <si>
    <t xml:space="preserve">951 0707 7740220704 244 </t>
  </si>
  <si>
    <t xml:space="preserve">951 0707 7740220704 622 </t>
  </si>
  <si>
    <t xml:space="preserve">951 0707 77402S4330 622 </t>
  </si>
  <si>
    <t>Комплекс процессных мероприятий "Поддержка социально ориентированных некоммерческих организаций"</t>
  </si>
  <si>
    <t xml:space="preserve">951 0707 7740300000 000 </t>
  </si>
  <si>
    <t>Субсидии (гранты в форме субсидий), не подлежащие казначейскому сопровождению</t>
  </si>
  <si>
    <t xml:space="preserve">951 0707 7740320705 633 </t>
  </si>
  <si>
    <t xml:space="preserve">951 0707 7740400000 000 </t>
  </si>
  <si>
    <t xml:space="preserve">951 0707 7740420706 621 </t>
  </si>
  <si>
    <t>КУЛЬТУРА, КИНЕМАТОГРАФИЯ</t>
  </si>
  <si>
    <t xml:space="preserve">951 0800 0000000000 000 </t>
  </si>
  <si>
    <t>Культура</t>
  </si>
  <si>
    <t xml:space="preserve">951 0801 0000000000 000 </t>
  </si>
  <si>
    <t>Комплекс процессных мероприятий "Мероприятия, направленные на создание условий для развития библиотечного дела и популяризации чтения"</t>
  </si>
  <si>
    <t xml:space="preserve">951 0801 7940100000 000 </t>
  </si>
  <si>
    <t xml:space="preserve">951 0801 7940120901 540 </t>
  </si>
  <si>
    <t>Комплекс процессных мероприятий "Мероприятия, направленные на создание условий для развития искусства и творчества"</t>
  </si>
  <si>
    <t xml:space="preserve">951 0801 7940200000 000 </t>
  </si>
  <si>
    <t xml:space="preserve">951 0801 7940220002 621 </t>
  </si>
  <si>
    <t xml:space="preserve">951 0801 7940220902 540 </t>
  </si>
  <si>
    <t xml:space="preserve">951 0801 7940220903 244 </t>
  </si>
  <si>
    <t>СОЦИАЛЬНАЯ ПОЛИТИКА</t>
  </si>
  <si>
    <t xml:space="preserve">951 1000 0000000000 000 </t>
  </si>
  <si>
    <t>Пенсионное обеспечение</t>
  </si>
  <si>
    <t xml:space="preserve">951 1001 0000000000 000 </t>
  </si>
  <si>
    <t>Комплекс процессных мероприятий "Социальная поддержка граждан пожилого возраста и инвалидов"</t>
  </si>
  <si>
    <t xml:space="preserve">951 1001 7240200000 000 </t>
  </si>
  <si>
    <t>Иные пенсии, социальные доплаты к пенсиям</t>
  </si>
  <si>
    <t xml:space="preserve">951 1001 7240220216 312 </t>
  </si>
  <si>
    <t>Социальное обеспечение населения</t>
  </si>
  <si>
    <t xml:space="preserve">951 1003 0000000000 000 </t>
  </si>
  <si>
    <t>Комплекс процессных мероприятий "Совершенствование социальной поддержки семьи и детей"</t>
  </si>
  <si>
    <t xml:space="preserve">951 1003 7240100000 000 </t>
  </si>
  <si>
    <t>Пособия, компенсации, меры социальной поддержки по публичным нормативным обязательствам</t>
  </si>
  <si>
    <t xml:space="preserve">951 1003 7240120201 313 </t>
  </si>
  <si>
    <t xml:space="preserve">951 1003 7240120202 244 </t>
  </si>
  <si>
    <t>Приобретение товаров, работ, услуг в пользу граждан в целях их социального обеспечения</t>
  </si>
  <si>
    <t xml:space="preserve">951 1003 7240120203 323 </t>
  </si>
  <si>
    <t xml:space="preserve">951 1003 7240120204 313 </t>
  </si>
  <si>
    <t xml:space="preserve">951 1003 7240120205 313 </t>
  </si>
  <si>
    <t xml:space="preserve">951 1003 7240120206 313 </t>
  </si>
  <si>
    <t xml:space="preserve">951 1003 7240120207 313 </t>
  </si>
  <si>
    <t xml:space="preserve">951 1003 7240120208 313 </t>
  </si>
  <si>
    <t xml:space="preserve">951 1003 7240120209 313 </t>
  </si>
  <si>
    <t xml:space="preserve">951 1003 7240200000 000 </t>
  </si>
  <si>
    <t xml:space="preserve">951 1003 7240220210 244 </t>
  </si>
  <si>
    <t xml:space="preserve">951 1003 7240220210 313 </t>
  </si>
  <si>
    <t xml:space="preserve">951 1003 7240220211 313 </t>
  </si>
  <si>
    <t xml:space="preserve">951 1003 7240220212 313 </t>
  </si>
  <si>
    <t xml:space="preserve">951 1003 7240220213 313 </t>
  </si>
  <si>
    <t xml:space="preserve">951 1003 7240220214 313 </t>
  </si>
  <si>
    <t xml:space="preserve">951 1003 7240220215 313 </t>
  </si>
  <si>
    <t xml:space="preserve">951 1003 7240220217 244 </t>
  </si>
  <si>
    <t xml:space="preserve">951 1003 7240220217 323 </t>
  </si>
  <si>
    <t xml:space="preserve">951 1003 7240220218 244 </t>
  </si>
  <si>
    <t>Комплекс процессных мероприятий "Содействие в обеспечении жильем граждан Киришского городского поселения"</t>
  </si>
  <si>
    <t xml:space="preserve">951 1003 7640100000 000 </t>
  </si>
  <si>
    <t>Субсидии гражданам на приобретение жилья</t>
  </si>
  <si>
    <t xml:space="preserve">951 1003 7640120601 322 </t>
  </si>
  <si>
    <t>Другие вопросы в области социальной политики</t>
  </si>
  <si>
    <t xml:space="preserve">951 1006 0000000000 000 </t>
  </si>
  <si>
    <t xml:space="preserve">951 1006 7740300000 000 </t>
  </si>
  <si>
    <t xml:space="preserve">951 1006 7740320705 633 </t>
  </si>
  <si>
    <t>ФИЗИЧЕСКАЯ КУЛЬТУРА И СПОРТ</t>
  </si>
  <si>
    <t xml:space="preserve">951 1100 0000000000 000 </t>
  </si>
  <si>
    <t>Физическая культура</t>
  </si>
  <si>
    <t xml:space="preserve">951 1101 0000000000 000 </t>
  </si>
  <si>
    <t xml:space="preserve">951 1101 2120100000 000 </t>
  </si>
  <si>
    <t xml:space="preserve">951 1101 2120121005 622 </t>
  </si>
  <si>
    <t>Комплекс процессных мероприятий "Мероприятия, направленные на создание условий для занятий физической культурой и спортом»</t>
  </si>
  <si>
    <t xml:space="preserve">951 1101 7840100000 000 </t>
  </si>
  <si>
    <t xml:space="preserve">951 1101 7840120002 244 </t>
  </si>
  <si>
    <t xml:space="preserve">951 1101 7840120002 621 </t>
  </si>
  <si>
    <t xml:space="preserve">951 1101 7840120003 622 </t>
  </si>
  <si>
    <t xml:space="preserve">951 1101 7840120802 244 </t>
  </si>
  <si>
    <t>Премии и гранты</t>
  </si>
  <si>
    <t xml:space="preserve">951 1101 7840120802 350 </t>
  </si>
  <si>
    <t xml:space="preserve">951 1101 7840120802 622 </t>
  </si>
  <si>
    <t>Комплекс процессных мероприятий "Развитие адаптивной физической культуры и спорта"</t>
  </si>
  <si>
    <t xml:space="preserve">951 1101 7840200000 000 </t>
  </si>
  <si>
    <t xml:space="preserve">951 1101 7840220002 621 </t>
  </si>
  <si>
    <t xml:space="preserve">951 1101 7840220003 622 </t>
  </si>
  <si>
    <t>Спорт высших достижений</t>
  </si>
  <si>
    <t xml:space="preserve">951 1103 0000000000 000 </t>
  </si>
  <si>
    <t>Мероприятия, направленные на достижение целей федерального проекта "Спорт - норма жизни"</t>
  </si>
  <si>
    <t xml:space="preserve">951 1103 7830100000 000 </t>
  </si>
  <si>
    <t xml:space="preserve">951 1103 78301S4600 622 </t>
  </si>
  <si>
    <t>Комплекс процессных мероприятий "Развитие спорта высших достижений и системы подготовки спортивного резерва"</t>
  </si>
  <si>
    <t xml:space="preserve">951 1103 7840300000 000 </t>
  </si>
  <si>
    <t xml:space="preserve">951 1103 7840320002 621 </t>
  </si>
  <si>
    <t xml:space="preserve">951 1103 7840320002 622 </t>
  </si>
  <si>
    <t xml:space="preserve">951 1103 7840320003 622 </t>
  </si>
  <si>
    <t>Совет депутатов муниципального образования Киришское городское поселение Киришского муниципального района</t>
  </si>
  <si>
    <t xml:space="preserve">958 0000 0000000000 000 </t>
  </si>
  <si>
    <t xml:space="preserve">958 0100 0000000000 000 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</si>
  <si>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</si>
  <si>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958 0103 0000000000 000 </t>
  </si>
  <si>
    <t xml:space="preserve">958 0103 1110100000 000 </t>
  </si>
  <si>
    <t xml:space="preserve">958 0103 1110120001 121 </t>
  </si>
  <si>
    <t>Иные выплаты персоналу государственных (муниципальных) органов, за исключением фонда оплаты труда</t>
  </si>
  <si>
    <t xml:space="preserve">958 0103 1110120001 122 </t>
  </si>
  <si>
    <t xml:space="preserve">958 0103 1110120001 129 </t>
  </si>
  <si>
    <t xml:space="preserve">958 0103 1110120001 242 </t>
  </si>
  <si>
    <t xml:space="preserve">958 0103 1110120001 244 </t>
  </si>
  <si>
    <t xml:space="preserve">958 0113 0000000000 000 </t>
  </si>
  <si>
    <t xml:space="preserve">958 0113 2120100000 000 </t>
  </si>
  <si>
    <t xml:space="preserve">958 0113 2120121003 244 </t>
  </si>
  <si>
    <t xml:space="preserve">958 0113 2120121004 853 </t>
  </si>
  <si>
    <t>Иные выплаты населению</t>
  </si>
  <si>
    <t xml:space="preserve">958 0113 2120121011 360 </t>
  </si>
  <si>
    <t xml:space="preserve">958 0700 0000000000 000 </t>
  </si>
  <si>
    <t xml:space="preserve">958 0705 0000000000 000 </t>
  </si>
  <si>
    <t xml:space="preserve">958 0705 1110100000 000 </t>
  </si>
  <si>
    <t xml:space="preserve">958 0705 1110120001 244 </t>
  </si>
  <si>
    <t>Результат исполнения бюджета (дефицит / профицит)</t>
  </si>
  <si>
    <t>450</t>
  </si>
  <si>
    <t xml:space="preserve">x                    </t>
  </si>
  <si>
    <t xml:space="preserve">             Форма 0503117  с.3</t>
  </si>
  <si>
    <t xml:space="preserve">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</si>
  <si>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</si>
  <si>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</si>
  <si>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500</t>
  </si>
  <si>
    <t>источники внутреннего финансирования бюджета</t>
  </si>
  <si>
    <t>520</t>
  </si>
  <si>
    <t>из них:</t>
  </si>
  <si>
    <t>источники внешнего финансирования бюджета</t>
  </si>
  <si>
    <t>620</t>
  </si>
  <si>
    <t>Изменение остатков средств</t>
  </si>
  <si>
    <t>700</t>
  </si>
  <si>
    <t>*** 01000000000000000</t>
  </si>
  <si>
    <t>Изменение остатков средств на счетах по учету средств бюджета</t>
  </si>
  <si>
    <t>*** 01050000000000000</t>
  </si>
  <si>
    <t>увеличение остатков средств, всего</t>
  </si>
  <si>
    <t>710</t>
  </si>
  <si>
    <t>951 01050000000000500</t>
  </si>
  <si>
    <t>Увеличение прочих остатков денежных средств бюджетов городских поселений</t>
  </si>
  <si>
    <t>951 01050201130000510</t>
  </si>
  <si>
    <t>уменьшение остатков средств, всего</t>
  </si>
  <si>
    <t>720</t>
  </si>
  <si>
    <t>951 01050000000000600</t>
  </si>
  <si>
    <t>Уменьшение прочих остатков денежных средств бюджетов городских поселений</t>
  </si>
  <si>
    <t>951 01050201130000610</t>
  </si>
  <si>
    <t>Доходы/EXPORT_SRC_KIND</t>
  </si>
  <si>
    <t>СБС</t>
  </si>
  <si>
    <t>Доходы/FORM_CODE</t>
  </si>
  <si>
    <t>117</t>
  </si>
  <si>
    <t>Доходы/REG_DATE</t>
  </si>
  <si>
    <t>Доходы/RANGE_NAMES</t>
  </si>
  <si>
    <t>1</t>
  </si>
  <si>
    <t>Доходы/EXPORT_VB_CODE</t>
  </si>
  <si>
    <t>3</t>
  </si>
  <si>
    <t>Доходы/EXPORT_PARAM_SRC_KIND</t>
  </si>
  <si>
    <t>Доходы/FinTexExportButtonView</t>
  </si>
  <si>
    <t/>
  </si>
  <si>
    <t>Доходы/PARAMS</t>
  </si>
  <si>
    <t>Доходы/FILE_NAME</t>
  </si>
  <si>
    <t>d:\отчеты\117M01.txt</t>
  </si>
  <si>
    <t>Доходы/EXPORT_SRC_CODE</t>
  </si>
  <si>
    <t>Доходы/PERIOD</t>
  </si>
  <si>
    <t>Бюджет муниципального образования Киришское городское поселение Киришского муниципального района Ленинградской области</t>
  </si>
  <si>
    <r>
      <t>Периодичность:</t>
    </r>
    <r>
      <rPr>
        <sz val="8"/>
        <rFont val="Arial Cyr"/>
        <charset val="204"/>
      </rPr>
      <t xml:space="preserve"> месячная, </t>
    </r>
    <r>
      <rPr>
        <u/>
        <sz val="8"/>
        <rFont val="Arial Cyr"/>
        <charset val="204"/>
      </rPr>
      <t>квартальная,</t>
    </r>
    <r>
      <rPr>
        <sz val="8"/>
        <rFont val="Arial Cyr"/>
        <charset val="204"/>
      </rPr>
      <t xml:space="preserve"> г</t>
    </r>
    <r>
      <rPr>
        <sz val="8"/>
        <rFont val="Arial Cyr"/>
      </rPr>
      <t>одовая</t>
    </r>
  </si>
  <si>
    <t>Увеличение прочих остатков  средств бюджетов</t>
  </si>
  <si>
    <t>951 01050200000000510</t>
  </si>
  <si>
    <t xml:space="preserve">Увеличение прочих остатков денежных средств бюджетов  </t>
  </si>
  <si>
    <t>951 01050201000000510</t>
  </si>
  <si>
    <t>Уменьшение прочих остатков  средств бюджетов</t>
  </si>
  <si>
    <t>951 01050200000000610</t>
  </si>
  <si>
    <t xml:space="preserve">Уменьшение прочих остатков денежных средств бюджетов  </t>
  </si>
  <si>
    <t>951 01050201000000610</t>
  </si>
</sst>
</file>

<file path=xl/styles.xml><?xml version="1.0" encoding="utf-8"?>
<styleSheet xmlns="http://schemas.openxmlformats.org/spreadsheetml/2006/main">
  <numFmts count="2">
    <numFmt numFmtId="164" formatCode="dd/mm/yyyy\ &quot;г.&quot;"/>
    <numFmt numFmtId="165" formatCode="?"/>
  </numFmts>
  <fonts count="12">
    <font>
      <sz val="10"/>
      <name val="Arial"/>
    </font>
    <font>
      <b/>
      <sz val="11"/>
      <name val="Arial Cyr"/>
    </font>
    <font>
      <sz val="8"/>
      <name val="Arial Cyr"/>
    </font>
    <font>
      <sz val="10"/>
      <name val="Arial Cyr"/>
    </font>
    <font>
      <b/>
      <sz val="8"/>
      <name val="Arial Cyr"/>
    </font>
    <font>
      <sz val="8"/>
      <name val="Arial Cyr"/>
      <charset val="204"/>
    </font>
    <font>
      <u/>
      <sz val="8"/>
      <name val="Arial Cyr"/>
      <charset val="204"/>
    </font>
    <font>
      <b/>
      <sz val="8"/>
      <name val="Arial Cyr"/>
      <charset val="204"/>
    </font>
    <font>
      <sz val="9"/>
      <name val="Arial Cyr"/>
      <charset val="204"/>
    </font>
    <font>
      <sz val="9"/>
      <name val="Arial Cyr"/>
      <family val="2"/>
      <charset val="204"/>
    </font>
    <font>
      <sz val="8"/>
      <name val="Arial"/>
      <family val="2"/>
      <charset val="204"/>
    </font>
    <font>
      <sz val="8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4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</borders>
  <cellStyleXfs count="1">
    <xf numFmtId="0" fontId="0" fillId="0" borderId="0"/>
  </cellStyleXfs>
  <cellXfs count="140">
    <xf numFmtId="0" fontId="0" fillId="0" borderId="0" xfId="0"/>
    <xf numFmtId="0" fontId="1" fillId="0" borderId="0" xfId="0" applyFont="1" applyBorder="1" applyAlignment="1" applyProtection="1">
      <alignment horizontal="center"/>
    </xf>
    <xf numFmtId="0" fontId="2" fillId="0" borderId="0" xfId="0" applyFont="1" applyBorder="1" applyAlignment="1" applyProtection="1"/>
    <xf numFmtId="0" fontId="2" fillId="0" borderId="0" xfId="0" applyFont="1" applyBorder="1" applyAlignment="1" applyProtection="1">
      <alignment horizontal="right"/>
    </xf>
    <xf numFmtId="0" fontId="2" fillId="0" borderId="1" xfId="0" applyFont="1" applyBorder="1" applyAlignment="1" applyProtection="1">
      <alignment horizontal="center"/>
    </xf>
    <xf numFmtId="0" fontId="3" fillId="0" borderId="0" xfId="0" applyFont="1" applyBorder="1" applyAlignment="1" applyProtection="1">
      <alignment horizontal="left"/>
    </xf>
    <xf numFmtId="49" fontId="2" fillId="0" borderId="0" xfId="0" applyNumberFormat="1" applyFont="1" applyBorder="1" applyAlignment="1" applyProtection="1">
      <alignment horizontal="right"/>
    </xf>
    <xf numFmtId="49" fontId="2" fillId="0" borderId="2" xfId="0" applyNumberFormat="1" applyFont="1" applyBorder="1" applyAlignment="1" applyProtection="1">
      <alignment horizontal="centerContinuous"/>
    </xf>
    <xf numFmtId="164" fontId="2" fillId="0" borderId="3" xfId="0" applyNumberFormat="1" applyFont="1" applyBorder="1" applyAlignment="1" applyProtection="1">
      <alignment horizontal="center"/>
    </xf>
    <xf numFmtId="49" fontId="3" fillId="0" borderId="0" xfId="0" applyNumberFormat="1" applyFont="1" applyBorder="1" applyAlignment="1" applyProtection="1"/>
    <xf numFmtId="49" fontId="2" fillId="0" borderId="4" xfId="0" applyNumberFormat="1" applyFont="1" applyBorder="1" applyAlignment="1" applyProtection="1">
      <alignment horizontal="center"/>
    </xf>
    <xf numFmtId="0" fontId="2" fillId="0" borderId="0" xfId="0" applyFont="1" applyBorder="1" applyAlignment="1" applyProtection="1">
      <alignment horizontal="left"/>
    </xf>
    <xf numFmtId="49" fontId="2" fillId="0" borderId="3" xfId="0" applyNumberFormat="1" applyFont="1" applyBorder="1" applyAlignment="1" applyProtection="1">
      <alignment horizontal="center"/>
    </xf>
    <xf numFmtId="49" fontId="2" fillId="0" borderId="0" xfId="0" applyNumberFormat="1" applyFont="1" applyBorder="1" applyAlignment="1" applyProtection="1"/>
    <xf numFmtId="49" fontId="2" fillId="0" borderId="4" xfId="0" applyNumberFormat="1" applyFont="1" applyBorder="1" applyAlignment="1" applyProtection="1">
      <alignment horizontal="centerContinuous"/>
    </xf>
    <xf numFmtId="49" fontId="2" fillId="0" borderId="0" xfId="0" applyNumberFormat="1" applyFont="1" applyBorder="1" applyAlignment="1" applyProtection="1">
      <alignment horizontal="left"/>
    </xf>
    <xf numFmtId="49" fontId="2" fillId="0" borderId="7" xfId="0" applyNumberFormat="1" applyFont="1" applyBorder="1" applyAlignment="1" applyProtection="1">
      <alignment horizontal="centerContinuous"/>
    </xf>
    <xf numFmtId="0" fontId="1" fillId="0" borderId="0" xfId="0" applyFont="1" applyBorder="1" applyAlignment="1" applyProtection="1"/>
    <xf numFmtId="0" fontId="2" fillId="0" borderId="17" xfId="0" applyFont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/>
    </xf>
    <xf numFmtId="0" fontId="2" fillId="0" borderId="18" xfId="0" applyFont="1" applyBorder="1" applyAlignment="1" applyProtection="1">
      <alignment horizontal="center" vertical="center"/>
    </xf>
    <xf numFmtId="49" fontId="2" fillId="0" borderId="1" xfId="0" applyNumberFormat="1" applyFont="1" applyBorder="1" applyAlignment="1" applyProtection="1">
      <alignment horizontal="center" vertical="center"/>
    </xf>
    <xf numFmtId="49" fontId="2" fillId="0" borderId="19" xfId="0" applyNumberFormat="1" applyFont="1" applyBorder="1" applyAlignment="1" applyProtection="1">
      <alignment horizontal="center" vertical="center"/>
    </xf>
    <xf numFmtId="49" fontId="2" fillId="0" borderId="20" xfId="0" applyNumberFormat="1" applyFont="1" applyBorder="1" applyAlignment="1" applyProtection="1">
      <alignment horizontal="center" vertical="center"/>
    </xf>
    <xf numFmtId="49" fontId="2" fillId="0" borderId="21" xfId="0" applyNumberFormat="1" applyFont="1" applyBorder="1" applyAlignment="1" applyProtection="1">
      <alignment horizontal="left" wrapText="1"/>
    </xf>
    <xf numFmtId="49" fontId="2" fillId="0" borderId="22" xfId="0" applyNumberFormat="1" applyFont="1" applyBorder="1" applyAlignment="1" applyProtection="1">
      <alignment horizontal="center" wrapText="1"/>
    </xf>
    <xf numFmtId="49" fontId="2" fillId="0" borderId="23" xfId="0" applyNumberFormat="1" applyFont="1" applyBorder="1" applyAlignment="1" applyProtection="1">
      <alignment horizontal="center"/>
    </xf>
    <xf numFmtId="4" fontId="2" fillId="0" borderId="24" xfId="0" applyNumberFormat="1" applyFont="1" applyBorder="1" applyAlignment="1" applyProtection="1">
      <alignment horizontal="right"/>
    </xf>
    <xf numFmtId="4" fontId="2" fillId="0" borderId="25" xfId="0" applyNumberFormat="1" applyFont="1" applyBorder="1" applyAlignment="1" applyProtection="1">
      <alignment horizontal="right"/>
    </xf>
    <xf numFmtId="49" fontId="2" fillId="0" borderId="26" xfId="0" applyNumberFormat="1" applyFont="1" applyBorder="1" applyAlignment="1" applyProtection="1">
      <alignment horizontal="left" wrapText="1"/>
    </xf>
    <xf numFmtId="49" fontId="2" fillId="0" borderId="27" xfId="0" applyNumberFormat="1" applyFont="1" applyBorder="1" applyAlignment="1" applyProtection="1">
      <alignment horizontal="center" wrapText="1"/>
    </xf>
    <xf numFmtId="49" fontId="2" fillId="0" borderId="28" xfId="0" applyNumberFormat="1" applyFont="1" applyBorder="1" applyAlignment="1" applyProtection="1">
      <alignment horizontal="center"/>
    </xf>
    <xf numFmtId="4" fontId="2" fillId="0" borderId="29" xfId="0" applyNumberFormat="1" applyFont="1" applyBorder="1" applyAlignment="1" applyProtection="1">
      <alignment horizontal="right"/>
    </xf>
    <xf numFmtId="4" fontId="2" fillId="0" borderId="30" xfId="0" applyNumberFormat="1" applyFont="1" applyBorder="1" applyAlignment="1" applyProtection="1">
      <alignment horizontal="right"/>
    </xf>
    <xf numFmtId="49" fontId="2" fillId="0" borderId="31" xfId="0" applyNumberFormat="1" applyFont="1" applyBorder="1" applyAlignment="1" applyProtection="1">
      <alignment horizontal="left" wrapText="1"/>
    </xf>
    <xf numFmtId="49" fontId="2" fillId="0" borderId="14" xfId="0" applyNumberFormat="1" applyFont="1" applyBorder="1" applyAlignment="1" applyProtection="1">
      <alignment horizontal="center" wrapText="1"/>
    </xf>
    <xf numFmtId="49" fontId="2" fillId="0" borderId="32" xfId="0" applyNumberFormat="1" applyFont="1" applyBorder="1" applyAlignment="1" applyProtection="1">
      <alignment horizontal="center"/>
    </xf>
    <xf numFmtId="4" fontId="2" fillId="0" borderId="15" xfId="0" applyNumberFormat="1" applyFont="1" applyBorder="1" applyAlignment="1" applyProtection="1">
      <alignment horizontal="right"/>
    </xf>
    <xf numFmtId="4" fontId="2" fillId="0" borderId="16" xfId="0" applyNumberFormat="1" applyFont="1" applyBorder="1" applyAlignment="1" applyProtection="1">
      <alignment horizontal="right"/>
    </xf>
    <xf numFmtId="165" fontId="2" fillId="0" borderId="31" xfId="0" applyNumberFormat="1" applyFont="1" applyBorder="1" applyAlignment="1" applyProtection="1">
      <alignment horizontal="left" wrapText="1"/>
    </xf>
    <xf numFmtId="0" fontId="2" fillId="0" borderId="33" xfId="0" applyFont="1" applyBorder="1" applyAlignment="1" applyProtection="1">
      <alignment horizontal="left"/>
    </xf>
    <xf numFmtId="0" fontId="2" fillId="0" borderId="34" xfId="0" applyFont="1" applyBorder="1" applyAlignment="1" applyProtection="1">
      <alignment horizontal="center"/>
    </xf>
    <xf numFmtId="49" fontId="2" fillId="0" borderId="34" xfId="0" applyNumberFormat="1" applyFont="1" applyBorder="1" applyAlignment="1" applyProtection="1">
      <alignment horizontal="center" vertical="center"/>
    </xf>
    <xf numFmtId="0" fontId="3" fillId="0" borderId="0" xfId="0" applyFont="1" applyBorder="1" applyAlignment="1" applyProtection="1"/>
    <xf numFmtId="0" fontId="2" fillId="0" borderId="36" xfId="0" applyFont="1" applyBorder="1" applyAlignment="1" applyProtection="1">
      <alignment vertical="center" wrapText="1"/>
    </xf>
    <xf numFmtId="49" fontId="2" fillId="0" borderId="36" xfId="0" applyNumberFormat="1" applyFont="1" applyBorder="1" applyAlignment="1" applyProtection="1">
      <alignment horizontal="center" vertical="center" wrapText="1"/>
    </xf>
    <xf numFmtId="49" fontId="2" fillId="0" borderId="13" xfId="0" applyNumberFormat="1" applyFont="1" applyBorder="1" applyAlignment="1" applyProtection="1">
      <alignment vertical="center"/>
    </xf>
    <xf numFmtId="0" fontId="2" fillId="0" borderId="32" xfId="0" applyFont="1" applyBorder="1" applyAlignment="1" applyProtection="1">
      <alignment vertical="center" wrapText="1"/>
    </xf>
    <xf numFmtId="49" fontId="2" fillId="0" borderId="32" xfId="0" applyNumberFormat="1" applyFont="1" applyBorder="1" applyAlignment="1" applyProtection="1">
      <alignment horizontal="center" vertical="center" wrapText="1"/>
    </xf>
    <xf numFmtId="49" fontId="2" fillId="0" borderId="16" xfId="0" applyNumberFormat="1" applyFont="1" applyBorder="1" applyAlignment="1" applyProtection="1">
      <alignment vertical="center"/>
    </xf>
    <xf numFmtId="49" fontId="2" fillId="0" borderId="18" xfId="0" applyNumberFormat="1" applyFont="1" applyBorder="1" applyAlignment="1" applyProtection="1">
      <alignment horizontal="center" vertical="center"/>
    </xf>
    <xf numFmtId="49" fontId="4" fillId="0" borderId="31" xfId="0" applyNumberFormat="1" applyFont="1" applyBorder="1" applyAlignment="1" applyProtection="1">
      <alignment horizontal="left" wrapText="1"/>
    </xf>
    <xf numFmtId="49" fontId="4" fillId="0" borderId="37" xfId="0" applyNumberFormat="1" applyFont="1" applyBorder="1" applyAlignment="1" applyProtection="1">
      <alignment horizontal="center" wrapText="1"/>
    </xf>
    <xf numFmtId="49" fontId="4" fillId="0" borderId="32" xfId="0" applyNumberFormat="1" applyFont="1" applyBorder="1" applyAlignment="1" applyProtection="1">
      <alignment horizontal="center"/>
    </xf>
    <xf numFmtId="4" fontId="4" fillId="0" borderId="15" xfId="0" applyNumberFormat="1" applyFont="1" applyBorder="1" applyAlignment="1" applyProtection="1">
      <alignment horizontal="right"/>
    </xf>
    <xf numFmtId="4" fontId="4" fillId="0" borderId="32" xfId="0" applyNumberFormat="1" applyFont="1" applyBorder="1" applyAlignment="1" applyProtection="1">
      <alignment horizontal="right"/>
    </xf>
    <xf numFmtId="4" fontId="4" fillId="0" borderId="16" xfId="0" applyNumberFormat="1" applyFont="1" applyBorder="1" applyAlignment="1" applyProtection="1">
      <alignment horizontal="right"/>
    </xf>
    <xf numFmtId="0" fontId="2" fillId="0" borderId="26" xfId="0" applyFont="1" applyBorder="1" applyAlignment="1" applyProtection="1"/>
    <xf numFmtId="0" fontId="3" fillId="0" borderId="27" xfId="0" applyFont="1" applyBorder="1" applyAlignment="1" applyProtection="1"/>
    <xf numFmtId="0" fontId="3" fillId="0" borderId="28" xfId="0" applyFont="1" applyBorder="1" applyAlignment="1" applyProtection="1">
      <alignment horizontal="center"/>
    </xf>
    <xf numFmtId="0" fontId="3" fillId="0" borderId="29" xfId="0" applyFont="1" applyBorder="1" applyAlignment="1" applyProtection="1">
      <alignment horizontal="right"/>
    </xf>
    <xf numFmtId="0" fontId="3" fillId="0" borderId="29" xfId="0" applyFont="1" applyBorder="1" applyAlignment="1" applyProtection="1"/>
    <xf numFmtId="0" fontId="3" fillId="0" borderId="30" xfId="0" applyFont="1" applyBorder="1" applyAlignment="1" applyProtection="1"/>
    <xf numFmtId="49" fontId="2" fillId="0" borderId="25" xfId="0" applyNumberFormat="1" applyFont="1" applyBorder="1" applyAlignment="1" applyProtection="1">
      <alignment horizontal="center" wrapText="1"/>
    </xf>
    <xf numFmtId="4" fontId="2" fillId="0" borderId="23" xfId="0" applyNumberFormat="1" applyFont="1" applyBorder="1" applyAlignment="1" applyProtection="1">
      <alignment horizontal="right"/>
    </xf>
    <xf numFmtId="4" fontId="2" fillId="0" borderId="38" xfId="0" applyNumberFormat="1" applyFont="1" applyBorder="1" applyAlignment="1" applyProtection="1">
      <alignment horizontal="right"/>
    </xf>
    <xf numFmtId="165" fontId="2" fillId="0" borderId="21" xfId="0" applyNumberFormat="1" applyFont="1" applyBorder="1" applyAlignment="1" applyProtection="1">
      <alignment horizontal="left" wrapText="1"/>
    </xf>
    <xf numFmtId="0" fontId="3" fillId="0" borderId="6" xfId="0" applyFont="1" applyBorder="1" applyAlignment="1" applyProtection="1"/>
    <xf numFmtId="0" fontId="3" fillId="0" borderId="39" xfId="0" applyFont="1" applyBorder="1" applyAlignment="1" applyProtection="1"/>
    <xf numFmtId="0" fontId="3" fillId="0" borderId="39" xfId="0" applyFont="1" applyBorder="1" applyAlignment="1" applyProtection="1">
      <alignment horizontal="center"/>
    </xf>
    <xf numFmtId="0" fontId="3" fillId="0" borderId="39" xfId="0" applyFont="1" applyBorder="1" applyAlignment="1" applyProtection="1">
      <alignment horizontal="right"/>
    </xf>
    <xf numFmtId="49" fontId="2" fillId="0" borderId="38" xfId="0" applyNumberFormat="1" applyFont="1" applyBorder="1" applyAlignment="1" applyProtection="1">
      <alignment horizontal="left" wrapText="1"/>
    </xf>
    <xf numFmtId="49" fontId="2" fillId="0" borderId="40" xfId="0" applyNumberFormat="1" applyFont="1" applyBorder="1" applyAlignment="1" applyProtection="1">
      <alignment horizontal="center" wrapText="1"/>
    </xf>
    <xf numFmtId="49" fontId="2" fillId="0" borderId="41" xfId="0" applyNumberFormat="1" applyFont="1" applyBorder="1" applyAlignment="1" applyProtection="1">
      <alignment horizontal="center"/>
    </xf>
    <xf numFmtId="4" fontId="2" fillId="0" borderId="42" xfId="0" applyNumberFormat="1" applyFont="1" applyBorder="1" applyAlignment="1" applyProtection="1">
      <alignment horizontal="right"/>
    </xf>
    <xf numFmtId="4" fontId="2" fillId="0" borderId="43" xfId="0" applyNumberFormat="1" applyFont="1" applyBorder="1" applyAlignment="1" applyProtection="1">
      <alignment horizontal="right"/>
    </xf>
    <xf numFmtId="49" fontId="3" fillId="0" borderId="0" xfId="0" applyNumberFormat="1" applyFont="1" applyBorder="1" applyAlignment="1" applyProtection="1">
      <alignment horizontal="center"/>
    </xf>
    <xf numFmtId="49" fontId="4" fillId="0" borderId="44" xfId="0" applyNumberFormat="1" applyFont="1" applyBorder="1" applyAlignment="1" applyProtection="1">
      <alignment horizontal="left" wrapText="1"/>
    </xf>
    <xf numFmtId="49" fontId="4" fillId="0" borderId="22" xfId="0" applyNumberFormat="1" applyFont="1" applyBorder="1" applyAlignment="1" applyProtection="1">
      <alignment horizontal="center" wrapText="1"/>
    </xf>
    <xf numFmtId="49" fontId="4" fillId="0" borderId="24" xfId="0" applyNumberFormat="1" applyFont="1" applyBorder="1" applyAlignment="1" applyProtection="1">
      <alignment horizontal="center" wrapText="1"/>
    </xf>
    <xf numFmtId="4" fontId="4" fillId="0" borderId="24" xfId="0" applyNumberFormat="1" applyFont="1" applyBorder="1" applyAlignment="1" applyProtection="1">
      <alignment horizontal="right"/>
    </xf>
    <xf numFmtId="4" fontId="4" fillId="0" borderId="38" xfId="0" applyNumberFormat="1" applyFont="1" applyBorder="1" applyAlignment="1" applyProtection="1">
      <alignment horizontal="right"/>
    </xf>
    <xf numFmtId="0" fontId="2" fillId="0" borderId="45" xfId="0" applyFont="1" applyBorder="1" applyAlignment="1" applyProtection="1">
      <alignment horizontal="left"/>
    </xf>
    <xf numFmtId="0" fontId="2" fillId="0" borderId="27" xfId="0" applyFont="1" applyBorder="1" applyAlignment="1" applyProtection="1">
      <alignment horizontal="center"/>
    </xf>
    <xf numFmtId="0" fontId="2" fillId="0" borderId="29" xfId="0" applyFont="1" applyBorder="1" applyAlignment="1" applyProtection="1">
      <alignment horizontal="center"/>
    </xf>
    <xf numFmtId="49" fontId="2" fillId="0" borderId="29" xfId="0" applyNumberFormat="1" applyFont="1" applyBorder="1" applyAlignment="1" applyProtection="1">
      <alignment horizontal="center"/>
    </xf>
    <xf numFmtId="49" fontId="2" fillId="0" borderId="30" xfId="0" applyNumberFormat="1" applyFont="1" applyBorder="1" applyAlignment="1" applyProtection="1">
      <alignment horizontal="center"/>
    </xf>
    <xf numFmtId="49" fontId="4" fillId="0" borderId="14" xfId="0" applyNumberFormat="1" applyFont="1" applyBorder="1" applyAlignment="1" applyProtection="1">
      <alignment horizontal="center" wrapText="1"/>
    </xf>
    <xf numFmtId="49" fontId="4" fillId="0" borderId="15" xfId="0" applyNumberFormat="1" applyFont="1" applyBorder="1" applyAlignment="1" applyProtection="1">
      <alignment horizontal="center" wrapText="1"/>
    </xf>
    <xf numFmtId="49" fontId="2" fillId="0" borderId="24" xfId="0" applyNumberFormat="1" applyFont="1" applyBorder="1" applyAlignment="1" applyProtection="1">
      <alignment horizontal="center" wrapText="1"/>
    </xf>
    <xf numFmtId="49" fontId="5" fillId="0" borderId="21" xfId="0" applyNumberFormat="1" applyFont="1" applyBorder="1" applyAlignment="1">
      <alignment horizontal="left" wrapText="1"/>
    </xf>
    <xf numFmtId="49" fontId="5" fillId="0" borderId="22" xfId="0" applyNumberFormat="1" applyFont="1" applyBorder="1" applyAlignment="1">
      <alignment horizontal="center" wrapText="1"/>
    </xf>
    <xf numFmtId="49" fontId="5" fillId="0" borderId="24" xfId="0" applyNumberFormat="1" applyFont="1" applyBorder="1" applyAlignment="1">
      <alignment horizontal="center" wrapText="1"/>
    </xf>
    <xf numFmtId="49" fontId="7" fillId="0" borderId="24" xfId="0" applyNumberFormat="1" applyFont="1" applyBorder="1" applyAlignment="1" applyProtection="1">
      <alignment horizontal="center" wrapText="1"/>
    </xf>
    <xf numFmtId="4" fontId="7" fillId="0" borderId="24" xfId="0" applyNumberFormat="1" applyFont="1" applyBorder="1" applyAlignment="1" applyProtection="1">
      <alignment horizontal="right"/>
    </xf>
    <xf numFmtId="4" fontId="7" fillId="0" borderId="38" xfId="0" applyNumberFormat="1" applyFont="1" applyBorder="1" applyAlignment="1" applyProtection="1">
      <alignment horizontal="right"/>
    </xf>
    <xf numFmtId="0" fontId="5" fillId="0" borderId="0" xfId="0" applyFont="1" applyBorder="1" applyAlignment="1">
      <alignment horizontal="left"/>
    </xf>
    <xf numFmtId="0" fontId="0" fillId="0" borderId="0" xfId="0" applyBorder="1" applyAlignment="1"/>
    <xf numFmtId="4" fontId="8" fillId="0" borderId="0" xfId="0" applyNumberFormat="1" applyFont="1" applyFill="1" applyBorder="1" applyAlignment="1">
      <alignment horizontal="left"/>
    </xf>
    <xf numFmtId="0" fontId="10" fillId="0" borderId="0" xfId="0" applyNumberFormat="1" applyFont="1" applyFill="1" applyBorder="1" applyAlignment="1">
      <alignment horizontal="left" vertical="center" wrapText="1"/>
    </xf>
    <xf numFmtId="0" fontId="5" fillId="0" borderId="0" xfId="0" applyFont="1" applyBorder="1" applyAlignment="1"/>
    <xf numFmtId="0" fontId="0" fillId="0" borderId="0" xfId="0" applyBorder="1"/>
    <xf numFmtId="0" fontId="11" fillId="0" borderId="0" xfId="0" applyFont="1" applyFill="1" applyAlignment="1">
      <alignment horizontal="left"/>
    </xf>
    <xf numFmtId="0" fontId="5" fillId="0" borderId="0" xfId="0" applyFont="1" applyFill="1" applyBorder="1" applyAlignment="1">
      <alignment horizontal="left"/>
    </xf>
    <xf numFmtId="0" fontId="8" fillId="0" borderId="0" xfId="0" applyFont="1" applyAlignment="1">
      <alignment horizontal="left"/>
    </xf>
    <xf numFmtId="0" fontId="0" fillId="0" borderId="0" xfId="0" applyFill="1"/>
    <xf numFmtId="0" fontId="5" fillId="0" borderId="0" xfId="0" applyFont="1" applyBorder="1"/>
    <xf numFmtId="0" fontId="5" fillId="0" borderId="0" xfId="0" applyFont="1"/>
    <xf numFmtId="0" fontId="5" fillId="0" borderId="0" xfId="0" applyFont="1" applyFill="1" applyBorder="1"/>
    <xf numFmtId="0" fontId="5" fillId="0" borderId="0" xfId="0" applyFont="1" applyFill="1"/>
    <xf numFmtId="0" fontId="1" fillId="0" borderId="0" xfId="0" applyFont="1" applyBorder="1" applyAlignment="1" applyProtection="1">
      <alignment horizontal="center"/>
    </xf>
    <xf numFmtId="0" fontId="2" fillId="0" borderId="0" xfId="0" applyFont="1" applyBorder="1" applyAlignment="1" applyProtection="1">
      <alignment horizontal="center"/>
    </xf>
    <xf numFmtId="49" fontId="2" fillId="0" borderId="5" xfId="0" applyNumberFormat="1" applyFont="1" applyBorder="1" applyAlignment="1" applyProtection="1">
      <alignment horizontal="left" wrapText="1"/>
    </xf>
    <xf numFmtId="49" fontId="3" fillId="0" borderId="5" xfId="0" applyNumberFormat="1" applyFont="1" applyBorder="1" applyAlignment="1" applyProtection="1">
      <alignment wrapText="1"/>
    </xf>
    <xf numFmtId="49" fontId="2" fillId="0" borderId="6" xfId="0" applyNumberFormat="1" applyFont="1" applyBorder="1" applyAlignment="1" applyProtection="1">
      <alignment horizontal="left" wrapText="1"/>
    </xf>
    <xf numFmtId="0" fontId="2" fillId="0" borderId="9" xfId="0" applyFont="1" applyBorder="1" applyAlignment="1" applyProtection="1">
      <alignment horizontal="center" vertical="center" wrapText="1"/>
    </xf>
    <xf numFmtId="0" fontId="2" fillId="0" borderId="12" xfId="0" applyFont="1" applyBorder="1" applyAlignment="1" applyProtection="1">
      <alignment horizontal="center" vertical="center" wrapText="1"/>
    </xf>
    <xf numFmtId="0" fontId="2" fillId="0" borderId="15" xfId="0" applyFont="1" applyBorder="1" applyAlignment="1" applyProtection="1">
      <alignment horizontal="center" vertical="center" wrapText="1"/>
    </xf>
    <xf numFmtId="49" fontId="2" fillId="0" borderId="9" xfId="0" applyNumberFormat="1" applyFont="1" applyBorder="1" applyAlignment="1" applyProtection="1">
      <alignment horizontal="center" vertical="center" wrapText="1"/>
    </xf>
    <xf numFmtId="49" fontId="2" fillId="0" borderId="12" xfId="0" applyNumberFormat="1" applyFont="1" applyBorder="1" applyAlignment="1" applyProtection="1">
      <alignment horizontal="center" vertical="center" wrapText="1"/>
    </xf>
    <xf numFmtId="49" fontId="2" fillId="0" borderId="15" xfId="0" applyNumberFormat="1" applyFont="1" applyBorder="1" applyAlignment="1" applyProtection="1">
      <alignment horizontal="center" vertical="center" wrapText="1"/>
    </xf>
    <xf numFmtId="0" fontId="2" fillId="0" borderId="8" xfId="0" applyFont="1" applyBorder="1" applyAlignment="1" applyProtection="1">
      <alignment horizontal="center" vertical="center" wrapText="1"/>
    </xf>
    <xf numFmtId="0" fontId="2" fillId="0" borderId="11" xfId="0" applyFont="1" applyBorder="1" applyAlignment="1" applyProtection="1">
      <alignment horizontal="center" vertical="center" wrapText="1"/>
    </xf>
    <xf numFmtId="0" fontId="2" fillId="0" borderId="14" xfId="0" applyFont="1" applyBorder="1" applyAlignment="1" applyProtection="1">
      <alignment horizontal="center" vertical="center" wrapText="1"/>
    </xf>
    <xf numFmtId="49" fontId="2" fillId="0" borderId="10" xfId="0" applyNumberFormat="1" applyFont="1" applyBorder="1" applyAlignment="1" applyProtection="1">
      <alignment horizontal="center" vertical="center" wrapText="1"/>
    </xf>
    <xf numFmtId="49" fontId="2" fillId="0" borderId="13" xfId="0" applyNumberFormat="1" applyFont="1" applyBorder="1" applyAlignment="1" applyProtection="1">
      <alignment horizontal="center" vertical="center" wrapText="1"/>
    </xf>
    <xf numFmtId="49" fontId="2" fillId="0" borderId="16" xfId="0" applyNumberFormat="1" applyFont="1" applyBorder="1" applyAlignment="1" applyProtection="1">
      <alignment horizontal="center" vertical="center" wrapText="1"/>
    </xf>
    <xf numFmtId="0" fontId="2" fillId="0" borderId="35" xfId="0" applyFont="1" applyBorder="1" applyAlignment="1" applyProtection="1">
      <alignment horizontal="center" vertical="center" wrapText="1"/>
    </xf>
    <xf numFmtId="0" fontId="2" fillId="0" borderId="36" xfId="0" applyFont="1" applyBorder="1" applyAlignment="1" applyProtection="1">
      <alignment horizontal="center" vertical="center" wrapText="1"/>
    </xf>
    <xf numFmtId="0" fontId="2" fillId="0" borderId="8" xfId="0" applyFont="1" applyBorder="1" applyAlignment="1" applyProtection="1">
      <alignment horizontal="center" vertical="center"/>
    </xf>
    <xf numFmtId="0" fontId="2" fillId="0" borderId="11" xfId="0" applyFont="1" applyBorder="1" applyAlignment="1" applyProtection="1">
      <alignment horizontal="center" vertical="center"/>
    </xf>
    <xf numFmtId="0" fontId="2" fillId="0" borderId="14" xfId="0" applyFont="1" applyBorder="1" applyAlignment="1" applyProtection="1">
      <alignment horizontal="center" vertical="center"/>
    </xf>
    <xf numFmtId="49" fontId="2" fillId="0" borderId="9" xfId="0" applyNumberFormat="1" applyFont="1" applyBorder="1" applyAlignment="1" applyProtection="1">
      <alignment horizontal="center" vertical="center"/>
    </xf>
    <xf numFmtId="49" fontId="2" fillId="0" borderId="12" xfId="0" applyNumberFormat="1" applyFont="1" applyBorder="1" applyAlignment="1" applyProtection="1">
      <alignment horizontal="center" vertical="center"/>
    </xf>
    <xf numFmtId="49" fontId="9" fillId="0" borderId="0" xfId="0" applyNumberFormat="1" applyFont="1" applyBorder="1" applyAlignment="1">
      <alignment horizontal="center"/>
    </xf>
    <xf numFmtId="0" fontId="9" fillId="0" borderId="0" xfId="0" applyFont="1" applyAlignment="1">
      <alignment horizontal="center"/>
    </xf>
    <xf numFmtId="49" fontId="11" fillId="0" borderId="0" xfId="0" applyNumberFormat="1" applyFont="1" applyAlignment="1">
      <alignment horizontal="left"/>
    </xf>
    <xf numFmtId="0" fontId="9" fillId="0" borderId="0" xfId="0" applyFont="1" applyBorder="1" applyAlignment="1">
      <alignment horizontal="center"/>
    </xf>
    <xf numFmtId="49" fontId="2" fillId="0" borderId="0" xfId="0" applyNumberFormat="1" applyFont="1" applyBorder="1" applyAlignment="1" applyProtection="1">
      <alignment horizontal="right"/>
    </xf>
    <xf numFmtId="0" fontId="2" fillId="0" borderId="32" xfId="0" applyFont="1" applyBorder="1" applyAlignment="1" applyProtection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63"/>
  <sheetViews>
    <sheetView showGridLines="0" tabSelected="1" workbookViewId="0">
      <selection activeCell="A23" sqref="A23"/>
    </sheetView>
  </sheetViews>
  <sheetFormatPr defaultRowHeight="12.75" customHeight="1"/>
  <cols>
    <col min="1" max="1" width="43.7109375" customWidth="1"/>
    <col min="2" max="2" width="6.140625" customWidth="1"/>
    <col min="3" max="3" width="40.7109375" customWidth="1"/>
    <col min="4" max="4" width="21" customWidth="1"/>
    <col min="5" max="6" width="18.7109375" customWidth="1"/>
  </cols>
  <sheetData>
    <row r="1" spans="1:6" ht="15">
      <c r="A1" s="110"/>
      <c r="B1" s="110"/>
      <c r="C1" s="110"/>
      <c r="D1" s="110"/>
      <c r="E1" s="2"/>
      <c r="F1" s="2"/>
    </row>
    <row r="2" spans="1:6" ht="16.899999999999999" customHeight="1">
      <c r="A2" s="110" t="s">
        <v>0</v>
      </c>
      <c r="B2" s="110"/>
      <c r="C2" s="110"/>
      <c r="D2" s="110"/>
      <c r="E2" s="3"/>
      <c r="F2" s="4" t="s">
        <v>1</v>
      </c>
    </row>
    <row r="3" spans="1:6">
      <c r="A3" s="5"/>
      <c r="B3" s="5"/>
      <c r="C3" s="5"/>
      <c r="D3" s="5"/>
      <c r="E3" s="6" t="s">
        <v>2</v>
      </c>
      <c r="F3" s="7" t="s">
        <v>3</v>
      </c>
    </row>
    <row r="4" spans="1:6">
      <c r="A4" s="111" t="s">
        <v>5</v>
      </c>
      <c r="B4" s="111"/>
      <c r="C4" s="111"/>
      <c r="D4" s="111"/>
      <c r="E4" s="3" t="s">
        <v>4</v>
      </c>
      <c r="F4" s="8" t="s">
        <v>6</v>
      </c>
    </row>
    <row r="5" spans="1:6">
      <c r="A5" s="9"/>
      <c r="B5" s="9"/>
      <c r="C5" s="9"/>
      <c r="D5" s="9"/>
      <c r="E5" s="3" t="s">
        <v>7</v>
      </c>
      <c r="F5" s="10" t="s">
        <v>16</v>
      </c>
    </row>
    <row r="6" spans="1:6" ht="24.6" customHeight="1">
      <c r="A6" s="11" t="s">
        <v>8</v>
      </c>
      <c r="B6" s="112" t="s">
        <v>14</v>
      </c>
      <c r="C6" s="113"/>
      <c r="D6" s="113"/>
      <c r="E6" s="3" t="s">
        <v>9</v>
      </c>
      <c r="F6" s="10" t="s">
        <v>17</v>
      </c>
    </row>
    <row r="7" spans="1:6" ht="27.75" customHeight="1">
      <c r="A7" s="11" t="s">
        <v>10</v>
      </c>
      <c r="B7" s="114" t="s">
        <v>714</v>
      </c>
      <c r="C7" s="114"/>
      <c r="D7" s="114"/>
      <c r="E7" s="3" t="s">
        <v>11</v>
      </c>
      <c r="F7" s="12" t="s">
        <v>18</v>
      </c>
    </row>
    <row r="8" spans="1:6">
      <c r="A8" s="11" t="s">
        <v>715</v>
      </c>
      <c r="B8" s="11"/>
      <c r="C8" s="11"/>
      <c r="D8" s="13"/>
      <c r="E8" s="3"/>
      <c r="F8" s="14"/>
    </row>
    <row r="9" spans="1:6">
      <c r="A9" s="11" t="s">
        <v>15</v>
      </c>
      <c r="B9" s="11"/>
      <c r="C9" s="15"/>
      <c r="D9" s="13"/>
      <c r="E9" s="3" t="s">
        <v>12</v>
      </c>
      <c r="F9" s="16" t="s">
        <v>13</v>
      </c>
    </row>
    <row r="10" spans="1:6" ht="20.25" customHeight="1">
      <c r="A10" s="110" t="s">
        <v>19</v>
      </c>
      <c r="B10" s="110"/>
      <c r="C10" s="110"/>
      <c r="D10" s="110"/>
      <c r="E10" s="1"/>
      <c r="F10" s="17"/>
    </row>
    <row r="11" spans="1:6" ht="4.1500000000000004" customHeight="1">
      <c r="A11" s="121" t="s">
        <v>20</v>
      </c>
      <c r="B11" s="115" t="s">
        <v>21</v>
      </c>
      <c r="C11" s="115" t="s">
        <v>22</v>
      </c>
      <c r="D11" s="118" t="s">
        <v>23</v>
      </c>
      <c r="E11" s="118" t="s">
        <v>24</v>
      </c>
      <c r="F11" s="124" t="s">
        <v>25</v>
      </c>
    </row>
    <row r="12" spans="1:6" ht="3.6" customHeight="1">
      <c r="A12" s="122"/>
      <c r="B12" s="116"/>
      <c r="C12" s="116"/>
      <c r="D12" s="119"/>
      <c r="E12" s="119"/>
      <c r="F12" s="125"/>
    </row>
    <row r="13" spans="1:6" ht="3" customHeight="1">
      <c r="A13" s="122"/>
      <c r="B13" s="116"/>
      <c r="C13" s="116"/>
      <c r="D13" s="119"/>
      <c r="E13" s="119"/>
      <c r="F13" s="125"/>
    </row>
    <row r="14" spans="1:6" ht="3" customHeight="1">
      <c r="A14" s="122"/>
      <c r="B14" s="116"/>
      <c r="C14" s="116"/>
      <c r="D14" s="119"/>
      <c r="E14" s="119"/>
      <c r="F14" s="125"/>
    </row>
    <row r="15" spans="1:6" ht="3" customHeight="1">
      <c r="A15" s="122"/>
      <c r="B15" s="116"/>
      <c r="C15" s="116"/>
      <c r="D15" s="119"/>
      <c r="E15" s="119"/>
      <c r="F15" s="125"/>
    </row>
    <row r="16" spans="1:6" ht="3" customHeight="1">
      <c r="A16" s="122"/>
      <c r="B16" s="116"/>
      <c r="C16" s="116"/>
      <c r="D16" s="119"/>
      <c r="E16" s="119"/>
      <c r="F16" s="125"/>
    </row>
    <row r="17" spans="1:6" ht="23.45" customHeight="1">
      <c r="A17" s="123"/>
      <c r="B17" s="117"/>
      <c r="C17" s="117"/>
      <c r="D17" s="120"/>
      <c r="E17" s="120"/>
      <c r="F17" s="126"/>
    </row>
    <row r="18" spans="1:6" ht="12.6" customHeight="1">
      <c r="A18" s="18">
        <v>1</v>
      </c>
      <c r="B18" s="19">
        <v>2</v>
      </c>
      <c r="C18" s="20">
        <v>3</v>
      </c>
      <c r="D18" s="21" t="s">
        <v>26</v>
      </c>
      <c r="E18" s="22" t="s">
        <v>27</v>
      </c>
      <c r="F18" s="23" t="s">
        <v>28</v>
      </c>
    </row>
    <row r="19" spans="1:6">
      <c r="A19" s="24" t="s">
        <v>29</v>
      </c>
      <c r="B19" s="25" t="s">
        <v>30</v>
      </c>
      <c r="C19" s="26" t="s">
        <v>31</v>
      </c>
      <c r="D19" s="27">
        <v>752441941.88999999</v>
      </c>
      <c r="E19" s="28">
        <v>555606124.50999999</v>
      </c>
      <c r="F19" s="27">
        <f>IF(OR(D19="-",IF(E19="-",0,E19)&gt;=IF(D19="-",0,D19)),"-",IF(D19="-",0,D19)-IF(E19="-",0,E19))</f>
        <v>196835817.38</v>
      </c>
    </row>
    <row r="20" spans="1:6">
      <c r="A20" s="29" t="s">
        <v>32</v>
      </c>
      <c r="B20" s="30"/>
      <c r="C20" s="31"/>
      <c r="D20" s="32"/>
      <c r="E20" s="32"/>
      <c r="F20" s="33"/>
    </row>
    <row r="21" spans="1:6">
      <c r="A21" s="34" t="s">
        <v>33</v>
      </c>
      <c r="B21" s="35" t="s">
        <v>30</v>
      </c>
      <c r="C21" s="36" t="s">
        <v>34</v>
      </c>
      <c r="D21" s="37">
        <v>586573156.48000002</v>
      </c>
      <c r="E21" s="37">
        <v>455903357.77999997</v>
      </c>
      <c r="F21" s="38">
        <f t="shared" ref="F21:F52" si="0">IF(OR(D21="-",IF(E21="-",0,E21)&gt;=IF(D21="-",0,D21)),"-",IF(D21="-",0,D21)-IF(E21="-",0,E21))</f>
        <v>130669798.70000005</v>
      </c>
    </row>
    <row r="22" spans="1:6">
      <c r="A22" s="34" t="s">
        <v>35</v>
      </c>
      <c r="B22" s="35" t="s">
        <v>30</v>
      </c>
      <c r="C22" s="36" t="s">
        <v>36</v>
      </c>
      <c r="D22" s="37">
        <v>275378680</v>
      </c>
      <c r="E22" s="37">
        <v>210594274.22999999</v>
      </c>
      <c r="F22" s="38">
        <f t="shared" si="0"/>
        <v>64784405.770000011</v>
      </c>
    </row>
    <row r="23" spans="1:6">
      <c r="A23" s="34" t="s">
        <v>37</v>
      </c>
      <c r="B23" s="35" t="s">
        <v>30</v>
      </c>
      <c r="C23" s="36" t="s">
        <v>38</v>
      </c>
      <c r="D23" s="37">
        <v>275378680</v>
      </c>
      <c r="E23" s="37">
        <v>210594274.22999999</v>
      </c>
      <c r="F23" s="38">
        <f t="shared" si="0"/>
        <v>64784405.770000011</v>
      </c>
    </row>
    <row r="24" spans="1:6" ht="67.5">
      <c r="A24" s="39" t="s">
        <v>39</v>
      </c>
      <c r="B24" s="35" t="s">
        <v>30</v>
      </c>
      <c r="C24" s="36" t="s">
        <v>40</v>
      </c>
      <c r="D24" s="37">
        <v>264135180</v>
      </c>
      <c r="E24" s="37">
        <v>199858047.55000001</v>
      </c>
      <c r="F24" s="38">
        <f t="shared" si="0"/>
        <v>64277132.449999988</v>
      </c>
    </row>
    <row r="25" spans="1:6" ht="90">
      <c r="A25" s="39" t="s">
        <v>41</v>
      </c>
      <c r="B25" s="35" t="s">
        <v>30</v>
      </c>
      <c r="C25" s="36" t="s">
        <v>42</v>
      </c>
      <c r="D25" s="37">
        <v>264135180</v>
      </c>
      <c r="E25" s="37">
        <v>199016066.06999999</v>
      </c>
      <c r="F25" s="38">
        <f t="shared" si="0"/>
        <v>65119113.930000007</v>
      </c>
    </row>
    <row r="26" spans="1:6" ht="67.5">
      <c r="A26" s="39" t="s">
        <v>43</v>
      </c>
      <c r="B26" s="35" t="s">
        <v>30</v>
      </c>
      <c r="C26" s="36" t="s">
        <v>44</v>
      </c>
      <c r="D26" s="37" t="s">
        <v>45</v>
      </c>
      <c r="E26" s="37">
        <v>284773.65000000002</v>
      </c>
      <c r="F26" s="38" t="str">
        <f t="shared" si="0"/>
        <v>-</v>
      </c>
    </row>
    <row r="27" spans="1:6" ht="67.5">
      <c r="A27" s="39" t="s">
        <v>46</v>
      </c>
      <c r="B27" s="35" t="s">
        <v>30</v>
      </c>
      <c r="C27" s="36" t="s">
        <v>47</v>
      </c>
      <c r="D27" s="37" t="s">
        <v>45</v>
      </c>
      <c r="E27" s="37">
        <v>53.05</v>
      </c>
      <c r="F27" s="38" t="str">
        <f t="shared" si="0"/>
        <v>-</v>
      </c>
    </row>
    <row r="28" spans="1:6" ht="90">
      <c r="A28" s="39" t="s">
        <v>48</v>
      </c>
      <c r="B28" s="35" t="s">
        <v>30</v>
      </c>
      <c r="C28" s="36" t="s">
        <v>49</v>
      </c>
      <c r="D28" s="37" t="s">
        <v>45</v>
      </c>
      <c r="E28" s="37">
        <v>561900.18999999994</v>
      </c>
      <c r="F28" s="38" t="str">
        <f t="shared" si="0"/>
        <v>-</v>
      </c>
    </row>
    <row r="29" spans="1:6" ht="67.5">
      <c r="A29" s="39" t="s">
        <v>50</v>
      </c>
      <c r="B29" s="35" t="s">
        <v>30</v>
      </c>
      <c r="C29" s="36" t="s">
        <v>51</v>
      </c>
      <c r="D29" s="37" t="s">
        <v>45</v>
      </c>
      <c r="E29" s="37">
        <v>-4723.55</v>
      </c>
      <c r="F29" s="38" t="str">
        <f t="shared" si="0"/>
        <v>-</v>
      </c>
    </row>
    <row r="30" spans="1:6" ht="90">
      <c r="A30" s="39" t="s">
        <v>52</v>
      </c>
      <c r="B30" s="35" t="s">
        <v>30</v>
      </c>
      <c r="C30" s="36" t="s">
        <v>53</v>
      </c>
      <c r="D30" s="37" t="s">
        <v>45</v>
      </c>
      <c r="E30" s="37">
        <v>-21.86</v>
      </c>
      <c r="F30" s="38" t="str">
        <f t="shared" si="0"/>
        <v>-</v>
      </c>
    </row>
    <row r="31" spans="1:6" ht="101.25">
      <c r="A31" s="39" t="s">
        <v>54</v>
      </c>
      <c r="B31" s="35" t="s">
        <v>30</v>
      </c>
      <c r="C31" s="36" t="s">
        <v>55</v>
      </c>
      <c r="D31" s="37">
        <v>1040000</v>
      </c>
      <c r="E31" s="37">
        <v>135680.35</v>
      </c>
      <c r="F31" s="38">
        <f t="shared" si="0"/>
        <v>904319.65</v>
      </c>
    </row>
    <row r="32" spans="1:6" ht="123.75">
      <c r="A32" s="39" t="s">
        <v>56</v>
      </c>
      <c r="B32" s="35" t="s">
        <v>30</v>
      </c>
      <c r="C32" s="36" t="s">
        <v>57</v>
      </c>
      <c r="D32" s="37">
        <v>1040000</v>
      </c>
      <c r="E32" s="37">
        <v>135076.87</v>
      </c>
      <c r="F32" s="38">
        <f t="shared" si="0"/>
        <v>904923.13</v>
      </c>
    </row>
    <row r="33" spans="1:6" ht="112.5">
      <c r="A33" s="39" t="s">
        <v>58</v>
      </c>
      <c r="B33" s="35" t="s">
        <v>30</v>
      </c>
      <c r="C33" s="36" t="s">
        <v>59</v>
      </c>
      <c r="D33" s="37" t="s">
        <v>45</v>
      </c>
      <c r="E33" s="37">
        <v>669.84</v>
      </c>
      <c r="F33" s="38" t="str">
        <f t="shared" si="0"/>
        <v>-</v>
      </c>
    </row>
    <row r="34" spans="1:6" ht="123.75">
      <c r="A34" s="39" t="s">
        <v>60</v>
      </c>
      <c r="B34" s="35" t="s">
        <v>30</v>
      </c>
      <c r="C34" s="36" t="s">
        <v>61</v>
      </c>
      <c r="D34" s="37" t="s">
        <v>45</v>
      </c>
      <c r="E34" s="37">
        <v>-66.36</v>
      </c>
      <c r="F34" s="38" t="str">
        <f t="shared" si="0"/>
        <v>-</v>
      </c>
    </row>
    <row r="35" spans="1:6" ht="33.75">
      <c r="A35" s="34" t="s">
        <v>62</v>
      </c>
      <c r="B35" s="35" t="s">
        <v>30</v>
      </c>
      <c r="C35" s="36" t="s">
        <v>63</v>
      </c>
      <c r="D35" s="37">
        <v>2200000</v>
      </c>
      <c r="E35" s="37">
        <v>1834640.52</v>
      </c>
      <c r="F35" s="38">
        <f t="shared" si="0"/>
        <v>365359.48</v>
      </c>
    </row>
    <row r="36" spans="1:6" ht="67.5">
      <c r="A36" s="34" t="s">
        <v>64</v>
      </c>
      <c r="B36" s="35" t="s">
        <v>30</v>
      </c>
      <c r="C36" s="36" t="s">
        <v>65</v>
      </c>
      <c r="D36" s="37">
        <v>2200000</v>
      </c>
      <c r="E36" s="37">
        <v>1804487.88</v>
      </c>
      <c r="F36" s="38">
        <f t="shared" si="0"/>
        <v>395512.12000000011</v>
      </c>
    </row>
    <row r="37" spans="1:6" ht="45">
      <c r="A37" s="34" t="s">
        <v>66</v>
      </c>
      <c r="B37" s="35" t="s">
        <v>30</v>
      </c>
      <c r="C37" s="36" t="s">
        <v>67</v>
      </c>
      <c r="D37" s="37" t="s">
        <v>45</v>
      </c>
      <c r="E37" s="37">
        <v>19673.310000000001</v>
      </c>
      <c r="F37" s="38" t="str">
        <f t="shared" si="0"/>
        <v>-</v>
      </c>
    </row>
    <row r="38" spans="1:6" ht="67.5">
      <c r="A38" s="34" t="s">
        <v>68</v>
      </c>
      <c r="B38" s="35" t="s">
        <v>30</v>
      </c>
      <c r="C38" s="36" t="s">
        <v>69</v>
      </c>
      <c r="D38" s="37" t="s">
        <v>45</v>
      </c>
      <c r="E38" s="37">
        <v>10479.33</v>
      </c>
      <c r="F38" s="38" t="str">
        <f t="shared" si="0"/>
        <v>-</v>
      </c>
    </row>
    <row r="39" spans="1:6" ht="78.75">
      <c r="A39" s="39" t="s">
        <v>70</v>
      </c>
      <c r="B39" s="35" t="s">
        <v>30</v>
      </c>
      <c r="C39" s="36" t="s">
        <v>71</v>
      </c>
      <c r="D39" s="37">
        <v>8000000</v>
      </c>
      <c r="E39" s="37">
        <v>8765905.8100000005</v>
      </c>
      <c r="F39" s="38" t="str">
        <f t="shared" si="0"/>
        <v>-</v>
      </c>
    </row>
    <row r="40" spans="1:6" ht="101.25">
      <c r="A40" s="39" t="s">
        <v>72</v>
      </c>
      <c r="B40" s="35" t="s">
        <v>30</v>
      </c>
      <c r="C40" s="36" t="s">
        <v>73</v>
      </c>
      <c r="D40" s="37">
        <v>8000000</v>
      </c>
      <c r="E40" s="37">
        <v>8707724.0600000005</v>
      </c>
      <c r="F40" s="38" t="str">
        <f t="shared" si="0"/>
        <v>-</v>
      </c>
    </row>
    <row r="41" spans="1:6" ht="90">
      <c r="A41" s="39" t="s">
        <v>74</v>
      </c>
      <c r="B41" s="35" t="s">
        <v>30</v>
      </c>
      <c r="C41" s="36" t="s">
        <v>75</v>
      </c>
      <c r="D41" s="37" t="s">
        <v>45</v>
      </c>
      <c r="E41" s="37">
        <v>58181.75</v>
      </c>
      <c r="F41" s="38" t="str">
        <f t="shared" si="0"/>
        <v>-</v>
      </c>
    </row>
    <row r="42" spans="1:6" ht="90">
      <c r="A42" s="39" t="s">
        <v>76</v>
      </c>
      <c r="B42" s="35" t="s">
        <v>30</v>
      </c>
      <c r="C42" s="36" t="s">
        <v>77</v>
      </c>
      <c r="D42" s="37">
        <v>3500</v>
      </c>
      <c r="E42" s="37" t="s">
        <v>45</v>
      </c>
      <c r="F42" s="38">
        <f t="shared" si="0"/>
        <v>3500</v>
      </c>
    </row>
    <row r="43" spans="1:6" ht="112.5">
      <c r="A43" s="39" t="s">
        <v>78</v>
      </c>
      <c r="B43" s="35" t="s">
        <v>30</v>
      </c>
      <c r="C43" s="36" t="s">
        <v>79</v>
      </c>
      <c r="D43" s="37">
        <v>3500</v>
      </c>
      <c r="E43" s="37" t="s">
        <v>45</v>
      </c>
      <c r="F43" s="38">
        <f t="shared" si="0"/>
        <v>3500</v>
      </c>
    </row>
    <row r="44" spans="1:6" ht="33.75">
      <c r="A44" s="34" t="s">
        <v>80</v>
      </c>
      <c r="B44" s="35" t="s">
        <v>30</v>
      </c>
      <c r="C44" s="36" t="s">
        <v>81</v>
      </c>
      <c r="D44" s="37">
        <v>2505000</v>
      </c>
      <c r="E44" s="37">
        <v>2687349.84</v>
      </c>
      <c r="F44" s="38" t="str">
        <f t="shared" si="0"/>
        <v>-</v>
      </c>
    </row>
    <row r="45" spans="1:6" ht="22.5">
      <c r="A45" s="34" t="s">
        <v>82</v>
      </c>
      <c r="B45" s="35" t="s">
        <v>30</v>
      </c>
      <c r="C45" s="36" t="s">
        <v>83</v>
      </c>
      <c r="D45" s="37">
        <v>2505000</v>
      </c>
      <c r="E45" s="37">
        <v>2687349.84</v>
      </c>
      <c r="F45" s="38" t="str">
        <f t="shared" si="0"/>
        <v>-</v>
      </c>
    </row>
    <row r="46" spans="1:6" ht="67.5">
      <c r="A46" s="34" t="s">
        <v>84</v>
      </c>
      <c r="B46" s="35" t="s">
        <v>30</v>
      </c>
      <c r="C46" s="36" t="s">
        <v>85</v>
      </c>
      <c r="D46" s="37">
        <v>1020000</v>
      </c>
      <c r="E46" s="37">
        <v>1313982.19</v>
      </c>
      <c r="F46" s="38" t="str">
        <f t="shared" si="0"/>
        <v>-</v>
      </c>
    </row>
    <row r="47" spans="1:6" ht="101.25">
      <c r="A47" s="39" t="s">
        <v>86</v>
      </c>
      <c r="B47" s="35" t="s">
        <v>30</v>
      </c>
      <c r="C47" s="36" t="s">
        <v>87</v>
      </c>
      <c r="D47" s="37">
        <v>1020000</v>
      </c>
      <c r="E47" s="37">
        <v>1313982.19</v>
      </c>
      <c r="F47" s="38" t="str">
        <f t="shared" si="0"/>
        <v>-</v>
      </c>
    </row>
    <row r="48" spans="1:6" ht="78.75">
      <c r="A48" s="39" t="s">
        <v>88</v>
      </c>
      <c r="B48" s="35" t="s">
        <v>30</v>
      </c>
      <c r="C48" s="36" t="s">
        <v>89</v>
      </c>
      <c r="D48" s="37">
        <v>8000</v>
      </c>
      <c r="E48" s="37">
        <v>7433.37</v>
      </c>
      <c r="F48" s="38">
        <f t="shared" si="0"/>
        <v>566.63000000000011</v>
      </c>
    </row>
    <row r="49" spans="1:6" ht="112.5">
      <c r="A49" s="39" t="s">
        <v>90</v>
      </c>
      <c r="B49" s="35" t="s">
        <v>30</v>
      </c>
      <c r="C49" s="36" t="s">
        <v>91</v>
      </c>
      <c r="D49" s="37">
        <v>8000</v>
      </c>
      <c r="E49" s="37">
        <v>7433.37</v>
      </c>
      <c r="F49" s="38">
        <f t="shared" si="0"/>
        <v>566.63000000000011</v>
      </c>
    </row>
    <row r="50" spans="1:6" ht="67.5">
      <c r="A50" s="34" t="s">
        <v>92</v>
      </c>
      <c r="B50" s="35" t="s">
        <v>30</v>
      </c>
      <c r="C50" s="36" t="s">
        <v>93</v>
      </c>
      <c r="D50" s="37">
        <v>1477000</v>
      </c>
      <c r="E50" s="37">
        <v>1512614.83</v>
      </c>
      <c r="F50" s="38" t="str">
        <f t="shared" si="0"/>
        <v>-</v>
      </c>
    </row>
    <row r="51" spans="1:6" ht="101.25">
      <c r="A51" s="39" t="s">
        <v>94</v>
      </c>
      <c r="B51" s="35" t="s">
        <v>30</v>
      </c>
      <c r="C51" s="36" t="s">
        <v>95</v>
      </c>
      <c r="D51" s="37">
        <v>1477000</v>
      </c>
      <c r="E51" s="37">
        <v>1512614.83</v>
      </c>
      <c r="F51" s="38" t="str">
        <f t="shared" si="0"/>
        <v>-</v>
      </c>
    </row>
    <row r="52" spans="1:6" ht="67.5">
      <c r="A52" s="34" t="s">
        <v>96</v>
      </c>
      <c r="B52" s="35" t="s">
        <v>30</v>
      </c>
      <c r="C52" s="36" t="s">
        <v>97</v>
      </c>
      <c r="D52" s="37" t="s">
        <v>45</v>
      </c>
      <c r="E52" s="37">
        <v>-146680.54999999999</v>
      </c>
      <c r="F52" s="38" t="str">
        <f t="shared" si="0"/>
        <v>-</v>
      </c>
    </row>
    <row r="53" spans="1:6" ht="101.25">
      <c r="A53" s="39" t="s">
        <v>98</v>
      </c>
      <c r="B53" s="35" t="s">
        <v>30</v>
      </c>
      <c r="C53" s="36" t="s">
        <v>99</v>
      </c>
      <c r="D53" s="37" t="s">
        <v>45</v>
      </c>
      <c r="E53" s="37">
        <v>-146680.54999999999</v>
      </c>
      <c r="F53" s="38" t="str">
        <f t="shared" ref="F53:F84" si="1">IF(OR(D53="-",IF(E53="-",0,E53)&gt;=IF(D53="-",0,D53)),"-",IF(D53="-",0,D53)-IF(E53="-",0,E53))</f>
        <v>-</v>
      </c>
    </row>
    <row r="54" spans="1:6">
      <c r="A54" s="34" t="s">
        <v>100</v>
      </c>
      <c r="B54" s="35" t="s">
        <v>30</v>
      </c>
      <c r="C54" s="36" t="s">
        <v>101</v>
      </c>
      <c r="D54" s="37" t="s">
        <v>45</v>
      </c>
      <c r="E54" s="37">
        <v>2610</v>
      </c>
      <c r="F54" s="38" t="str">
        <f t="shared" si="1"/>
        <v>-</v>
      </c>
    </row>
    <row r="55" spans="1:6">
      <c r="A55" s="34" t="s">
        <v>102</v>
      </c>
      <c r="B55" s="35" t="s">
        <v>30</v>
      </c>
      <c r="C55" s="36" t="s">
        <v>103</v>
      </c>
      <c r="D55" s="37" t="s">
        <v>45</v>
      </c>
      <c r="E55" s="37">
        <v>2610</v>
      </c>
      <c r="F55" s="38" t="str">
        <f t="shared" si="1"/>
        <v>-</v>
      </c>
    </row>
    <row r="56" spans="1:6">
      <c r="A56" s="34" t="s">
        <v>102</v>
      </c>
      <c r="B56" s="35" t="s">
        <v>30</v>
      </c>
      <c r="C56" s="36" t="s">
        <v>104</v>
      </c>
      <c r="D56" s="37" t="s">
        <v>45</v>
      </c>
      <c r="E56" s="37">
        <v>2610</v>
      </c>
      <c r="F56" s="38" t="str">
        <f t="shared" si="1"/>
        <v>-</v>
      </c>
    </row>
    <row r="57" spans="1:6" ht="45">
      <c r="A57" s="34" t="s">
        <v>105</v>
      </c>
      <c r="B57" s="35" t="s">
        <v>30</v>
      </c>
      <c r="C57" s="36" t="s">
        <v>106</v>
      </c>
      <c r="D57" s="37" t="s">
        <v>45</v>
      </c>
      <c r="E57" s="37">
        <v>2610</v>
      </c>
      <c r="F57" s="38" t="str">
        <f t="shared" si="1"/>
        <v>-</v>
      </c>
    </row>
    <row r="58" spans="1:6">
      <c r="A58" s="34" t="s">
        <v>107</v>
      </c>
      <c r="B58" s="35" t="s">
        <v>30</v>
      </c>
      <c r="C58" s="36" t="s">
        <v>108</v>
      </c>
      <c r="D58" s="37">
        <v>174961440</v>
      </c>
      <c r="E58" s="37">
        <v>131853322.44</v>
      </c>
      <c r="F58" s="38">
        <f t="shared" si="1"/>
        <v>43108117.560000002</v>
      </c>
    </row>
    <row r="59" spans="1:6">
      <c r="A59" s="34" t="s">
        <v>109</v>
      </c>
      <c r="B59" s="35" t="s">
        <v>30</v>
      </c>
      <c r="C59" s="36" t="s">
        <v>110</v>
      </c>
      <c r="D59" s="37">
        <v>7092570</v>
      </c>
      <c r="E59" s="37">
        <v>2549001.15</v>
      </c>
      <c r="F59" s="38">
        <f t="shared" si="1"/>
        <v>4543568.8499999996</v>
      </c>
    </row>
    <row r="60" spans="1:6" ht="33.75">
      <c r="A60" s="34" t="s">
        <v>111</v>
      </c>
      <c r="B60" s="35" t="s">
        <v>30</v>
      </c>
      <c r="C60" s="36" t="s">
        <v>112</v>
      </c>
      <c r="D60" s="37">
        <v>7092570</v>
      </c>
      <c r="E60" s="37">
        <v>2549001.15</v>
      </c>
      <c r="F60" s="38">
        <f t="shared" si="1"/>
        <v>4543568.8499999996</v>
      </c>
    </row>
    <row r="61" spans="1:6" ht="67.5">
      <c r="A61" s="34" t="s">
        <v>113</v>
      </c>
      <c r="B61" s="35" t="s">
        <v>30</v>
      </c>
      <c r="C61" s="36" t="s">
        <v>114</v>
      </c>
      <c r="D61" s="37">
        <v>7092570</v>
      </c>
      <c r="E61" s="37">
        <v>2480398.17</v>
      </c>
      <c r="F61" s="38">
        <f t="shared" si="1"/>
        <v>4612171.83</v>
      </c>
    </row>
    <row r="62" spans="1:6" ht="45">
      <c r="A62" s="34" t="s">
        <v>115</v>
      </c>
      <c r="B62" s="35" t="s">
        <v>30</v>
      </c>
      <c r="C62" s="36" t="s">
        <v>116</v>
      </c>
      <c r="D62" s="37" t="s">
        <v>45</v>
      </c>
      <c r="E62" s="37">
        <v>64041.97</v>
      </c>
      <c r="F62" s="38" t="str">
        <f t="shared" si="1"/>
        <v>-</v>
      </c>
    </row>
    <row r="63" spans="1:6" ht="45">
      <c r="A63" s="34" t="s">
        <v>117</v>
      </c>
      <c r="B63" s="35" t="s">
        <v>30</v>
      </c>
      <c r="C63" s="36" t="s">
        <v>118</v>
      </c>
      <c r="D63" s="37" t="s">
        <v>45</v>
      </c>
      <c r="E63" s="37">
        <v>5031.34</v>
      </c>
      <c r="F63" s="38" t="str">
        <f t="shared" si="1"/>
        <v>-</v>
      </c>
    </row>
    <row r="64" spans="1:6" ht="67.5">
      <c r="A64" s="34" t="s">
        <v>119</v>
      </c>
      <c r="B64" s="35" t="s">
        <v>30</v>
      </c>
      <c r="C64" s="36" t="s">
        <v>120</v>
      </c>
      <c r="D64" s="37" t="s">
        <v>45</v>
      </c>
      <c r="E64" s="37">
        <v>-470.33</v>
      </c>
      <c r="F64" s="38" t="str">
        <f t="shared" si="1"/>
        <v>-</v>
      </c>
    </row>
    <row r="65" spans="1:6">
      <c r="A65" s="34" t="s">
        <v>121</v>
      </c>
      <c r="B65" s="35" t="s">
        <v>30</v>
      </c>
      <c r="C65" s="36" t="s">
        <v>122</v>
      </c>
      <c r="D65" s="37">
        <v>167868870</v>
      </c>
      <c r="E65" s="37">
        <v>129304321.29000001</v>
      </c>
      <c r="F65" s="38">
        <f t="shared" si="1"/>
        <v>38564548.709999993</v>
      </c>
    </row>
    <row r="66" spans="1:6">
      <c r="A66" s="34" t="s">
        <v>123</v>
      </c>
      <c r="B66" s="35" t="s">
        <v>30</v>
      </c>
      <c r="C66" s="36" t="s">
        <v>124</v>
      </c>
      <c r="D66" s="37">
        <v>161564870</v>
      </c>
      <c r="E66" s="37">
        <v>127556875.61</v>
      </c>
      <c r="F66" s="38">
        <f t="shared" si="1"/>
        <v>34007994.390000001</v>
      </c>
    </row>
    <row r="67" spans="1:6" ht="33.75">
      <c r="A67" s="34" t="s">
        <v>125</v>
      </c>
      <c r="B67" s="35" t="s">
        <v>30</v>
      </c>
      <c r="C67" s="36" t="s">
        <v>126</v>
      </c>
      <c r="D67" s="37">
        <v>161564870</v>
      </c>
      <c r="E67" s="37">
        <v>127556875.61</v>
      </c>
      <c r="F67" s="38">
        <f t="shared" si="1"/>
        <v>34007994.390000001</v>
      </c>
    </row>
    <row r="68" spans="1:6" ht="56.25">
      <c r="A68" s="34" t="s">
        <v>127</v>
      </c>
      <c r="B68" s="35" t="s">
        <v>30</v>
      </c>
      <c r="C68" s="36" t="s">
        <v>128</v>
      </c>
      <c r="D68" s="37">
        <v>161564870</v>
      </c>
      <c r="E68" s="37">
        <v>125701977.2</v>
      </c>
      <c r="F68" s="38">
        <f t="shared" si="1"/>
        <v>35862892.799999997</v>
      </c>
    </row>
    <row r="69" spans="1:6" ht="45">
      <c r="A69" s="34" t="s">
        <v>129</v>
      </c>
      <c r="B69" s="35" t="s">
        <v>30</v>
      </c>
      <c r="C69" s="36" t="s">
        <v>130</v>
      </c>
      <c r="D69" s="37" t="s">
        <v>45</v>
      </c>
      <c r="E69" s="37">
        <v>1855014.41</v>
      </c>
      <c r="F69" s="38" t="str">
        <f t="shared" si="1"/>
        <v>-</v>
      </c>
    </row>
    <row r="70" spans="1:6" ht="56.25">
      <c r="A70" s="34" t="s">
        <v>131</v>
      </c>
      <c r="B70" s="35" t="s">
        <v>30</v>
      </c>
      <c r="C70" s="36" t="s">
        <v>132</v>
      </c>
      <c r="D70" s="37" t="s">
        <v>45</v>
      </c>
      <c r="E70" s="37">
        <v>-116</v>
      </c>
      <c r="F70" s="38" t="str">
        <f t="shared" si="1"/>
        <v>-</v>
      </c>
    </row>
    <row r="71" spans="1:6">
      <c r="A71" s="34" t="s">
        <v>133</v>
      </c>
      <c r="B71" s="35" t="s">
        <v>30</v>
      </c>
      <c r="C71" s="36" t="s">
        <v>134</v>
      </c>
      <c r="D71" s="37">
        <v>6304000</v>
      </c>
      <c r="E71" s="37">
        <v>1747445.68</v>
      </c>
      <c r="F71" s="38">
        <f t="shared" si="1"/>
        <v>4556554.32</v>
      </c>
    </row>
    <row r="72" spans="1:6" ht="33.75">
      <c r="A72" s="34" t="s">
        <v>135</v>
      </c>
      <c r="B72" s="35" t="s">
        <v>30</v>
      </c>
      <c r="C72" s="36" t="s">
        <v>136</v>
      </c>
      <c r="D72" s="37">
        <v>6304000</v>
      </c>
      <c r="E72" s="37">
        <v>1747445.68</v>
      </c>
      <c r="F72" s="38">
        <f t="shared" si="1"/>
        <v>4556554.32</v>
      </c>
    </row>
    <row r="73" spans="1:6" ht="56.25">
      <c r="A73" s="34" t="s">
        <v>137</v>
      </c>
      <c r="B73" s="35" t="s">
        <v>30</v>
      </c>
      <c r="C73" s="36" t="s">
        <v>138</v>
      </c>
      <c r="D73" s="37">
        <v>6304000</v>
      </c>
      <c r="E73" s="37">
        <v>1628547.87</v>
      </c>
      <c r="F73" s="38">
        <f t="shared" si="1"/>
        <v>4675452.13</v>
      </c>
    </row>
    <row r="74" spans="1:6" ht="45">
      <c r="A74" s="34" t="s">
        <v>139</v>
      </c>
      <c r="B74" s="35" t="s">
        <v>30</v>
      </c>
      <c r="C74" s="36" t="s">
        <v>140</v>
      </c>
      <c r="D74" s="37" t="s">
        <v>45</v>
      </c>
      <c r="E74" s="37">
        <v>118897.81</v>
      </c>
      <c r="F74" s="38" t="str">
        <f t="shared" si="1"/>
        <v>-</v>
      </c>
    </row>
    <row r="75" spans="1:6" ht="33.75">
      <c r="A75" s="34" t="s">
        <v>141</v>
      </c>
      <c r="B75" s="35" t="s">
        <v>30</v>
      </c>
      <c r="C75" s="36" t="s">
        <v>142</v>
      </c>
      <c r="D75" s="37" t="s">
        <v>45</v>
      </c>
      <c r="E75" s="37">
        <v>-20395.53</v>
      </c>
      <c r="F75" s="38" t="str">
        <f t="shared" si="1"/>
        <v>-</v>
      </c>
    </row>
    <row r="76" spans="1:6">
      <c r="A76" s="34" t="s">
        <v>143</v>
      </c>
      <c r="B76" s="35" t="s">
        <v>30</v>
      </c>
      <c r="C76" s="36" t="s">
        <v>144</v>
      </c>
      <c r="D76" s="37" t="s">
        <v>45</v>
      </c>
      <c r="E76" s="37">
        <v>-20395.53</v>
      </c>
      <c r="F76" s="38" t="str">
        <f t="shared" si="1"/>
        <v>-</v>
      </c>
    </row>
    <row r="77" spans="1:6" ht="22.5">
      <c r="A77" s="34" t="s">
        <v>145</v>
      </c>
      <c r="B77" s="35" t="s">
        <v>30</v>
      </c>
      <c r="C77" s="36" t="s">
        <v>146</v>
      </c>
      <c r="D77" s="37" t="s">
        <v>45</v>
      </c>
      <c r="E77" s="37">
        <v>-20395.53</v>
      </c>
      <c r="F77" s="38" t="str">
        <f t="shared" si="1"/>
        <v>-</v>
      </c>
    </row>
    <row r="78" spans="1:6" ht="33.75">
      <c r="A78" s="34" t="s">
        <v>147</v>
      </c>
      <c r="B78" s="35" t="s">
        <v>30</v>
      </c>
      <c r="C78" s="36" t="s">
        <v>148</v>
      </c>
      <c r="D78" s="37" t="s">
        <v>45</v>
      </c>
      <c r="E78" s="37">
        <v>-20395.53</v>
      </c>
      <c r="F78" s="38" t="str">
        <f t="shared" si="1"/>
        <v>-</v>
      </c>
    </row>
    <row r="79" spans="1:6" ht="56.25">
      <c r="A79" s="34" t="s">
        <v>149</v>
      </c>
      <c r="B79" s="35" t="s">
        <v>30</v>
      </c>
      <c r="C79" s="36" t="s">
        <v>150</v>
      </c>
      <c r="D79" s="37" t="s">
        <v>45</v>
      </c>
      <c r="E79" s="37">
        <v>-20220.53</v>
      </c>
      <c r="F79" s="38" t="str">
        <f t="shared" si="1"/>
        <v>-</v>
      </c>
    </row>
    <row r="80" spans="1:6" ht="45">
      <c r="A80" s="34" t="s">
        <v>151</v>
      </c>
      <c r="B80" s="35" t="s">
        <v>30</v>
      </c>
      <c r="C80" s="36" t="s">
        <v>152</v>
      </c>
      <c r="D80" s="37" t="s">
        <v>45</v>
      </c>
      <c r="E80" s="37">
        <v>-175</v>
      </c>
      <c r="F80" s="38" t="str">
        <f t="shared" si="1"/>
        <v>-</v>
      </c>
    </row>
    <row r="81" spans="1:6" ht="33.75">
      <c r="A81" s="34" t="s">
        <v>153</v>
      </c>
      <c r="B81" s="35" t="s">
        <v>30</v>
      </c>
      <c r="C81" s="36" t="s">
        <v>154</v>
      </c>
      <c r="D81" s="37">
        <v>119591962.15000001</v>
      </c>
      <c r="E81" s="37">
        <v>87528311.25</v>
      </c>
      <c r="F81" s="38">
        <f t="shared" si="1"/>
        <v>32063650.900000006</v>
      </c>
    </row>
    <row r="82" spans="1:6" ht="67.5">
      <c r="A82" s="34" t="s">
        <v>155</v>
      </c>
      <c r="B82" s="35" t="s">
        <v>30</v>
      </c>
      <c r="C82" s="36" t="s">
        <v>156</v>
      </c>
      <c r="D82" s="37">
        <v>2940000</v>
      </c>
      <c r="E82" s="37">
        <v>2205000</v>
      </c>
      <c r="F82" s="38">
        <f t="shared" si="1"/>
        <v>735000</v>
      </c>
    </row>
    <row r="83" spans="1:6" ht="45">
      <c r="A83" s="34" t="s">
        <v>157</v>
      </c>
      <c r="B83" s="35" t="s">
        <v>30</v>
      </c>
      <c r="C83" s="36" t="s">
        <v>158</v>
      </c>
      <c r="D83" s="37">
        <v>2940000</v>
      </c>
      <c r="E83" s="37">
        <v>2205000</v>
      </c>
      <c r="F83" s="38">
        <f t="shared" si="1"/>
        <v>735000</v>
      </c>
    </row>
    <row r="84" spans="1:6" ht="78.75">
      <c r="A84" s="39" t="s">
        <v>159</v>
      </c>
      <c r="B84" s="35" t="s">
        <v>30</v>
      </c>
      <c r="C84" s="36" t="s">
        <v>160</v>
      </c>
      <c r="D84" s="37">
        <v>108807538.45</v>
      </c>
      <c r="E84" s="37">
        <v>79323724.120000005</v>
      </c>
      <c r="F84" s="38">
        <f t="shared" si="1"/>
        <v>29483814.329999998</v>
      </c>
    </row>
    <row r="85" spans="1:6" ht="56.25">
      <c r="A85" s="34" t="s">
        <v>161</v>
      </c>
      <c r="B85" s="35" t="s">
        <v>30</v>
      </c>
      <c r="C85" s="36" t="s">
        <v>162</v>
      </c>
      <c r="D85" s="37">
        <v>75939493.340000004</v>
      </c>
      <c r="E85" s="37">
        <v>55968204.840000004</v>
      </c>
      <c r="F85" s="38">
        <f t="shared" ref="F85:F116" si="2">IF(OR(D85="-",IF(E85="-",0,E85)&gt;=IF(D85="-",0,D85)),"-",IF(D85="-",0,D85)-IF(E85="-",0,E85))</f>
        <v>19971288.5</v>
      </c>
    </row>
    <row r="86" spans="1:6" ht="67.5">
      <c r="A86" s="39" t="s">
        <v>163</v>
      </c>
      <c r="B86" s="35" t="s">
        <v>30</v>
      </c>
      <c r="C86" s="36" t="s">
        <v>164</v>
      </c>
      <c r="D86" s="37">
        <v>75939493.340000004</v>
      </c>
      <c r="E86" s="37">
        <v>55968204.840000004</v>
      </c>
      <c r="F86" s="38">
        <f t="shared" si="2"/>
        <v>19971288.5</v>
      </c>
    </row>
    <row r="87" spans="1:6" ht="67.5">
      <c r="A87" s="39" t="s">
        <v>165</v>
      </c>
      <c r="B87" s="35" t="s">
        <v>30</v>
      </c>
      <c r="C87" s="36" t="s">
        <v>166</v>
      </c>
      <c r="D87" s="37">
        <v>443240.07</v>
      </c>
      <c r="E87" s="37">
        <v>557760.19999999995</v>
      </c>
      <c r="F87" s="38" t="str">
        <f t="shared" si="2"/>
        <v>-</v>
      </c>
    </row>
    <row r="88" spans="1:6" ht="67.5">
      <c r="A88" s="34" t="s">
        <v>167</v>
      </c>
      <c r="B88" s="35" t="s">
        <v>30</v>
      </c>
      <c r="C88" s="36" t="s">
        <v>168</v>
      </c>
      <c r="D88" s="37">
        <v>443240.07</v>
      </c>
      <c r="E88" s="37">
        <v>557760.19999999995</v>
      </c>
      <c r="F88" s="38" t="str">
        <f t="shared" si="2"/>
        <v>-</v>
      </c>
    </row>
    <row r="89" spans="1:6" ht="33.75">
      <c r="A89" s="34" t="s">
        <v>169</v>
      </c>
      <c r="B89" s="35" t="s">
        <v>30</v>
      </c>
      <c r="C89" s="36" t="s">
        <v>170</v>
      </c>
      <c r="D89" s="37">
        <v>32424805.039999999</v>
      </c>
      <c r="E89" s="37">
        <v>22797759.079999998</v>
      </c>
      <c r="F89" s="38">
        <f t="shared" si="2"/>
        <v>9627045.9600000009</v>
      </c>
    </row>
    <row r="90" spans="1:6" ht="33.75">
      <c r="A90" s="34" t="s">
        <v>171</v>
      </c>
      <c r="B90" s="35" t="s">
        <v>30</v>
      </c>
      <c r="C90" s="36" t="s">
        <v>172</v>
      </c>
      <c r="D90" s="37">
        <v>32424805.039999999</v>
      </c>
      <c r="E90" s="37">
        <v>22797759.079999998</v>
      </c>
      <c r="F90" s="38">
        <f t="shared" si="2"/>
        <v>9627045.9600000009</v>
      </c>
    </row>
    <row r="91" spans="1:6" ht="56.25">
      <c r="A91" s="34" t="s">
        <v>173</v>
      </c>
      <c r="B91" s="35" t="s">
        <v>30</v>
      </c>
      <c r="C91" s="36" t="s">
        <v>174</v>
      </c>
      <c r="D91" s="37">
        <v>644117.52</v>
      </c>
      <c r="E91" s="37" t="s">
        <v>45</v>
      </c>
      <c r="F91" s="38">
        <f t="shared" si="2"/>
        <v>644117.52</v>
      </c>
    </row>
    <row r="92" spans="1:6" ht="33.75">
      <c r="A92" s="34" t="s">
        <v>175</v>
      </c>
      <c r="B92" s="35" t="s">
        <v>30</v>
      </c>
      <c r="C92" s="36" t="s">
        <v>176</v>
      </c>
      <c r="D92" s="37">
        <v>31780687.52</v>
      </c>
      <c r="E92" s="37">
        <v>22797759.079999998</v>
      </c>
      <c r="F92" s="38">
        <f t="shared" si="2"/>
        <v>8982928.4400000013</v>
      </c>
    </row>
    <row r="93" spans="1:6" ht="33.75">
      <c r="A93" s="34" t="s">
        <v>177</v>
      </c>
      <c r="B93" s="35" t="s">
        <v>30</v>
      </c>
      <c r="C93" s="36" t="s">
        <v>178</v>
      </c>
      <c r="D93" s="37" t="s">
        <v>45</v>
      </c>
      <c r="E93" s="37">
        <v>540.62</v>
      </c>
      <c r="F93" s="38" t="str">
        <f t="shared" si="2"/>
        <v>-</v>
      </c>
    </row>
    <row r="94" spans="1:6" ht="33.75">
      <c r="A94" s="34" t="s">
        <v>179</v>
      </c>
      <c r="B94" s="35" t="s">
        <v>30</v>
      </c>
      <c r="C94" s="36" t="s">
        <v>180</v>
      </c>
      <c r="D94" s="37" t="s">
        <v>45</v>
      </c>
      <c r="E94" s="37">
        <v>540.62</v>
      </c>
      <c r="F94" s="38" t="str">
        <f t="shared" si="2"/>
        <v>-</v>
      </c>
    </row>
    <row r="95" spans="1:6" ht="101.25">
      <c r="A95" s="39" t="s">
        <v>181</v>
      </c>
      <c r="B95" s="35" t="s">
        <v>30</v>
      </c>
      <c r="C95" s="36" t="s">
        <v>182</v>
      </c>
      <c r="D95" s="37" t="s">
        <v>45</v>
      </c>
      <c r="E95" s="37">
        <v>540.62</v>
      </c>
      <c r="F95" s="38" t="str">
        <f t="shared" si="2"/>
        <v>-</v>
      </c>
    </row>
    <row r="96" spans="1:6" ht="22.5">
      <c r="A96" s="34" t="s">
        <v>183</v>
      </c>
      <c r="B96" s="35" t="s">
        <v>30</v>
      </c>
      <c r="C96" s="36" t="s">
        <v>184</v>
      </c>
      <c r="D96" s="37">
        <v>445273.9</v>
      </c>
      <c r="E96" s="37">
        <v>825838.39</v>
      </c>
      <c r="F96" s="38" t="str">
        <f t="shared" si="2"/>
        <v>-</v>
      </c>
    </row>
    <row r="97" spans="1:6" ht="45">
      <c r="A97" s="34" t="s">
        <v>185</v>
      </c>
      <c r="B97" s="35" t="s">
        <v>30</v>
      </c>
      <c r="C97" s="36" t="s">
        <v>186</v>
      </c>
      <c r="D97" s="37">
        <v>445273.9</v>
      </c>
      <c r="E97" s="37">
        <v>825838.39</v>
      </c>
      <c r="F97" s="38" t="str">
        <f t="shared" si="2"/>
        <v>-</v>
      </c>
    </row>
    <row r="98" spans="1:6" ht="45">
      <c r="A98" s="34" t="s">
        <v>187</v>
      </c>
      <c r="B98" s="35" t="s">
        <v>30</v>
      </c>
      <c r="C98" s="36" t="s">
        <v>188</v>
      </c>
      <c r="D98" s="37">
        <v>445273.9</v>
      </c>
      <c r="E98" s="37">
        <v>825838.39</v>
      </c>
      <c r="F98" s="38" t="str">
        <f t="shared" si="2"/>
        <v>-</v>
      </c>
    </row>
    <row r="99" spans="1:6" ht="67.5">
      <c r="A99" s="39" t="s">
        <v>189</v>
      </c>
      <c r="B99" s="35" t="s">
        <v>30</v>
      </c>
      <c r="C99" s="36" t="s">
        <v>190</v>
      </c>
      <c r="D99" s="37">
        <v>7399149.7999999998</v>
      </c>
      <c r="E99" s="37">
        <v>5173208.12</v>
      </c>
      <c r="F99" s="38">
        <f t="shared" si="2"/>
        <v>2225941.6799999997</v>
      </c>
    </row>
    <row r="100" spans="1:6" ht="67.5">
      <c r="A100" s="39" t="s">
        <v>191</v>
      </c>
      <c r="B100" s="35" t="s">
        <v>30</v>
      </c>
      <c r="C100" s="36" t="s">
        <v>192</v>
      </c>
      <c r="D100" s="37">
        <v>7399149.7999999998</v>
      </c>
      <c r="E100" s="37">
        <v>5173208.12</v>
      </c>
      <c r="F100" s="38">
        <f t="shared" si="2"/>
        <v>2225941.6799999997</v>
      </c>
    </row>
    <row r="101" spans="1:6" ht="67.5">
      <c r="A101" s="34" t="s">
        <v>193</v>
      </c>
      <c r="B101" s="35" t="s">
        <v>30</v>
      </c>
      <c r="C101" s="36" t="s">
        <v>194</v>
      </c>
      <c r="D101" s="37">
        <v>7399149.7999999998</v>
      </c>
      <c r="E101" s="37">
        <v>5173208.12</v>
      </c>
      <c r="F101" s="38">
        <f t="shared" si="2"/>
        <v>2225941.6799999997</v>
      </c>
    </row>
    <row r="102" spans="1:6" ht="22.5">
      <c r="A102" s="34" t="s">
        <v>195</v>
      </c>
      <c r="B102" s="35" t="s">
        <v>30</v>
      </c>
      <c r="C102" s="36" t="s">
        <v>196</v>
      </c>
      <c r="D102" s="37">
        <v>7070779.5</v>
      </c>
      <c r="E102" s="37">
        <v>4744829.71</v>
      </c>
      <c r="F102" s="38">
        <f t="shared" si="2"/>
        <v>2325949.79</v>
      </c>
    </row>
    <row r="103" spans="1:6">
      <c r="A103" s="34" t="s">
        <v>197</v>
      </c>
      <c r="B103" s="35" t="s">
        <v>30</v>
      </c>
      <c r="C103" s="36" t="s">
        <v>198</v>
      </c>
      <c r="D103" s="37">
        <v>6811390</v>
      </c>
      <c r="E103" s="37">
        <v>4485440.21</v>
      </c>
      <c r="F103" s="38">
        <f t="shared" si="2"/>
        <v>2325949.79</v>
      </c>
    </row>
    <row r="104" spans="1:6">
      <c r="A104" s="34" t="s">
        <v>199</v>
      </c>
      <c r="B104" s="35" t="s">
        <v>30</v>
      </c>
      <c r="C104" s="36" t="s">
        <v>200</v>
      </c>
      <c r="D104" s="37">
        <v>6811390</v>
      </c>
      <c r="E104" s="37">
        <v>4485440.21</v>
      </c>
      <c r="F104" s="38">
        <f t="shared" si="2"/>
        <v>2325949.79</v>
      </c>
    </row>
    <row r="105" spans="1:6" ht="22.5">
      <c r="A105" s="34" t="s">
        <v>201</v>
      </c>
      <c r="B105" s="35" t="s">
        <v>30</v>
      </c>
      <c r="C105" s="36" t="s">
        <v>202</v>
      </c>
      <c r="D105" s="37">
        <v>6811390</v>
      </c>
      <c r="E105" s="37">
        <v>4485440.21</v>
      </c>
      <c r="F105" s="38">
        <f t="shared" si="2"/>
        <v>2325949.79</v>
      </c>
    </row>
    <row r="106" spans="1:6" ht="33.75">
      <c r="A106" s="34" t="s">
        <v>203</v>
      </c>
      <c r="B106" s="35" t="s">
        <v>30</v>
      </c>
      <c r="C106" s="36" t="s">
        <v>204</v>
      </c>
      <c r="D106" s="37">
        <v>6811390</v>
      </c>
      <c r="E106" s="37">
        <v>4485440.21</v>
      </c>
      <c r="F106" s="38">
        <f t="shared" si="2"/>
        <v>2325949.79</v>
      </c>
    </row>
    <row r="107" spans="1:6">
      <c r="A107" s="34" t="s">
        <v>205</v>
      </c>
      <c r="B107" s="35" t="s">
        <v>30</v>
      </c>
      <c r="C107" s="36" t="s">
        <v>206</v>
      </c>
      <c r="D107" s="37">
        <v>259389.5</v>
      </c>
      <c r="E107" s="37">
        <v>259389.5</v>
      </c>
      <c r="F107" s="38" t="str">
        <f t="shared" si="2"/>
        <v>-</v>
      </c>
    </row>
    <row r="108" spans="1:6">
      <c r="A108" s="34" t="s">
        <v>207</v>
      </c>
      <c r="B108" s="35" t="s">
        <v>30</v>
      </c>
      <c r="C108" s="36" t="s">
        <v>208</v>
      </c>
      <c r="D108" s="37">
        <v>259389.5</v>
      </c>
      <c r="E108" s="37">
        <v>259389.5</v>
      </c>
      <c r="F108" s="38" t="str">
        <f t="shared" si="2"/>
        <v>-</v>
      </c>
    </row>
    <row r="109" spans="1:6" ht="22.5">
      <c r="A109" s="34" t="s">
        <v>209</v>
      </c>
      <c r="B109" s="35" t="s">
        <v>30</v>
      </c>
      <c r="C109" s="36" t="s">
        <v>210</v>
      </c>
      <c r="D109" s="37">
        <v>259389.5</v>
      </c>
      <c r="E109" s="37">
        <v>259389.5</v>
      </c>
      <c r="F109" s="38" t="str">
        <f t="shared" si="2"/>
        <v>-</v>
      </c>
    </row>
    <row r="110" spans="1:6" ht="22.5">
      <c r="A110" s="34" t="s">
        <v>211</v>
      </c>
      <c r="B110" s="35" t="s">
        <v>30</v>
      </c>
      <c r="C110" s="36" t="s">
        <v>212</v>
      </c>
      <c r="D110" s="37">
        <v>6126486.8799999999</v>
      </c>
      <c r="E110" s="37">
        <v>17412663.399999999</v>
      </c>
      <c r="F110" s="38" t="str">
        <f t="shared" si="2"/>
        <v>-</v>
      </c>
    </row>
    <row r="111" spans="1:6" ht="67.5">
      <c r="A111" s="39" t="s">
        <v>213</v>
      </c>
      <c r="B111" s="35" t="s">
        <v>30</v>
      </c>
      <c r="C111" s="36" t="s">
        <v>214</v>
      </c>
      <c r="D111" s="37">
        <v>5956583.9000000004</v>
      </c>
      <c r="E111" s="37">
        <v>17196935.920000002</v>
      </c>
      <c r="F111" s="38" t="str">
        <f t="shared" si="2"/>
        <v>-</v>
      </c>
    </row>
    <row r="112" spans="1:6" ht="78.75">
      <c r="A112" s="39" t="s">
        <v>215</v>
      </c>
      <c r="B112" s="35" t="s">
        <v>30</v>
      </c>
      <c r="C112" s="36" t="s">
        <v>216</v>
      </c>
      <c r="D112" s="37">
        <v>5956583.9000000004</v>
      </c>
      <c r="E112" s="37">
        <v>17196935.920000002</v>
      </c>
      <c r="F112" s="38" t="str">
        <f t="shared" si="2"/>
        <v>-</v>
      </c>
    </row>
    <row r="113" spans="1:6" ht="78.75">
      <c r="A113" s="39" t="s">
        <v>217</v>
      </c>
      <c r="B113" s="35" t="s">
        <v>30</v>
      </c>
      <c r="C113" s="36" t="s">
        <v>218</v>
      </c>
      <c r="D113" s="37">
        <v>5956583.9000000004</v>
      </c>
      <c r="E113" s="37">
        <v>17196935.920000002</v>
      </c>
      <c r="F113" s="38" t="str">
        <f t="shared" si="2"/>
        <v>-</v>
      </c>
    </row>
    <row r="114" spans="1:6" ht="90">
      <c r="A114" s="39" t="s">
        <v>219</v>
      </c>
      <c r="B114" s="35" t="s">
        <v>30</v>
      </c>
      <c r="C114" s="36" t="s">
        <v>220</v>
      </c>
      <c r="D114" s="37">
        <v>391160.66</v>
      </c>
      <c r="E114" s="37">
        <v>391160.66</v>
      </c>
      <c r="F114" s="38" t="str">
        <f t="shared" si="2"/>
        <v>-</v>
      </c>
    </row>
    <row r="115" spans="1:6" ht="78.75">
      <c r="A115" s="39" t="s">
        <v>221</v>
      </c>
      <c r="B115" s="35" t="s">
        <v>30</v>
      </c>
      <c r="C115" s="36" t="s">
        <v>222</v>
      </c>
      <c r="D115" s="37">
        <v>5565423.2400000002</v>
      </c>
      <c r="E115" s="37">
        <v>16805775.260000002</v>
      </c>
      <c r="F115" s="38" t="str">
        <f t="shared" si="2"/>
        <v>-</v>
      </c>
    </row>
    <row r="116" spans="1:6" ht="22.5">
      <c r="A116" s="34" t="s">
        <v>223</v>
      </c>
      <c r="B116" s="35" t="s">
        <v>30</v>
      </c>
      <c r="C116" s="36" t="s">
        <v>224</v>
      </c>
      <c r="D116" s="37">
        <v>169902.98</v>
      </c>
      <c r="E116" s="37">
        <v>215727.48</v>
      </c>
      <c r="F116" s="38" t="str">
        <f t="shared" si="2"/>
        <v>-</v>
      </c>
    </row>
    <row r="117" spans="1:6" ht="33.75">
      <c r="A117" s="34" t="s">
        <v>225</v>
      </c>
      <c r="B117" s="35" t="s">
        <v>30</v>
      </c>
      <c r="C117" s="36" t="s">
        <v>226</v>
      </c>
      <c r="D117" s="37">
        <v>169902.98</v>
      </c>
      <c r="E117" s="37">
        <v>215727.48</v>
      </c>
      <c r="F117" s="38" t="str">
        <f t="shared" ref="F117:F148" si="3">IF(OR(D117="-",IF(E117="-",0,E117)&gt;=IF(D117="-",0,D117)),"-",IF(D117="-",0,D117)-IF(E117="-",0,E117))</f>
        <v>-</v>
      </c>
    </row>
    <row r="118" spans="1:6" ht="45">
      <c r="A118" s="34" t="s">
        <v>227</v>
      </c>
      <c r="B118" s="35" t="s">
        <v>30</v>
      </c>
      <c r="C118" s="36" t="s">
        <v>228</v>
      </c>
      <c r="D118" s="37">
        <v>169902.98</v>
      </c>
      <c r="E118" s="37">
        <v>215727.48</v>
      </c>
      <c r="F118" s="38" t="str">
        <f t="shared" si="3"/>
        <v>-</v>
      </c>
    </row>
    <row r="119" spans="1:6">
      <c r="A119" s="34" t="s">
        <v>229</v>
      </c>
      <c r="B119" s="35" t="s">
        <v>30</v>
      </c>
      <c r="C119" s="36" t="s">
        <v>230</v>
      </c>
      <c r="D119" s="37">
        <v>215651.16</v>
      </c>
      <c r="E119" s="37">
        <v>420858.56</v>
      </c>
      <c r="F119" s="38" t="str">
        <f t="shared" si="3"/>
        <v>-</v>
      </c>
    </row>
    <row r="120" spans="1:6" ht="33.75">
      <c r="A120" s="34" t="s">
        <v>231</v>
      </c>
      <c r="B120" s="35" t="s">
        <v>30</v>
      </c>
      <c r="C120" s="36" t="s">
        <v>232</v>
      </c>
      <c r="D120" s="37">
        <v>110075.75</v>
      </c>
      <c r="E120" s="37">
        <v>245079.55</v>
      </c>
      <c r="F120" s="38" t="str">
        <f t="shared" si="3"/>
        <v>-</v>
      </c>
    </row>
    <row r="121" spans="1:6" ht="45">
      <c r="A121" s="34" t="s">
        <v>233</v>
      </c>
      <c r="B121" s="35" t="s">
        <v>30</v>
      </c>
      <c r="C121" s="36" t="s">
        <v>234</v>
      </c>
      <c r="D121" s="37">
        <v>110075.75</v>
      </c>
      <c r="E121" s="37">
        <v>245079.55</v>
      </c>
      <c r="F121" s="38" t="str">
        <f t="shared" si="3"/>
        <v>-</v>
      </c>
    </row>
    <row r="122" spans="1:6" ht="90">
      <c r="A122" s="39" t="s">
        <v>235</v>
      </c>
      <c r="B122" s="35" t="s">
        <v>30</v>
      </c>
      <c r="C122" s="36" t="s">
        <v>236</v>
      </c>
      <c r="D122" s="37">
        <v>53716.5</v>
      </c>
      <c r="E122" s="37">
        <v>112718.14</v>
      </c>
      <c r="F122" s="38" t="str">
        <f t="shared" si="3"/>
        <v>-</v>
      </c>
    </row>
    <row r="123" spans="1:6" ht="45">
      <c r="A123" s="34" t="s">
        <v>237</v>
      </c>
      <c r="B123" s="35" t="s">
        <v>30</v>
      </c>
      <c r="C123" s="36" t="s">
        <v>238</v>
      </c>
      <c r="D123" s="37">
        <v>976.47</v>
      </c>
      <c r="E123" s="37">
        <v>54042.13</v>
      </c>
      <c r="F123" s="38" t="str">
        <f t="shared" si="3"/>
        <v>-</v>
      </c>
    </row>
    <row r="124" spans="1:6" ht="67.5">
      <c r="A124" s="34" t="s">
        <v>239</v>
      </c>
      <c r="B124" s="35" t="s">
        <v>30</v>
      </c>
      <c r="C124" s="36" t="s">
        <v>240</v>
      </c>
      <c r="D124" s="37">
        <v>976.47</v>
      </c>
      <c r="E124" s="37">
        <v>54042.13</v>
      </c>
      <c r="F124" s="38" t="str">
        <f t="shared" si="3"/>
        <v>-</v>
      </c>
    </row>
    <row r="125" spans="1:6" ht="78.75">
      <c r="A125" s="39" t="s">
        <v>241</v>
      </c>
      <c r="B125" s="35" t="s">
        <v>30</v>
      </c>
      <c r="C125" s="36" t="s">
        <v>242</v>
      </c>
      <c r="D125" s="37">
        <v>52740.03</v>
      </c>
      <c r="E125" s="37">
        <v>58676.01</v>
      </c>
      <c r="F125" s="38" t="str">
        <f t="shared" si="3"/>
        <v>-</v>
      </c>
    </row>
    <row r="126" spans="1:6" ht="67.5">
      <c r="A126" s="34" t="s">
        <v>243</v>
      </c>
      <c r="B126" s="35" t="s">
        <v>30</v>
      </c>
      <c r="C126" s="36" t="s">
        <v>244</v>
      </c>
      <c r="D126" s="37">
        <v>52740.03</v>
      </c>
      <c r="E126" s="37">
        <v>58676.01</v>
      </c>
      <c r="F126" s="38" t="str">
        <f t="shared" si="3"/>
        <v>-</v>
      </c>
    </row>
    <row r="127" spans="1:6" ht="22.5">
      <c r="A127" s="34" t="s">
        <v>245</v>
      </c>
      <c r="B127" s="35" t="s">
        <v>30</v>
      </c>
      <c r="C127" s="36" t="s">
        <v>246</v>
      </c>
      <c r="D127" s="37" t="s">
        <v>45</v>
      </c>
      <c r="E127" s="37">
        <v>11201.96</v>
      </c>
      <c r="F127" s="38" t="str">
        <f t="shared" si="3"/>
        <v>-</v>
      </c>
    </row>
    <row r="128" spans="1:6" ht="67.5">
      <c r="A128" s="34" t="s">
        <v>247</v>
      </c>
      <c r="B128" s="35" t="s">
        <v>30</v>
      </c>
      <c r="C128" s="36" t="s">
        <v>248</v>
      </c>
      <c r="D128" s="37" t="s">
        <v>45</v>
      </c>
      <c r="E128" s="37">
        <v>11201.96</v>
      </c>
      <c r="F128" s="38" t="str">
        <f t="shared" si="3"/>
        <v>-</v>
      </c>
    </row>
    <row r="129" spans="1:6" ht="56.25">
      <c r="A129" s="34" t="s">
        <v>249</v>
      </c>
      <c r="B129" s="35" t="s">
        <v>30</v>
      </c>
      <c r="C129" s="36" t="s">
        <v>250</v>
      </c>
      <c r="D129" s="37" t="s">
        <v>45</v>
      </c>
      <c r="E129" s="37">
        <v>11201.96</v>
      </c>
      <c r="F129" s="38" t="str">
        <f t="shared" si="3"/>
        <v>-</v>
      </c>
    </row>
    <row r="130" spans="1:6" ht="123.75">
      <c r="A130" s="39" t="s">
        <v>251</v>
      </c>
      <c r="B130" s="35" t="s">
        <v>30</v>
      </c>
      <c r="C130" s="36" t="s">
        <v>252</v>
      </c>
      <c r="D130" s="37" t="s">
        <v>45</v>
      </c>
      <c r="E130" s="37">
        <v>11201.96</v>
      </c>
      <c r="F130" s="38" t="str">
        <f t="shared" si="3"/>
        <v>-</v>
      </c>
    </row>
    <row r="131" spans="1:6" ht="123.75">
      <c r="A131" s="39" t="s">
        <v>251</v>
      </c>
      <c r="B131" s="35" t="s">
        <v>30</v>
      </c>
      <c r="C131" s="36" t="s">
        <v>253</v>
      </c>
      <c r="D131" s="37" t="s">
        <v>45</v>
      </c>
      <c r="E131" s="37">
        <v>0.23</v>
      </c>
      <c r="F131" s="38" t="str">
        <f t="shared" si="3"/>
        <v>-</v>
      </c>
    </row>
    <row r="132" spans="1:6" ht="123.75">
      <c r="A132" s="39" t="s">
        <v>251</v>
      </c>
      <c r="B132" s="35" t="s">
        <v>30</v>
      </c>
      <c r="C132" s="36" t="s">
        <v>254</v>
      </c>
      <c r="D132" s="37" t="s">
        <v>45</v>
      </c>
      <c r="E132" s="37">
        <v>11201.73</v>
      </c>
      <c r="F132" s="38" t="str">
        <f t="shared" si="3"/>
        <v>-</v>
      </c>
    </row>
    <row r="133" spans="1:6">
      <c r="A133" s="34" t="s">
        <v>255</v>
      </c>
      <c r="B133" s="35" t="s">
        <v>30</v>
      </c>
      <c r="C133" s="36" t="s">
        <v>256</v>
      </c>
      <c r="D133" s="37">
        <v>51858.91</v>
      </c>
      <c r="E133" s="37">
        <v>51858.91</v>
      </c>
      <c r="F133" s="38" t="str">
        <f t="shared" si="3"/>
        <v>-</v>
      </c>
    </row>
    <row r="134" spans="1:6" ht="22.5">
      <c r="A134" s="34" t="s">
        <v>257</v>
      </c>
      <c r="B134" s="35" t="s">
        <v>30</v>
      </c>
      <c r="C134" s="36" t="s">
        <v>258</v>
      </c>
      <c r="D134" s="37">
        <v>51858.91</v>
      </c>
      <c r="E134" s="37">
        <v>51858.91</v>
      </c>
      <c r="F134" s="38" t="str">
        <f t="shared" si="3"/>
        <v>-</v>
      </c>
    </row>
    <row r="135" spans="1:6" ht="56.25">
      <c r="A135" s="34" t="s">
        <v>259</v>
      </c>
      <c r="B135" s="35" t="s">
        <v>30</v>
      </c>
      <c r="C135" s="36" t="s">
        <v>260</v>
      </c>
      <c r="D135" s="37">
        <v>51858.91</v>
      </c>
      <c r="E135" s="37">
        <v>51858.91</v>
      </c>
      <c r="F135" s="38" t="str">
        <f t="shared" si="3"/>
        <v>-</v>
      </c>
    </row>
    <row r="136" spans="1:6">
      <c r="A136" s="34" t="s">
        <v>261</v>
      </c>
      <c r="B136" s="35" t="s">
        <v>30</v>
      </c>
      <c r="C136" s="36" t="s">
        <v>262</v>
      </c>
      <c r="D136" s="37">
        <v>723156.79</v>
      </c>
      <c r="E136" s="37">
        <v>679533.88</v>
      </c>
      <c r="F136" s="38">
        <f t="shared" si="3"/>
        <v>43622.910000000033</v>
      </c>
    </row>
    <row r="137" spans="1:6">
      <c r="A137" s="34" t="s">
        <v>263</v>
      </c>
      <c r="B137" s="35" t="s">
        <v>30</v>
      </c>
      <c r="C137" s="36" t="s">
        <v>264</v>
      </c>
      <c r="D137" s="37">
        <v>723156.79</v>
      </c>
      <c r="E137" s="37">
        <v>679533.88</v>
      </c>
      <c r="F137" s="38">
        <f t="shared" si="3"/>
        <v>43622.910000000033</v>
      </c>
    </row>
    <row r="138" spans="1:6" ht="22.5">
      <c r="A138" s="34" t="s">
        <v>265</v>
      </c>
      <c r="B138" s="35" t="s">
        <v>30</v>
      </c>
      <c r="C138" s="36" t="s">
        <v>266</v>
      </c>
      <c r="D138" s="37">
        <v>723156.79</v>
      </c>
      <c r="E138" s="37">
        <v>679533.88</v>
      </c>
      <c r="F138" s="38">
        <f t="shared" si="3"/>
        <v>43622.910000000033</v>
      </c>
    </row>
    <row r="139" spans="1:6">
      <c r="A139" s="34" t="s">
        <v>267</v>
      </c>
      <c r="B139" s="35" t="s">
        <v>30</v>
      </c>
      <c r="C139" s="36" t="s">
        <v>268</v>
      </c>
      <c r="D139" s="37">
        <v>165868785.41</v>
      </c>
      <c r="E139" s="37">
        <v>99702766.730000004</v>
      </c>
      <c r="F139" s="38">
        <f t="shared" si="3"/>
        <v>66166018.679999992</v>
      </c>
    </row>
    <row r="140" spans="1:6" ht="33.75">
      <c r="A140" s="34" t="s">
        <v>269</v>
      </c>
      <c r="B140" s="35" t="s">
        <v>30</v>
      </c>
      <c r="C140" s="36" t="s">
        <v>270</v>
      </c>
      <c r="D140" s="37">
        <v>161265428.40000001</v>
      </c>
      <c r="E140" s="37">
        <v>95099893.230000004</v>
      </c>
      <c r="F140" s="38">
        <f t="shared" si="3"/>
        <v>66165535.170000002</v>
      </c>
    </row>
    <row r="141" spans="1:6" ht="22.5">
      <c r="A141" s="34" t="s">
        <v>271</v>
      </c>
      <c r="B141" s="35" t="s">
        <v>30</v>
      </c>
      <c r="C141" s="36" t="s">
        <v>272</v>
      </c>
      <c r="D141" s="37">
        <v>158079628.40000001</v>
      </c>
      <c r="E141" s="37">
        <v>92602543.230000004</v>
      </c>
      <c r="F141" s="38">
        <f t="shared" si="3"/>
        <v>65477085.170000002</v>
      </c>
    </row>
    <row r="142" spans="1:6" ht="67.5">
      <c r="A142" s="39" t="s">
        <v>273</v>
      </c>
      <c r="B142" s="35" t="s">
        <v>30</v>
      </c>
      <c r="C142" s="36" t="s">
        <v>274</v>
      </c>
      <c r="D142" s="37">
        <v>139482219.40000001</v>
      </c>
      <c r="E142" s="37">
        <v>74302969.790000007</v>
      </c>
      <c r="F142" s="38">
        <f t="shared" si="3"/>
        <v>65179249.609999999</v>
      </c>
    </row>
    <row r="143" spans="1:6" ht="78.75">
      <c r="A143" s="39" t="s">
        <v>275</v>
      </c>
      <c r="B143" s="35" t="s">
        <v>30</v>
      </c>
      <c r="C143" s="36" t="s">
        <v>276</v>
      </c>
      <c r="D143" s="37">
        <v>139482219.40000001</v>
      </c>
      <c r="E143" s="37">
        <v>74302969.790000007</v>
      </c>
      <c r="F143" s="38">
        <f t="shared" si="3"/>
        <v>65179249.609999999</v>
      </c>
    </row>
    <row r="144" spans="1:6" ht="22.5">
      <c r="A144" s="34" t="s">
        <v>277</v>
      </c>
      <c r="B144" s="35" t="s">
        <v>30</v>
      </c>
      <c r="C144" s="36" t="s">
        <v>278</v>
      </c>
      <c r="D144" s="37">
        <v>15000000</v>
      </c>
      <c r="E144" s="37">
        <v>15000000</v>
      </c>
      <c r="F144" s="38" t="str">
        <f t="shared" si="3"/>
        <v>-</v>
      </c>
    </row>
    <row r="145" spans="1:6" ht="33.75">
      <c r="A145" s="34" t="s">
        <v>279</v>
      </c>
      <c r="B145" s="35" t="s">
        <v>30</v>
      </c>
      <c r="C145" s="36" t="s">
        <v>280</v>
      </c>
      <c r="D145" s="37">
        <v>15000000</v>
      </c>
      <c r="E145" s="37">
        <v>15000000</v>
      </c>
      <c r="F145" s="38" t="str">
        <f t="shared" si="3"/>
        <v>-</v>
      </c>
    </row>
    <row r="146" spans="1:6">
      <c r="A146" s="34" t="s">
        <v>281</v>
      </c>
      <c r="B146" s="35" t="s">
        <v>30</v>
      </c>
      <c r="C146" s="36" t="s">
        <v>282</v>
      </c>
      <c r="D146" s="37">
        <v>3597409</v>
      </c>
      <c r="E146" s="37">
        <v>3299573.44</v>
      </c>
      <c r="F146" s="38">
        <f t="shared" si="3"/>
        <v>297835.56000000006</v>
      </c>
    </row>
    <row r="147" spans="1:6">
      <c r="A147" s="34" t="s">
        <v>283</v>
      </c>
      <c r="B147" s="35" t="s">
        <v>30</v>
      </c>
      <c r="C147" s="36" t="s">
        <v>284</v>
      </c>
      <c r="D147" s="37">
        <v>3597409</v>
      </c>
      <c r="E147" s="37">
        <v>3299573.44</v>
      </c>
      <c r="F147" s="38">
        <f t="shared" si="3"/>
        <v>297835.56000000006</v>
      </c>
    </row>
    <row r="148" spans="1:6" ht="22.5">
      <c r="A148" s="34" t="s">
        <v>285</v>
      </c>
      <c r="B148" s="35" t="s">
        <v>30</v>
      </c>
      <c r="C148" s="36" t="s">
        <v>286</v>
      </c>
      <c r="D148" s="37">
        <v>3185800</v>
      </c>
      <c r="E148" s="37">
        <v>2497350</v>
      </c>
      <c r="F148" s="38">
        <f t="shared" si="3"/>
        <v>688450</v>
      </c>
    </row>
    <row r="149" spans="1:6" ht="33.75">
      <c r="A149" s="34" t="s">
        <v>287</v>
      </c>
      <c r="B149" s="35" t="s">
        <v>30</v>
      </c>
      <c r="C149" s="36" t="s">
        <v>288</v>
      </c>
      <c r="D149" s="37">
        <v>3185800</v>
      </c>
      <c r="E149" s="37">
        <v>2497350</v>
      </c>
      <c r="F149" s="38">
        <f t="shared" ref="F149:F162" si="4">IF(OR(D149="-",IF(E149="-",0,E149)&gt;=IF(D149="-",0,D149)),"-",IF(D149="-",0,D149)-IF(E149="-",0,E149))</f>
        <v>688450</v>
      </c>
    </row>
    <row r="150" spans="1:6" ht="33.75">
      <c r="A150" s="34" t="s">
        <v>289</v>
      </c>
      <c r="B150" s="35" t="s">
        <v>30</v>
      </c>
      <c r="C150" s="36" t="s">
        <v>290</v>
      </c>
      <c r="D150" s="37">
        <v>3185800</v>
      </c>
      <c r="E150" s="37">
        <v>2497350</v>
      </c>
      <c r="F150" s="38">
        <f t="shared" si="4"/>
        <v>688450</v>
      </c>
    </row>
    <row r="151" spans="1:6" ht="78.75">
      <c r="A151" s="34" t="s">
        <v>291</v>
      </c>
      <c r="B151" s="35" t="s">
        <v>30</v>
      </c>
      <c r="C151" s="36" t="s">
        <v>292</v>
      </c>
      <c r="D151" s="37" t="s">
        <v>45</v>
      </c>
      <c r="E151" s="37">
        <v>-1</v>
      </c>
      <c r="F151" s="38" t="str">
        <f t="shared" si="4"/>
        <v>-</v>
      </c>
    </row>
    <row r="152" spans="1:6" ht="78.75">
      <c r="A152" s="39" t="s">
        <v>293</v>
      </c>
      <c r="B152" s="35" t="s">
        <v>30</v>
      </c>
      <c r="C152" s="36" t="s">
        <v>294</v>
      </c>
      <c r="D152" s="37" t="s">
        <v>45</v>
      </c>
      <c r="E152" s="37">
        <v>-1</v>
      </c>
      <c r="F152" s="38" t="str">
        <f t="shared" si="4"/>
        <v>-</v>
      </c>
    </row>
    <row r="153" spans="1:6" ht="56.25">
      <c r="A153" s="34" t="s">
        <v>295</v>
      </c>
      <c r="B153" s="35" t="s">
        <v>30</v>
      </c>
      <c r="C153" s="36" t="s">
        <v>296</v>
      </c>
      <c r="D153" s="37">
        <v>6044408.6799999997</v>
      </c>
      <c r="E153" s="37">
        <v>6044408.6799999997</v>
      </c>
      <c r="F153" s="38" t="str">
        <f t="shared" si="4"/>
        <v>-</v>
      </c>
    </row>
    <row r="154" spans="1:6" ht="78.75">
      <c r="A154" s="39" t="s">
        <v>297</v>
      </c>
      <c r="B154" s="35" t="s">
        <v>30</v>
      </c>
      <c r="C154" s="36" t="s">
        <v>298</v>
      </c>
      <c r="D154" s="37">
        <v>6044408.6799999997</v>
      </c>
      <c r="E154" s="37">
        <v>6044408.6799999997</v>
      </c>
      <c r="F154" s="38" t="str">
        <f t="shared" si="4"/>
        <v>-</v>
      </c>
    </row>
    <row r="155" spans="1:6" ht="67.5">
      <c r="A155" s="39" t="s">
        <v>299</v>
      </c>
      <c r="B155" s="35" t="s">
        <v>30</v>
      </c>
      <c r="C155" s="36" t="s">
        <v>300</v>
      </c>
      <c r="D155" s="37">
        <v>6044408.6799999997</v>
      </c>
      <c r="E155" s="37">
        <v>6044408.6799999997</v>
      </c>
      <c r="F155" s="38" t="str">
        <f t="shared" si="4"/>
        <v>-</v>
      </c>
    </row>
    <row r="156" spans="1:6" ht="22.5">
      <c r="A156" s="34" t="s">
        <v>301</v>
      </c>
      <c r="B156" s="35" t="s">
        <v>30</v>
      </c>
      <c r="C156" s="36" t="s">
        <v>302</v>
      </c>
      <c r="D156" s="37">
        <v>4530805.91</v>
      </c>
      <c r="E156" s="37">
        <v>4530805.91</v>
      </c>
      <c r="F156" s="38" t="str">
        <f t="shared" si="4"/>
        <v>-</v>
      </c>
    </row>
    <row r="157" spans="1:6" ht="33.75">
      <c r="A157" s="34" t="s">
        <v>303</v>
      </c>
      <c r="B157" s="35" t="s">
        <v>30</v>
      </c>
      <c r="C157" s="36" t="s">
        <v>304</v>
      </c>
      <c r="D157" s="37">
        <v>2179252.08</v>
      </c>
      <c r="E157" s="37">
        <v>2179252.08</v>
      </c>
      <c r="F157" s="38" t="str">
        <f t="shared" si="4"/>
        <v>-</v>
      </c>
    </row>
    <row r="158" spans="1:6" ht="22.5">
      <c r="A158" s="34" t="s">
        <v>305</v>
      </c>
      <c r="B158" s="35" t="s">
        <v>30</v>
      </c>
      <c r="C158" s="36" t="s">
        <v>306</v>
      </c>
      <c r="D158" s="37">
        <v>2351553.83</v>
      </c>
      <c r="E158" s="37">
        <v>2351553.83</v>
      </c>
      <c r="F158" s="38" t="str">
        <f t="shared" si="4"/>
        <v>-</v>
      </c>
    </row>
    <row r="159" spans="1:6" ht="45">
      <c r="A159" s="34" t="s">
        <v>307</v>
      </c>
      <c r="B159" s="35" t="s">
        <v>30</v>
      </c>
      <c r="C159" s="36" t="s">
        <v>308</v>
      </c>
      <c r="D159" s="37">
        <v>1513602.77</v>
      </c>
      <c r="E159" s="37">
        <v>1513602.77</v>
      </c>
      <c r="F159" s="38" t="str">
        <f t="shared" si="4"/>
        <v>-</v>
      </c>
    </row>
    <row r="160" spans="1:6" ht="33.75">
      <c r="A160" s="34" t="s">
        <v>309</v>
      </c>
      <c r="B160" s="35" t="s">
        <v>30</v>
      </c>
      <c r="C160" s="36" t="s">
        <v>310</v>
      </c>
      <c r="D160" s="37">
        <v>-1441051.67</v>
      </c>
      <c r="E160" s="37">
        <v>-1441534.18</v>
      </c>
      <c r="F160" s="38">
        <f t="shared" si="4"/>
        <v>482.51000000000931</v>
      </c>
    </row>
    <row r="161" spans="1:6" ht="45">
      <c r="A161" s="34" t="s">
        <v>311</v>
      </c>
      <c r="B161" s="35" t="s">
        <v>30</v>
      </c>
      <c r="C161" s="36" t="s">
        <v>312</v>
      </c>
      <c r="D161" s="37">
        <v>-1441051.67</v>
      </c>
      <c r="E161" s="37">
        <v>-1441534.18</v>
      </c>
      <c r="F161" s="38">
        <f t="shared" si="4"/>
        <v>482.51000000000931</v>
      </c>
    </row>
    <row r="162" spans="1:6" ht="45">
      <c r="A162" s="34" t="s">
        <v>313</v>
      </c>
      <c r="B162" s="35" t="s">
        <v>30</v>
      </c>
      <c r="C162" s="36" t="s">
        <v>314</v>
      </c>
      <c r="D162" s="37">
        <v>-1441051.67</v>
      </c>
      <c r="E162" s="37">
        <v>-1441534.18</v>
      </c>
      <c r="F162" s="38">
        <f t="shared" si="4"/>
        <v>482.51000000000931</v>
      </c>
    </row>
    <row r="163" spans="1:6" ht="12.75" customHeight="1">
      <c r="A163" s="40"/>
      <c r="B163" s="41"/>
      <c r="C163" s="41"/>
      <c r="D163" s="42"/>
      <c r="E163" s="42"/>
      <c r="F163" s="42"/>
    </row>
  </sheetData>
  <mergeCells count="12">
    <mergeCell ref="B11:B17"/>
    <mergeCell ref="D11:D17"/>
    <mergeCell ref="C11:C17"/>
    <mergeCell ref="A11:A17"/>
    <mergeCell ref="F11:F17"/>
    <mergeCell ref="E11:E17"/>
    <mergeCell ref="A10:D10"/>
    <mergeCell ref="A1:D1"/>
    <mergeCell ref="A4:D4"/>
    <mergeCell ref="A2:D2"/>
    <mergeCell ref="B6:D6"/>
    <mergeCell ref="B7:D7"/>
  </mergeCells>
  <conditionalFormatting sqref="F23 F21">
    <cfRule type="cellIs" priority="1" stopIfTrue="1" operator="equal">
      <formula>0</formula>
    </cfRule>
  </conditionalFormatting>
  <conditionalFormatting sqref="F30">
    <cfRule type="cellIs" priority="2" stopIfTrue="1" operator="equal">
      <formula>0</formula>
    </cfRule>
  </conditionalFormatting>
  <conditionalFormatting sqref="F28">
    <cfRule type="cellIs" priority="3" stopIfTrue="1" operator="equal">
      <formula>0</formula>
    </cfRule>
  </conditionalFormatting>
  <conditionalFormatting sqref="F27">
    <cfRule type="cellIs" priority="4" stopIfTrue="1" operator="equal">
      <formula>0</formula>
    </cfRule>
  </conditionalFormatting>
  <conditionalFormatting sqref="F40">
    <cfRule type="cellIs" priority="5" stopIfTrue="1" operator="equal">
      <formula>0</formula>
    </cfRule>
  </conditionalFormatting>
  <pageMargins left="0.39370078740157483" right="0.39370078740157483" top="0.78740157480314965" bottom="0.39370078740157483" header="0" footer="0"/>
  <pageSetup paperSize="9" scale="65" fitToHeight="0" pageOrder="overThenDown" orientation="portrait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2:F267"/>
  <sheetViews>
    <sheetView showGridLines="0" topLeftCell="A237" workbookViewId="0">
      <selection activeCell="D268" sqref="D268"/>
    </sheetView>
  </sheetViews>
  <sheetFormatPr defaultRowHeight="12.75" customHeight="1"/>
  <cols>
    <col min="1" max="1" width="45.7109375" customWidth="1"/>
    <col min="2" max="2" width="4.28515625" customWidth="1"/>
    <col min="3" max="3" width="40.7109375" customWidth="1"/>
    <col min="4" max="4" width="18.85546875" customWidth="1"/>
    <col min="5" max="6" width="18.7109375" customWidth="1"/>
  </cols>
  <sheetData>
    <row r="2" spans="1:6" ht="15" customHeight="1">
      <c r="A2" s="110" t="s">
        <v>315</v>
      </c>
      <c r="B2" s="110"/>
      <c r="C2" s="110"/>
      <c r="D2" s="110"/>
      <c r="E2" s="1"/>
      <c r="F2" s="13" t="s">
        <v>316</v>
      </c>
    </row>
    <row r="3" spans="1:6" ht="13.5" customHeight="1">
      <c r="A3" s="5"/>
      <c r="B3" s="5"/>
      <c r="C3" s="43"/>
      <c r="D3" s="9"/>
      <c r="E3" s="9"/>
      <c r="F3" s="9"/>
    </row>
    <row r="4" spans="1:6" ht="10.15" customHeight="1">
      <c r="A4" s="129" t="s">
        <v>20</v>
      </c>
      <c r="B4" s="115" t="s">
        <v>21</v>
      </c>
      <c r="C4" s="127" t="s">
        <v>317</v>
      </c>
      <c r="D4" s="118" t="s">
        <v>23</v>
      </c>
      <c r="E4" s="132" t="s">
        <v>24</v>
      </c>
      <c r="F4" s="124" t="s">
        <v>25</v>
      </c>
    </row>
    <row r="5" spans="1:6" ht="5.45" customHeight="1">
      <c r="A5" s="130"/>
      <c r="B5" s="116"/>
      <c r="C5" s="128"/>
      <c r="D5" s="119"/>
      <c r="E5" s="133"/>
      <c r="F5" s="125"/>
    </row>
    <row r="6" spans="1:6" ht="9.6" customHeight="1">
      <c r="A6" s="130"/>
      <c r="B6" s="116"/>
      <c r="C6" s="128"/>
      <c r="D6" s="119"/>
      <c r="E6" s="133"/>
      <c r="F6" s="125"/>
    </row>
    <row r="7" spans="1:6" ht="6" customHeight="1">
      <c r="A7" s="130"/>
      <c r="B7" s="116"/>
      <c r="C7" s="128"/>
      <c r="D7" s="119"/>
      <c r="E7" s="133"/>
      <c r="F7" s="125"/>
    </row>
    <row r="8" spans="1:6" ht="6.6" customHeight="1">
      <c r="A8" s="130"/>
      <c r="B8" s="116"/>
      <c r="C8" s="128"/>
      <c r="D8" s="119"/>
      <c r="E8" s="133"/>
      <c r="F8" s="125"/>
    </row>
    <row r="9" spans="1:6" ht="10.9" customHeight="1">
      <c r="A9" s="130"/>
      <c r="B9" s="116"/>
      <c r="C9" s="128"/>
      <c r="D9" s="119"/>
      <c r="E9" s="133"/>
      <c r="F9" s="125"/>
    </row>
    <row r="10" spans="1:6" ht="4.1500000000000004" hidden="1" customHeight="1">
      <c r="A10" s="130"/>
      <c r="B10" s="116"/>
      <c r="C10" s="44"/>
      <c r="D10" s="119"/>
      <c r="E10" s="45"/>
      <c r="F10" s="46"/>
    </row>
    <row r="11" spans="1:6" ht="13.15" hidden="1" customHeight="1">
      <c r="A11" s="131"/>
      <c r="B11" s="117"/>
      <c r="C11" s="47"/>
      <c r="D11" s="120"/>
      <c r="E11" s="48"/>
      <c r="F11" s="49"/>
    </row>
    <row r="12" spans="1:6" ht="13.5" customHeight="1">
      <c r="A12" s="18">
        <v>1</v>
      </c>
      <c r="B12" s="19">
        <v>2</v>
      </c>
      <c r="C12" s="20">
        <v>3</v>
      </c>
      <c r="D12" s="21" t="s">
        <v>26</v>
      </c>
      <c r="E12" s="50" t="s">
        <v>27</v>
      </c>
      <c r="F12" s="23" t="s">
        <v>28</v>
      </c>
    </row>
    <row r="13" spans="1:6">
      <c r="A13" s="51" t="s">
        <v>318</v>
      </c>
      <c r="B13" s="52" t="s">
        <v>319</v>
      </c>
      <c r="C13" s="53" t="s">
        <v>320</v>
      </c>
      <c r="D13" s="54">
        <v>811015669.65999997</v>
      </c>
      <c r="E13" s="55">
        <v>542070516.09000003</v>
      </c>
      <c r="F13" s="56">
        <f>IF(OR(D13="-",IF(E13="-",0,E13)&gt;=IF(D13="-",0,D13)),"-",IF(D13="-",0,D13)-IF(E13="-",0,E13))</f>
        <v>268945153.56999993</v>
      </c>
    </row>
    <row r="14" spans="1:6">
      <c r="A14" s="57" t="s">
        <v>32</v>
      </c>
      <c r="B14" s="58"/>
      <c r="C14" s="59"/>
      <c r="D14" s="60"/>
      <c r="E14" s="61"/>
      <c r="F14" s="62"/>
    </row>
    <row r="15" spans="1:6">
      <c r="A15" s="51" t="s">
        <v>321</v>
      </c>
      <c r="B15" s="52" t="s">
        <v>319</v>
      </c>
      <c r="C15" s="53" t="s">
        <v>322</v>
      </c>
      <c r="D15" s="54">
        <v>811015669.65999997</v>
      </c>
      <c r="E15" s="55">
        <v>542070516.09000003</v>
      </c>
      <c r="F15" s="56">
        <f t="shared" ref="F15:F78" si="0">IF(OR(D15="-",IF(E15="-",0,E15)&gt;=IF(D15="-",0,D15)),"-",IF(D15="-",0,D15)-IF(E15="-",0,E15))</f>
        <v>268945153.56999993</v>
      </c>
    </row>
    <row r="16" spans="1:6" ht="33.75">
      <c r="A16" s="24" t="s">
        <v>323</v>
      </c>
      <c r="B16" s="63" t="s">
        <v>319</v>
      </c>
      <c r="C16" s="26" t="s">
        <v>324</v>
      </c>
      <c r="D16" s="27">
        <v>804804569.65999997</v>
      </c>
      <c r="E16" s="64">
        <v>538191847.73000002</v>
      </c>
      <c r="F16" s="65">
        <f t="shared" si="0"/>
        <v>266612721.92999995</v>
      </c>
    </row>
    <row r="17" spans="1:6">
      <c r="A17" s="24" t="s">
        <v>325</v>
      </c>
      <c r="B17" s="63" t="s">
        <v>319</v>
      </c>
      <c r="C17" s="26" t="s">
        <v>326</v>
      </c>
      <c r="D17" s="27">
        <v>25660509.079999998</v>
      </c>
      <c r="E17" s="64">
        <v>19683200.59</v>
      </c>
      <c r="F17" s="65">
        <f t="shared" si="0"/>
        <v>5977308.4899999984</v>
      </c>
    </row>
    <row r="18" spans="1:6" ht="33.75">
      <c r="A18" s="24" t="s">
        <v>327</v>
      </c>
      <c r="B18" s="63" t="s">
        <v>319</v>
      </c>
      <c r="C18" s="26" t="s">
        <v>328</v>
      </c>
      <c r="D18" s="27">
        <v>10085600</v>
      </c>
      <c r="E18" s="64">
        <v>10085600</v>
      </c>
      <c r="F18" s="65" t="str">
        <f t="shared" si="0"/>
        <v>-</v>
      </c>
    </row>
    <row r="19" spans="1:6">
      <c r="A19" s="24" t="s">
        <v>329</v>
      </c>
      <c r="B19" s="63" t="s">
        <v>319</v>
      </c>
      <c r="C19" s="26" t="s">
        <v>330</v>
      </c>
      <c r="D19" s="27">
        <v>9742400</v>
      </c>
      <c r="E19" s="64">
        <v>9742400</v>
      </c>
      <c r="F19" s="65" t="str">
        <f t="shared" si="0"/>
        <v>-</v>
      </c>
    </row>
    <row r="20" spans="1:6">
      <c r="A20" s="24" t="s">
        <v>331</v>
      </c>
      <c r="B20" s="63" t="s">
        <v>319</v>
      </c>
      <c r="C20" s="26" t="s">
        <v>332</v>
      </c>
      <c r="D20" s="27">
        <v>9742400</v>
      </c>
      <c r="E20" s="64">
        <v>9742400</v>
      </c>
      <c r="F20" s="65" t="str">
        <f t="shared" si="0"/>
        <v>-</v>
      </c>
    </row>
    <row r="21" spans="1:6" ht="22.5">
      <c r="A21" s="24" t="s">
        <v>333</v>
      </c>
      <c r="B21" s="63" t="s">
        <v>319</v>
      </c>
      <c r="C21" s="26" t="s">
        <v>334</v>
      </c>
      <c r="D21" s="27">
        <v>343200</v>
      </c>
      <c r="E21" s="64">
        <v>343200</v>
      </c>
      <c r="F21" s="65" t="str">
        <f t="shared" si="0"/>
        <v>-</v>
      </c>
    </row>
    <row r="22" spans="1:6">
      <c r="A22" s="24" t="s">
        <v>331</v>
      </c>
      <c r="B22" s="63" t="s">
        <v>319</v>
      </c>
      <c r="C22" s="26" t="s">
        <v>335</v>
      </c>
      <c r="D22" s="27">
        <v>343200</v>
      </c>
      <c r="E22" s="64">
        <v>343200</v>
      </c>
      <c r="F22" s="65" t="str">
        <f t="shared" si="0"/>
        <v>-</v>
      </c>
    </row>
    <row r="23" spans="1:6">
      <c r="A23" s="24" t="s">
        <v>336</v>
      </c>
      <c r="B23" s="63" t="s">
        <v>319</v>
      </c>
      <c r="C23" s="26" t="s">
        <v>337</v>
      </c>
      <c r="D23" s="27">
        <v>588555.13</v>
      </c>
      <c r="E23" s="64" t="s">
        <v>45</v>
      </c>
      <c r="F23" s="65">
        <f t="shared" si="0"/>
        <v>588555.13</v>
      </c>
    </row>
    <row r="24" spans="1:6">
      <c r="A24" s="24" t="s">
        <v>329</v>
      </c>
      <c r="B24" s="63" t="s">
        <v>319</v>
      </c>
      <c r="C24" s="26" t="s">
        <v>338</v>
      </c>
      <c r="D24" s="27">
        <v>588555.13</v>
      </c>
      <c r="E24" s="64" t="s">
        <v>45</v>
      </c>
      <c r="F24" s="65">
        <f t="shared" si="0"/>
        <v>588555.13</v>
      </c>
    </row>
    <row r="25" spans="1:6">
      <c r="A25" s="24" t="s">
        <v>339</v>
      </c>
      <c r="B25" s="63" t="s">
        <v>319</v>
      </c>
      <c r="C25" s="26" t="s">
        <v>340</v>
      </c>
      <c r="D25" s="27">
        <v>88555.13</v>
      </c>
      <c r="E25" s="64" t="s">
        <v>45</v>
      </c>
      <c r="F25" s="65">
        <f t="shared" si="0"/>
        <v>88555.13</v>
      </c>
    </row>
    <row r="26" spans="1:6">
      <c r="A26" s="24" t="s">
        <v>339</v>
      </c>
      <c r="B26" s="63" t="s">
        <v>319</v>
      </c>
      <c r="C26" s="26" t="s">
        <v>341</v>
      </c>
      <c r="D26" s="27">
        <v>500000</v>
      </c>
      <c r="E26" s="64" t="s">
        <v>45</v>
      </c>
      <c r="F26" s="65">
        <f t="shared" si="0"/>
        <v>500000</v>
      </c>
    </row>
    <row r="27" spans="1:6">
      <c r="A27" s="24" t="s">
        <v>342</v>
      </c>
      <c r="B27" s="63" t="s">
        <v>319</v>
      </c>
      <c r="C27" s="26" t="s">
        <v>343</v>
      </c>
      <c r="D27" s="27">
        <v>14986353.949999999</v>
      </c>
      <c r="E27" s="64">
        <v>9597600.5899999999</v>
      </c>
      <c r="F27" s="65">
        <f t="shared" si="0"/>
        <v>5388753.3599999994</v>
      </c>
    </row>
    <row r="28" spans="1:6">
      <c r="A28" s="24" t="s">
        <v>329</v>
      </c>
      <c r="B28" s="63" t="s">
        <v>319</v>
      </c>
      <c r="C28" s="26" t="s">
        <v>344</v>
      </c>
      <c r="D28" s="27">
        <v>8372005.9699999997</v>
      </c>
      <c r="E28" s="64">
        <v>5439448.2599999998</v>
      </c>
      <c r="F28" s="65">
        <f t="shared" si="0"/>
        <v>2932557.71</v>
      </c>
    </row>
    <row r="29" spans="1:6">
      <c r="A29" s="24" t="s">
        <v>345</v>
      </c>
      <c r="B29" s="63" t="s">
        <v>319</v>
      </c>
      <c r="C29" s="26" t="s">
        <v>346</v>
      </c>
      <c r="D29" s="27">
        <v>3785820</v>
      </c>
      <c r="E29" s="64">
        <v>2616602.27</v>
      </c>
      <c r="F29" s="65">
        <f t="shared" si="0"/>
        <v>1169217.73</v>
      </c>
    </row>
    <row r="30" spans="1:6" ht="22.5">
      <c r="A30" s="24" t="s">
        <v>347</v>
      </c>
      <c r="B30" s="63" t="s">
        <v>319</v>
      </c>
      <c r="C30" s="26" t="s">
        <v>348</v>
      </c>
      <c r="D30" s="27">
        <v>18718</v>
      </c>
      <c r="E30" s="64">
        <v>18718</v>
      </c>
      <c r="F30" s="65" t="str">
        <f t="shared" si="0"/>
        <v>-</v>
      </c>
    </row>
    <row r="31" spans="1:6" ht="33.75">
      <c r="A31" s="24" t="s">
        <v>349</v>
      </c>
      <c r="B31" s="63" t="s">
        <v>319</v>
      </c>
      <c r="C31" s="26" t="s">
        <v>350</v>
      </c>
      <c r="D31" s="27">
        <v>1124582</v>
      </c>
      <c r="E31" s="64">
        <v>839215.17</v>
      </c>
      <c r="F31" s="65">
        <f t="shared" si="0"/>
        <v>285366.82999999996</v>
      </c>
    </row>
    <row r="32" spans="1:6" ht="22.5">
      <c r="A32" s="24" t="s">
        <v>351</v>
      </c>
      <c r="B32" s="63" t="s">
        <v>319</v>
      </c>
      <c r="C32" s="26" t="s">
        <v>352</v>
      </c>
      <c r="D32" s="27">
        <v>4600</v>
      </c>
      <c r="E32" s="64" t="s">
        <v>45</v>
      </c>
      <c r="F32" s="65">
        <f t="shared" si="0"/>
        <v>4600</v>
      </c>
    </row>
    <row r="33" spans="1:6">
      <c r="A33" s="24" t="s">
        <v>353</v>
      </c>
      <c r="B33" s="63" t="s">
        <v>319</v>
      </c>
      <c r="C33" s="26" t="s">
        <v>354</v>
      </c>
      <c r="D33" s="27">
        <v>133320</v>
      </c>
      <c r="E33" s="64">
        <v>121500</v>
      </c>
      <c r="F33" s="65">
        <f t="shared" si="0"/>
        <v>11820</v>
      </c>
    </row>
    <row r="34" spans="1:6" ht="22.5">
      <c r="A34" s="24" t="s">
        <v>351</v>
      </c>
      <c r="B34" s="63" t="s">
        <v>319</v>
      </c>
      <c r="C34" s="26" t="s">
        <v>355</v>
      </c>
      <c r="D34" s="27">
        <v>88900</v>
      </c>
      <c r="E34" s="64">
        <v>88900</v>
      </c>
      <c r="F34" s="65" t="str">
        <f t="shared" si="0"/>
        <v>-</v>
      </c>
    </row>
    <row r="35" spans="1:6">
      <c r="A35" s="24" t="s">
        <v>353</v>
      </c>
      <c r="B35" s="63" t="s">
        <v>319</v>
      </c>
      <c r="C35" s="26" t="s">
        <v>356</v>
      </c>
      <c r="D35" s="27">
        <v>442532.93</v>
      </c>
      <c r="E35" s="64">
        <v>304215.14</v>
      </c>
      <c r="F35" s="65">
        <f t="shared" si="0"/>
        <v>138317.78999999998</v>
      </c>
    </row>
    <row r="36" spans="1:6">
      <c r="A36" s="24" t="s">
        <v>357</v>
      </c>
      <c r="B36" s="63" t="s">
        <v>319</v>
      </c>
      <c r="C36" s="26" t="s">
        <v>358</v>
      </c>
      <c r="D36" s="27">
        <v>1027614.77</v>
      </c>
      <c r="E36" s="64">
        <v>491679.77</v>
      </c>
      <c r="F36" s="65">
        <f t="shared" si="0"/>
        <v>535935</v>
      </c>
    </row>
    <row r="37" spans="1:6">
      <c r="A37" s="24" t="s">
        <v>353</v>
      </c>
      <c r="B37" s="63" t="s">
        <v>319</v>
      </c>
      <c r="C37" s="26" t="s">
        <v>359</v>
      </c>
      <c r="D37" s="27">
        <v>505000</v>
      </c>
      <c r="E37" s="64">
        <v>22893.75</v>
      </c>
      <c r="F37" s="65">
        <f t="shared" si="0"/>
        <v>482106.25</v>
      </c>
    </row>
    <row r="38" spans="1:6">
      <c r="A38" s="24" t="s">
        <v>353</v>
      </c>
      <c r="B38" s="63" t="s">
        <v>319</v>
      </c>
      <c r="C38" s="26" t="s">
        <v>360</v>
      </c>
      <c r="D38" s="27">
        <v>303337.38</v>
      </c>
      <c r="E38" s="64">
        <v>153902.13</v>
      </c>
      <c r="F38" s="65">
        <f t="shared" si="0"/>
        <v>149435.25</v>
      </c>
    </row>
    <row r="39" spans="1:6">
      <c r="A39" s="24" t="s">
        <v>353</v>
      </c>
      <c r="B39" s="63" t="s">
        <v>319</v>
      </c>
      <c r="C39" s="26" t="s">
        <v>361</v>
      </c>
      <c r="D39" s="27">
        <v>120764.75</v>
      </c>
      <c r="E39" s="64">
        <v>24600</v>
      </c>
      <c r="F39" s="65">
        <f t="shared" si="0"/>
        <v>96164.75</v>
      </c>
    </row>
    <row r="40" spans="1:6" ht="22.5">
      <c r="A40" s="24" t="s">
        <v>362</v>
      </c>
      <c r="B40" s="63" t="s">
        <v>319</v>
      </c>
      <c r="C40" s="26" t="s">
        <v>363</v>
      </c>
      <c r="D40" s="27">
        <v>199014.76</v>
      </c>
      <c r="E40" s="64">
        <v>199014.76</v>
      </c>
      <c r="F40" s="65" t="str">
        <f t="shared" si="0"/>
        <v>-</v>
      </c>
    </row>
    <row r="41" spans="1:6">
      <c r="A41" s="24" t="s">
        <v>364</v>
      </c>
      <c r="B41" s="63" t="s">
        <v>319</v>
      </c>
      <c r="C41" s="26" t="s">
        <v>365</v>
      </c>
      <c r="D41" s="27">
        <v>166230</v>
      </c>
      <c r="E41" s="64">
        <v>106635.89</v>
      </c>
      <c r="F41" s="65">
        <f t="shared" si="0"/>
        <v>59594.11</v>
      </c>
    </row>
    <row r="42" spans="1:6">
      <c r="A42" s="24" t="s">
        <v>366</v>
      </c>
      <c r="B42" s="63" t="s">
        <v>319</v>
      </c>
      <c r="C42" s="26" t="s">
        <v>367</v>
      </c>
      <c r="D42" s="27">
        <v>451571.38</v>
      </c>
      <c r="E42" s="64">
        <v>451571.38</v>
      </c>
      <c r="F42" s="65" t="str">
        <f t="shared" si="0"/>
        <v>-</v>
      </c>
    </row>
    <row r="43" spans="1:6" ht="22.5">
      <c r="A43" s="24" t="s">
        <v>368</v>
      </c>
      <c r="B43" s="63" t="s">
        <v>319</v>
      </c>
      <c r="C43" s="26" t="s">
        <v>369</v>
      </c>
      <c r="D43" s="27">
        <v>213679.86</v>
      </c>
      <c r="E43" s="64" t="s">
        <v>45</v>
      </c>
      <c r="F43" s="65">
        <f t="shared" si="0"/>
        <v>213679.86</v>
      </c>
    </row>
    <row r="44" spans="1:6">
      <c r="A44" s="24" t="s">
        <v>353</v>
      </c>
      <c r="B44" s="63" t="s">
        <v>319</v>
      </c>
      <c r="C44" s="26" t="s">
        <v>370</v>
      </c>
      <c r="D44" s="27">
        <v>176622.9</v>
      </c>
      <c r="E44" s="64" t="s">
        <v>45</v>
      </c>
      <c r="F44" s="65">
        <f t="shared" si="0"/>
        <v>176622.9</v>
      </c>
    </row>
    <row r="45" spans="1:6" ht="45">
      <c r="A45" s="24" t="s">
        <v>371</v>
      </c>
      <c r="B45" s="63" t="s">
        <v>319</v>
      </c>
      <c r="C45" s="26" t="s">
        <v>372</v>
      </c>
      <c r="D45" s="27">
        <v>37056.959999999999</v>
      </c>
      <c r="E45" s="64" t="s">
        <v>45</v>
      </c>
      <c r="F45" s="65">
        <f t="shared" si="0"/>
        <v>37056.959999999999</v>
      </c>
    </row>
    <row r="46" spans="1:6" ht="22.5">
      <c r="A46" s="24" t="s">
        <v>373</v>
      </c>
      <c r="B46" s="63" t="s">
        <v>319</v>
      </c>
      <c r="C46" s="26" t="s">
        <v>374</v>
      </c>
      <c r="D46" s="27">
        <v>300000</v>
      </c>
      <c r="E46" s="64" t="s">
        <v>45</v>
      </c>
      <c r="F46" s="65">
        <f t="shared" si="0"/>
        <v>300000</v>
      </c>
    </row>
    <row r="47" spans="1:6" ht="45">
      <c r="A47" s="24" t="s">
        <v>371</v>
      </c>
      <c r="B47" s="63" t="s">
        <v>319</v>
      </c>
      <c r="C47" s="26" t="s">
        <v>375</v>
      </c>
      <c r="D47" s="27">
        <v>300000</v>
      </c>
      <c r="E47" s="64" t="s">
        <v>45</v>
      </c>
      <c r="F47" s="65">
        <f t="shared" si="0"/>
        <v>300000</v>
      </c>
    </row>
    <row r="48" spans="1:6" ht="22.5">
      <c r="A48" s="24" t="s">
        <v>376</v>
      </c>
      <c r="B48" s="63" t="s">
        <v>319</v>
      </c>
      <c r="C48" s="26" t="s">
        <v>377</v>
      </c>
      <c r="D48" s="27">
        <v>1075951.76</v>
      </c>
      <c r="E48" s="64">
        <v>693125.04</v>
      </c>
      <c r="F48" s="65">
        <f t="shared" si="0"/>
        <v>382826.72</v>
      </c>
    </row>
    <row r="49" spans="1:6">
      <c r="A49" s="24" t="s">
        <v>353</v>
      </c>
      <c r="B49" s="63" t="s">
        <v>319</v>
      </c>
      <c r="C49" s="26" t="s">
        <v>378</v>
      </c>
      <c r="D49" s="27">
        <v>676470.68</v>
      </c>
      <c r="E49" s="64">
        <v>452903.91</v>
      </c>
      <c r="F49" s="65">
        <f t="shared" si="0"/>
        <v>223566.77000000008</v>
      </c>
    </row>
    <row r="50" spans="1:6">
      <c r="A50" s="24" t="s">
        <v>357</v>
      </c>
      <c r="B50" s="63" t="s">
        <v>319</v>
      </c>
      <c r="C50" s="26" t="s">
        <v>379</v>
      </c>
      <c r="D50" s="27">
        <v>399481.08</v>
      </c>
      <c r="E50" s="64">
        <v>240221.13</v>
      </c>
      <c r="F50" s="65">
        <f t="shared" si="0"/>
        <v>159259.95000000001</v>
      </c>
    </row>
    <row r="51" spans="1:6" ht="22.5">
      <c r="A51" s="24" t="s">
        <v>380</v>
      </c>
      <c r="B51" s="63" t="s">
        <v>319</v>
      </c>
      <c r="C51" s="26" t="s">
        <v>381</v>
      </c>
      <c r="D51" s="27">
        <v>28900</v>
      </c>
      <c r="E51" s="64">
        <v>28900</v>
      </c>
      <c r="F51" s="65" t="str">
        <f t="shared" si="0"/>
        <v>-</v>
      </c>
    </row>
    <row r="52" spans="1:6">
      <c r="A52" s="24" t="s">
        <v>353</v>
      </c>
      <c r="B52" s="63" t="s">
        <v>319</v>
      </c>
      <c r="C52" s="26" t="s">
        <v>382</v>
      </c>
      <c r="D52" s="27">
        <v>28900</v>
      </c>
      <c r="E52" s="64">
        <v>28900</v>
      </c>
      <c r="F52" s="65" t="str">
        <f t="shared" si="0"/>
        <v>-</v>
      </c>
    </row>
    <row r="53" spans="1:6" ht="33.75">
      <c r="A53" s="24" t="s">
        <v>383</v>
      </c>
      <c r="B53" s="63" t="s">
        <v>319</v>
      </c>
      <c r="C53" s="26" t="s">
        <v>384</v>
      </c>
      <c r="D53" s="27">
        <v>4995816.3600000003</v>
      </c>
      <c r="E53" s="64">
        <v>3436127.29</v>
      </c>
      <c r="F53" s="65">
        <f t="shared" si="0"/>
        <v>1559689.0700000003</v>
      </c>
    </row>
    <row r="54" spans="1:6">
      <c r="A54" s="24" t="s">
        <v>353</v>
      </c>
      <c r="B54" s="63" t="s">
        <v>319</v>
      </c>
      <c r="C54" s="26" t="s">
        <v>385</v>
      </c>
      <c r="D54" s="27">
        <v>4764716.4000000004</v>
      </c>
      <c r="E54" s="64">
        <v>3279000.65</v>
      </c>
      <c r="F54" s="65">
        <f t="shared" si="0"/>
        <v>1485715.7500000005</v>
      </c>
    </row>
    <row r="55" spans="1:6" ht="22.5">
      <c r="A55" s="24" t="s">
        <v>351</v>
      </c>
      <c r="B55" s="63" t="s">
        <v>319</v>
      </c>
      <c r="C55" s="26" t="s">
        <v>386</v>
      </c>
      <c r="D55" s="27">
        <v>36720</v>
      </c>
      <c r="E55" s="64">
        <v>27540</v>
      </c>
      <c r="F55" s="65">
        <f t="shared" si="0"/>
        <v>9180</v>
      </c>
    </row>
    <row r="56" spans="1:6">
      <c r="A56" s="24" t="s">
        <v>353</v>
      </c>
      <c r="B56" s="63" t="s">
        <v>319</v>
      </c>
      <c r="C56" s="26" t="s">
        <v>387</v>
      </c>
      <c r="D56" s="27">
        <v>194379.96</v>
      </c>
      <c r="E56" s="64">
        <v>129586.64</v>
      </c>
      <c r="F56" s="65">
        <f t="shared" si="0"/>
        <v>64793.319999999992</v>
      </c>
    </row>
    <row r="57" spans="1:6">
      <c r="A57" s="24" t="s">
        <v>388</v>
      </c>
      <c r="B57" s="63" t="s">
        <v>319</v>
      </c>
      <c r="C57" s="26" t="s">
        <v>389</v>
      </c>
      <c r="D57" s="27">
        <v>3185800</v>
      </c>
      <c r="E57" s="64">
        <v>1883868.95</v>
      </c>
      <c r="F57" s="65">
        <f t="shared" si="0"/>
        <v>1301931.05</v>
      </c>
    </row>
    <row r="58" spans="1:6">
      <c r="A58" s="24" t="s">
        <v>390</v>
      </c>
      <c r="B58" s="63" t="s">
        <v>319</v>
      </c>
      <c r="C58" s="26" t="s">
        <v>391</v>
      </c>
      <c r="D58" s="27">
        <v>3185800</v>
      </c>
      <c r="E58" s="64">
        <v>1883868.95</v>
      </c>
      <c r="F58" s="65">
        <f t="shared" si="0"/>
        <v>1301931.05</v>
      </c>
    </row>
    <row r="59" spans="1:6">
      <c r="A59" s="24" t="s">
        <v>329</v>
      </c>
      <c r="B59" s="63" t="s">
        <v>319</v>
      </c>
      <c r="C59" s="26" t="s">
        <v>392</v>
      </c>
      <c r="D59" s="27">
        <v>3185800</v>
      </c>
      <c r="E59" s="64">
        <v>1883868.95</v>
      </c>
      <c r="F59" s="65">
        <f t="shared" si="0"/>
        <v>1301931.05</v>
      </c>
    </row>
    <row r="60" spans="1:6" ht="22.5">
      <c r="A60" s="24" t="s">
        <v>393</v>
      </c>
      <c r="B60" s="63" t="s">
        <v>319</v>
      </c>
      <c r="C60" s="26" t="s">
        <v>394</v>
      </c>
      <c r="D60" s="27">
        <v>2182480</v>
      </c>
      <c r="E60" s="64">
        <v>1268522.6100000001</v>
      </c>
      <c r="F60" s="65">
        <f t="shared" si="0"/>
        <v>913957.3899999999</v>
      </c>
    </row>
    <row r="61" spans="1:6" ht="33.75">
      <c r="A61" s="24" t="s">
        <v>395</v>
      </c>
      <c r="B61" s="63" t="s">
        <v>319</v>
      </c>
      <c r="C61" s="26" t="s">
        <v>396</v>
      </c>
      <c r="D61" s="27">
        <v>656089</v>
      </c>
      <c r="E61" s="64">
        <v>376867.88</v>
      </c>
      <c r="F61" s="65">
        <f t="shared" si="0"/>
        <v>279221.12</v>
      </c>
    </row>
    <row r="62" spans="1:6" ht="22.5">
      <c r="A62" s="24" t="s">
        <v>351</v>
      </c>
      <c r="B62" s="63" t="s">
        <v>319</v>
      </c>
      <c r="C62" s="26" t="s">
        <v>397</v>
      </c>
      <c r="D62" s="27">
        <v>52900</v>
      </c>
      <c r="E62" s="64">
        <v>39643.67</v>
      </c>
      <c r="F62" s="65">
        <f t="shared" si="0"/>
        <v>13256.330000000002</v>
      </c>
    </row>
    <row r="63" spans="1:6">
      <c r="A63" s="24" t="s">
        <v>353</v>
      </c>
      <c r="B63" s="63" t="s">
        <v>319</v>
      </c>
      <c r="C63" s="26" t="s">
        <v>398</v>
      </c>
      <c r="D63" s="27">
        <v>251183.38</v>
      </c>
      <c r="E63" s="64">
        <v>182736.31</v>
      </c>
      <c r="F63" s="65">
        <f t="shared" si="0"/>
        <v>68447.070000000007</v>
      </c>
    </row>
    <row r="64" spans="1:6">
      <c r="A64" s="24" t="s">
        <v>357</v>
      </c>
      <c r="B64" s="63" t="s">
        <v>319</v>
      </c>
      <c r="C64" s="26" t="s">
        <v>399</v>
      </c>
      <c r="D64" s="27">
        <v>43147.62</v>
      </c>
      <c r="E64" s="64">
        <v>16098.48</v>
      </c>
      <c r="F64" s="65">
        <f t="shared" si="0"/>
        <v>27049.140000000003</v>
      </c>
    </row>
    <row r="65" spans="1:6" ht="22.5">
      <c r="A65" s="24" t="s">
        <v>400</v>
      </c>
      <c r="B65" s="63" t="s">
        <v>319</v>
      </c>
      <c r="C65" s="26" t="s">
        <v>401</v>
      </c>
      <c r="D65" s="27">
        <v>36998607.390000001</v>
      </c>
      <c r="E65" s="64">
        <v>28105756.109999999</v>
      </c>
      <c r="F65" s="65">
        <f t="shared" si="0"/>
        <v>8892851.2800000012</v>
      </c>
    </row>
    <row r="66" spans="1:6" ht="33.75">
      <c r="A66" s="24" t="s">
        <v>402</v>
      </c>
      <c r="B66" s="63" t="s">
        <v>319</v>
      </c>
      <c r="C66" s="26" t="s">
        <v>403</v>
      </c>
      <c r="D66" s="27">
        <v>35584607.390000001</v>
      </c>
      <c r="E66" s="64">
        <v>26962906.140000001</v>
      </c>
      <c r="F66" s="65">
        <f t="shared" si="0"/>
        <v>8621701.25</v>
      </c>
    </row>
    <row r="67" spans="1:6" ht="67.5">
      <c r="A67" s="66" t="s">
        <v>404</v>
      </c>
      <c r="B67" s="63" t="s">
        <v>319</v>
      </c>
      <c r="C67" s="26" t="s">
        <v>405</v>
      </c>
      <c r="D67" s="27">
        <v>35584607.390000001</v>
      </c>
      <c r="E67" s="64">
        <v>26962906.140000001</v>
      </c>
      <c r="F67" s="65">
        <f t="shared" si="0"/>
        <v>8621701.25</v>
      </c>
    </row>
    <row r="68" spans="1:6">
      <c r="A68" s="24" t="s">
        <v>331</v>
      </c>
      <c r="B68" s="63" t="s">
        <v>319</v>
      </c>
      <c r="C68" s="26" t="s">
        <v>406</v>
      </c>
      <c r="D68" s="27">
        <v>1001052.45</v>
      </c>
      <c r="E68" s="64">
        <v>1001052.45</v>
      </c>
      <c r="F68" s="65" t="str">
        <f t="shared" si="0"/>
        <v>-</v>
      </c>
    </row>
    <row r="69" spans="1:6">
      <c r="A69" s="24" t="s">
        <v>331</v>
      </c>
      <c r="B69" s="63" t="s">
        <v>319</v>
      </c>
      <c r="C69" s="26" t="s">
        <v>407</v>
      </c>
      <c r="D69" s="27">
        <v>34583554.939999998</v>
      </c>
      <c r="E69" s="64">
        <v>25961853.690000001</v>
      </c>
      <c r="F69" s="65">
        <f t="shared" si="0"/>
        <v>8621701.2499999963</v>
      </c>
    </row>
    <row r="70" spans="1:6" ht="22.5">
      <c r="A70" s="24" t="s">
        <v>408</v>
      </c>
      <c r="B70" s="63" t="s">
        <v>319</v>
      </c>
      <c r="C70" s="26" t="s">
        <v>409</v>
      </c>
      <c r="D70" s="27">
        <v>1414000</v>
      </c>
      <c r="E70" s="64">
        <v>1142849.97</v>
      </c>
      <c r="F70" s="65">
        <f t="shared" si="0"/>
        <v>271150.03000000003</v>
      </c>
    </row>
    <row r="71" spans="1:6" ht="22.5">
      <c r="A71" s="24" t="s">
        <v>410</v>
      </c>
      <c r="B71" s="63" t="s">
        <v>319</v>
      </c>
      <c r="C71" s="26" t="s">
        <v>411</v>
      </c>
      <c r="D71" s="27">
        <v>1414000</v>
      </c>
      <c r="E71" s="64">
        <v>1142849.97</v>
      </c>
      <c r="F71" s="65">
        <f t="shared" si="0"/>
        <v>271150.03000000003</v>
      </c>
    </row>
    <row r="72" spans="1:6">
      <c r="A72" s="24" t="s">
        <v>331</v>
      </c>
      <c r="B72" s="63" t="s">
        <v>319</v>
      </c>
      <c r="C72" s="26" t="s">
        <v>412</v>
      </c>
      <c r="D72" s="27">
        <v>1414000</v>
      </c>
      <c r="E72" s="64">
        <v>1142849.97</v>
      </c>
      <c r="F72" s="65">
        <f t="shared" si="0"/>
        <v>271150.03000000003</v>
      </c>
    </row>
    <row r="73" spans="1:6">
      <c r="A73" s="24" t="s">
        <v>413</v>
      </c>
      <c r="B73" s="63" t="s">
        <v>319</v>
      </c>
      <c r="C73" s="26" t="s">
        <v>414</v>
      </c>
      <c r="D73" s="27">
        <v>334056008.30000001</v>
      </c>
      <c r="E73" s="64">
        <v>176070219.11000001</v>
      </c>
      <c r="F73" s="65">
        <f t="shared" si="0"/>
        <v>157985789.19</v>
      </c>
    </row>
    <row r="74" spans="1:6">
      <c r="A74" s="24" t="s">
        <v>415</v>
      </c>
      <c r="B74" s="63" t="s">
        <v>319</v>
      </c>
      <c r="C74" s="26" t="s">
        <v>416</v>
      </c>
      <c r="D74" s="27">
        <v>3441041.68</v>
      </c>
      <c r="E74" s="64">
        <v>2351582.13</v>
      </c>
      <c r="F74" s="65">
        <f t="shared" si="0"/>
        <v>1089459.5500000003</v>
      </c>
    </row>
    <row r="75" spans="1:6" ht="22.5">
      <c r="A75" s="24" t="s">
        <v>417</v>
      </c>
      <c r="B75" s="63" t="s">
        <v>319</v>
      </c>
      <c r="C75" s="26" t="s">
        <v>418</v>
      </c>
      <c r="D75" s="27">
        <v>3441041.68</v>
      </c>
      <c r="E75" s="64">
        <v>2351582.13</v>
      </c>
      <c r="F75" s="65">
        <f t="shared" si="0"/>
        <v>1089459.5500000003</v>
      </c>
    </row>
    <row r="76" spans="1:6">
      <c r="A76" s="24" t="s">
        <v>353</v>
      </c>
      <c r="B76" s="63" t="s">
        <v>319</v>
      </c>
      <c r="C76" s="26" t="s">
        <v>419</v>
      </c>
      <c r="D76" s="27">
        <v>3441041.68</v>
      </c>
      <c r="E76" s="64">
        <v>2351582.13</v>
      </c>
      <c r="F76" s="65">
        <f t="shared" si="0"/>
        <v>1089459.5500000003</v>
      </c>
    </row>
    <row r="77" spans="1:6">
      <c r="A77" s="24" t="s">
        <v>420</v>
      </c>
      <c r="B77" s="63" t="s">
        <v>319</v>
      </c>
      <c r="C77" s="26" t="s">
        <v>421</v>
      </c>
      <c r="D77" s="27">
        <v>318186266.62</v>
      </c>
      <c r="E77" s="64">
        <v>170799136.97999999</v>
      </c>
      <c r="F77" s="65">
        <f t="shared" si="0"/>
        <v>147387129.64000002</v>
      </c>
    </row>
    <row r="78" spans="1:6">
      <c r="A78" s="24" t="s">
        <v>329</v>
      </c>
      <c r="B78" s="63" t="s">
        <v>319</v>
      </c>
      <c r="C78" s="26" t="s">
        <v>422</v>
      </c>
      <c r="D78" s="27">
        <v>911259.17</v>
      </c>
      <c r="E78" s="64">
        <v>293783.34999999998</v>
      </c>
      <c r="F78" s="65">
        <f t="shared" si="0"/>
        <v>617475.82000000007</v>
      </c>
    </row>
    <row r="79" spans="1:6" ht="22.5">
      <c r="A79" s="24" t="s">
        <v>423</v>
      </c>
      <c r="B79" s="63" t="s">
        <v>319</v>
      </c>
      <c r="C79" s="26" t="s">
        <v>424</v>
      </c>
      <c r="D79" s="27">
        <v>139728.82</v>
      </c>
      <c r="E79" s="64" t="s">
        <v>45</v>
      </c>
      <c r="F79" s="65">
        <f t="shared" ref="F79:F142" si="1">IF(OR(D79="-",IF(E79="-",0,E79)&gt;=IF(D79="-",0,D79)),"-",IF(D79="-",0,D79)-IF(E79="-",0,E79))</f>
        <v>139728.82</v>
      </c>
    </row>
    <row r="80" spans="1:6">
      <c r="A80" s="24" t="s">
        <v>353</v>
      </c>
      <c r="B80" s="63" t="s">
        <v>319</v>
      </c>
      <c r="C80" s="26" t="s">
        <v>425</v>
      </c>
      <c r="D80" s="27">
        <v>771530.35</v>
      </c>
      <c r="E80" s="64">
        <v>293783.34999999998</v>
      </c>
      <c r="F80" s="65">
        <f t="shared" si="1"/>
        <v>477747</v>
      </c>
    </row>
    <row r="81" spans="1:6" ht="22.5">
      <c r="A81" s="24" t="s">
        <v>426</v>
      </c>
      <c r="B81" s="63" t="s">
        <v>319</v>
      </c>
      <c r="C81" s="26" t="s">
        <v>427</v>
      </c>
      <c r="D81" s="27">
        <v>3193676.88</v>
      </c>
      <c r="E81" s="64">
        <v>2133728.92</v>
      </c>
      <c r="F81" s="65">
        <f t="shared" si="1"/>
        <v>1059947.96</v>
      </c>
    </row>
    <row r="82" spans="1:6">
      <c r="A82" s="24" t="s">
        <v>353</v>
      </c>
      <c r="B82" s="63" t="s">
        <v>319</v>
      </c>
      <c r="C82" s="26" t="s">
        <v>428</v>
      </c>
      <c r="D82" s="27">
        <v>1055310.06</v>
      </c>
      <c r="E82" s="64" t="s">
        <v>45</v>
      </c>
      <c r="F82" s="65">
        <f t="shared" si="1"/>
        <v>1055310.06</v>
      </c>
    </row>
    <row r="83" spans="1:6">
      <c r="A83" s="24" t="s">
        <v>353</v>
      </c>
      <c r="B83" s="63" t="s">
        <v>319</v>
      </c>
      <c r="C83" s="26" t="s">
        <v>429</v>
      </c>
      <c r="D83" s="27">
        <v>1058438.6100000001</v>
      </c>
      <c r="E83" s="64">
        <v>1058438.6100000001</v>
      </c>
      <c r="F83" s="65" t="str">
        <f t="shared" si="1"/>
        <v>-</v>
      </c>
    </row>
    <row r="84" spans="1:6">
      <c r="A84" s="24" t="s">
        <v>353</v>
      </c>
      <c r="B84" s="63" t="s">
        <v>319</v>
      </c>
      <c r="C84" s="26" t="s">
        <v>430</v>
      </c>
      <c r="D84" s="27">
        <v>987170.14</v>
      </c>
      <c r="E84" s="64">
        <v>987170.14</v>
      </c>
      <c r="F84" s="65" t="str">
        <f t="shared" si="1"/>
        <v>-</v>
      </c>
    </row>
    <row r="85" spans="1:6">
      <c r="A85" s="24" t="s">
        <v>353</v>
      </c>
      <c r="B85" s="63" t="s">
        <v>319</v>
      </c>
      <c r="C85" s="26" t="s">
        <v>431</v>
      </c>
      <c r="D85" s="27">
        <v>92758.07</v>
      </c>
      <c r="E85" s="64">
        <v>88120.17</v>
      </c>
      <c r="F85" s="65">
        <f t="shared" si="1"/>
        <v>4637.9000000000087</v>
      </c>
    </row>
    <row r="86" spans="1:6">
      <c r="A86" s="24" t="s">
        <v>432</v>
      </c>
      <c r="B86" s="63" t="s">
        <v>319</v>
      </c>
      <c r="C86" s="26" t="s">
        <v>433</v>
      </c>
      <c r="D86" s="27">
        <v>2746987.02</v>
      </c>
      <c r="E86" s="64">
        <v>1740537.51</v>
      </c>
      <c r="F86" s="65">
        <f t="shared" si="1"/>
        <v>1006449.51</v>
      </c>
    </row>
    <row r="87" spans="1:6" ht="33.75">
      <c r="A87" s="24" t="s">
        <v>434</v>
      </c>
      <c r="B87" s="63" t="s">
        <v>319</v>
      </c>
      <c r="C87" s="26" t="s">
        <v>435</v>
      </c>
      <c r="D87" s="27">
        <v>2746987.02</v>
      </c>
      <c r="E87" s="64">
        <v>1740537.51</v>
      </c>
      <c r="F87" s="65">
        <f t="shared" si="1"/>
        <v>1006449.51</v>
      </c>
    </row>
    <row r="88" spans="1:6" ht="22.5">
      <c r="A88" s="24" t="s">
        <v>436</v>
      </c>
      <c r="B88" s="63" t="s">
        <v>319</v>
      </c>
      <c r="C88" s="26" t="s">
        <v>437</v>
      </c>
      <c r="D88" s="27">
        <v>229064684.94999999</v>
      </c>
      <c r="E88" s="64">
        <v>109086564.94</v>
      </c>
      <c r="F88" s="65">
        <f t="shared" si="1"/>
        <v>119978120.00999999</v>
      </c>
    </row>
    <row r="89" spans="1:6" ht="22.5">
      <c r="A89" s="24" t="s">
        <v>423</v>
      </c>
      <c r="B89" s="63" t="s">
        <v>319</v>
      </c>
      <c r="C89" s="26" t="s">
        <v>438</v>
      </c>
      <c r="D89" s="27">
        <v>296146.2</v>
      </c>
      <c r="E89" s="64" t="s">
        <v>45</v>
      </c>
      <c r="F89" s="65">
        <f t="shared" si="1"/>
        <v>296146.2</v>
      </c>
    </row>
    <row r="90" spans="1:6">
      <c r="A90" s="24" t="s">
        <v>353</v>
      </c>
      <c r="B90" s="63" t="s">
        <v>319</v>
      </c>
      <c r="C90" s="26" t="s">
        <v>439</v>
      </c>
      <c r="D90" s="27">
        <v>49945180.539999999</v>
      </c>
      <c r="E90" s="64">
        <v>13826347.26</v>
      </c>
      <c r="F90" s="65">
        <f t="shared" si="1"/>
        <v>36118833.280000001</v>
      </c>
    </row>
    <row r="91" spans="1:6" ht="22.5">
      <c r="A91" s="24" t="s">
        <v>423</v>
      </c>
      <c r="B91" s="63" t="s">
        <v>319</v>
      </c>
      <c r="C91" s="26" t="s">
        <v>440</v>
      </c>
      <c r="D91" s="27">
        <v>178823358.21000001</v>
      </c>
      <c r="E91" s="64">
        <v>95260217.680000007</v>
      </c>
      <c r="F91" s="65">
        <f t="shared" si="1"/>
        <v>83563140.530000001</v>
      </c>
    </row>
    <row r="92" spans="1:6" ht="22.5">
      <c r="A92" s="24" t="s">
        <v>441</v>
      </c>
      <c r="B92" s="63" t="s">
        <v>319</v>
      </c>
      <c r="C92" s="26" t="s">
        <v>442</v>
      </c>
      <c r="D92" s="27">
        <v>81632968.599999994</v>
      </c>
      <c r="E92" s="64">
        <v>57319133.270000003</v>
      </c>
      <c r="F92" s="65">
        <f t="shared" si="1"/>
        <v>24313835.329999991</v>
      </c>
    </row>
    <row r="93" spans="1:6">
      <c r="A93" s="24" t="s">
        <v>345</v>
      </c>
      <c r="B93" s="63" t="s">
        <v>319</v>
      </c>
      <c r="C93" s="26" t="s">
        <v>443</v>
      </c>
      <c r="D93" s="27">
        <v>23458745</v>
      </c>
      <c r="E93" s="64">
        <v>15412436.710000001</v>
      </c>
      <c r="F93" s="65">
        <f t="shared" si="1"/>
        <v>8046308.2899999991</v>
      </c>
    </row>
    <row r="94" spans="1:6" ht="22.5">
      <c r="A94" s="24" t="s">
        <v>347</v>
      </c>
      <c r="B94" s="63" t="s">
        <v>319</v>
      </c>
      <c r="C94" s="26" t="s">
        <v>444</v>
      </c>
      <c r="D94" s="27">
        <v>39640</v>
      </c>
      <c r="E94" s="64">
        <v>16730</v>
      </c>
      <c r="F94" s="65">
        <f t="shared" si="1"/>
        <v>22910</v>
      </c>
    </row>
    <row r="95" spans="1:6" ht="33.75">
      <c r="A95" s="24" t="s">
        <v>349</v>
      </c>
      <c r="B95" s="63" t="s">
        <v>319</v>
      </c>
      <c r="C95" s="26" t="s">
        <v>445</v>
      </c>
      <c r="D95" s="27">
        <v>6348572</v>
      </c>
      <c r="E95" s="64">
        <v>4565196</v>
      </c>
      <c r="F95" s="65">
        <f t="shared" si="1"/>
        <v>1783376</v>
      </c>
    </row>
    <row r="96" spans="1:6" ht="22.5">
      <c r="A96" s="24" t="s">
        <v>351</v>
      </c>
      <c r="B96" s="63" t="s">
        <v>319</v>
      </c>
      <c r="C96" s="26" t="s">
        <v>446</v>
      </c>
      <c r="D96" s="27">
        <v>403944.37</v>
      </c>
      <c r="E96" s="64">
        <v>289305.84000000003</v>
      </c>
      <c r="F96" s="65">
        <f t="shared" si="1"/>
        <v>114638.52999999997</v>
      </c>
    </row>
    <row r="97" spans="1:6" ht="22.5">
      <c r="A97" s="24" t="s">
        <v>423</v>
      </c>
      <c r="B97" s="63" t="s">
        <v>319</v>
      </c>
      <c r="C97" s="26" t="s">
        <v>447</v>
      </c>
      <c r="D97" s="27">
        <v>2383681.7599999998</v>
      </c>
      <c r="E97" s="64">
        <v>2383681.7599999998</v>
      </c>
      <c r="F97" s="65" t="str">
        <f t="shared" si="1"/>
        <v>-</v>
      </c>
    </row>
    <row r="98" spans="1:6">
      <c r="A98" s="24" t="s">
        <v>353</v>
      </c>
      <c r="B98" s="63" t="s">
        <v>319</v>
      </c>
      <c r="C98" s="26" t="s">
        <v>448</v>
      </c>
      <c r="D98" s="27">
        <v>48140456.469999999</v>
      </c>
      <c r="E98" s="64">
        <v>34117060.659999996</v>
      </c>
      <c r="F98" s="65">
        <f t="shared" si="1"/>
        <v>14023395.810000002</v>
      </c>
    </row>
    <row r="99" spans="1:6">
      <c r="A99" s="24" t="s">
        <v>357</v>
      </c>
      <c r="B99" s="63" t="s">
        <v>319</v>
      </c>
      <c r="C99" s="26" t="s">
        <v>449</v>
      </c>
      <c r="D99" s="27">
        <v>564329</v>
      </c>
      <c r="E99" s="64">
        <v>261163.18</v>
      </c>
      <c r="F99" s="65">
        <f t="shared" si="1"/>
        <v>303165.82</v>
      </c>
    </row>
    <row r="100" spans="1:6">
      <c r="A100" s="24" t="s">
        <v>364</v>
      </c>
      <c r="B100" s="63" t="s">
        <v>319</v>
      </c>
      <c r="C100" s="26" t="s">
        <v>450</v>
      </c>
      <c r="D100" s="27">
        <v>36000</v>
      </c>
      <c r="E100" s="64">
        <v>23510</v>
      </c>
      <c r="F100" s="65">
        <f t="shared" si="1"/>
        <v>12490</v>
      </c>
    </row>
    <row r="101" spans="1:6">
      <c r="A101" s="24" t="s">
        <v>366</v>
      </c>
      <c r="B101" s="63" t="s">
        <v>319</v>
      </c>
      <c r="C101" s="26" t="s">
        <v>451</v>
      </c>
      <c r="D101" s="27">
        <v>257600</v>
      </c>
      <c r="E101" s="64">
        <v>250049.12</v>
      </c>
      <c r="F101" s="65">
        <f t="shared" si="1"/>
        <v>7550.8800000000047</v>
      </c>
    </row>
    <row r="102" spans="1:6" ht="22.5">
      <c r="A102" s="24" t="s">
        <v>368</v>
      </c>
      <c r="B102" s="63" t="s">
        <v>319</v>
      </c>
      <c r="C102" s="26" t="s">
        <v>452</v>
      </c>
      <c r="D102" s="27">
        <v>636690</v>
      </c>
      <c r="E102" s="64">
        <v>225388.99</v>
      </c>
      <c r="F102" s="65">
        <f t="shared" si="1"/>
        <v>411301.01</v>
      </c>
    </row>
    <row r="103" spans="1:6">
      <c r="A103" s="24" t="s">
        <v>357</v>
      </c>
      <c r="B103" s="63" t="s">
        <v>319</v>
      </c>
      <c r="C103" s="26" t="s">
        <v>453</v>
      </c>
      <c r="D103" s="27">
        <v>636690</v>
      </c>
      <c r="E103" s="64">
        <v>225388.99</v>
      </c>
      <c r="F103" s="65">
        <f t="shared" si="1"/>
        <v>411301.01</v>
      </c>
    </row>
    <row r="104" spans="1:6">
      <c r="A104" s="24" t="s">
        <v>454</v>
      </c>
      <c r="B104" s="63" t="s">
        <v>319</v>
      </c>
      <c r="C104" s="26" t="s">
        <v>455</v>
      </c>
      <c r="D104" s="27">
        <v>12428700</v>
      </c>
      <c r="E104" s="64">
        <v>2919500</v>
      </c>
      <c r="F104" s="65">
        <f t="shared" si="1"/>
        <v>9509200</v>
      </c>
    </row>
    <row r="105" spans="1:6">
      <c r="A105" s="24" t="s">
        <v>329</v>
      </c>
      <c r="B105" s="63" t="s">
        <v>319</v>
      </c>
      <c r="C105" s="26" t="s">
        <v>456</v>
      </c>
      <c r="D105" s="27">
        <v>8040000</v>
      </c>
      <c r="E105" s="64">
        <v>40000</v>
      </c>
      <c r="F105" s="65">
        <f t="shared" si="1"/>
        <v>8000000</v>
      </c>
    </row>
    <row r="106" spans="1:6">
      <c r="A106" s="24" t="s">
        <v>353</v>
      </c>
      <c r="B106" s="63" t="s">
        <v>319</v>
      </c>
      <c r="C106" s="26" t="s">
        <v>457</v>
      </c>
      <c r="D106" s="27">
        <v>8040000</v>
      </c>
      <c r="E106" s="64">
        <v>40000</v>
      </c>
      <c r="F106" s="65">
        <f t="shared" si="1"/>
        <v>8000000</v>
      </c>
    </row>
    <row r="107" spans="1:6" ht="33.75">
      <c r="A107" s="24" t="s">
        <v>458</v>
      </c>
      <c r="B107" s="63" t="s">
        <v>319</v>
      </c>
      <c r="C107" s="26" t="s">
        <v>459</v>
      </c>
      <c r="D107" s="27">
        <v>4388700</v>
      </c>
      <c r="E107" s="64">
        <v>2879500</v>
      </c>
      <c r="F107" s="65">
        <f t="shared" si="1"/>
        <v>1509200</v>
      </c>
    </row>
    <row r="108" spans="1:6" ht="22.5">
      <c r="A108" s="24" t="s">
        <v>460</v>
      </c>
      <c r="B108" s="63" t="s">
        <v>319</v>
      </c>
      <c r="C108" s="26" t="s">
        <v>461</v>
      </c>
      <c r="D108" s="27">
        <v>4388700</v>
      </c>
      <c r="E108" s="64">
        <v>2879500</v>
      </c>
      <c r="F108" s="65">
        <f t="shared" si="1"/>
        <v>1509200</v>
      </c>
    </row>
    <row r="109" spans="1:6">
      <c r="A109" s="24" t="s">
        <v>462</v>
      </c>
      <c r="B109" s="63" t="s">
        <v>319</v>
      </c>
      <c r="C109" s="26" t="s">
        <v>463</v>
      </c>
      <c r="D109" s="27">
        <v>265283055.24000001</v>
      </c>
      <c r="E109" s="64">
        <v>205129232.96000001</v>
      </c>
      <c r="F109" s="65">
        <f t="shared" si="1"/>
        <v>60153822.280000001</v>
      </c>
    </row>
    <row r="110" spans="1:6">
      <c r="A110" s="24" t="s">
        <v>464</v>
      </c>
      <c r="B110" s="63" t="s">
        <v>319</v>
      </c>
      <c r="C110" s="26" t="s">
        <v>465</v>
      </c>
      <c r="D110" s="27">
        <v>10720917.359999999</v>
      </c>
      <c r="E110" s="64">
        <v>6120239.4000000004</v>
      </c>
      <c r="F110" s="65">
        <f t="shared" si="1"/>
        <v>4600677.959999999</v>
      </c>
    </row>
    <row r="111" spans="1:6" ht="22.5">
      <c r="A111" s="24" t="s">
        <v>373</v>
      </c>
      <c r="B111" s="63" t="s">
        <v>319</v>
      </c>
      <c r="C111" s="26" t="s">
        <v>466</v>
      </c>
      <c r="D111" s="27">
        <v>10720917.359999999</v>
      </c>
      <c r="E111" s="64">
        <v>6120239.4000000004</v>
      </c>
      <c r="F111" s="65">
        <f t="shared" si="1"/>
        <v>4600677.959999999</v>
      </c>
    </row>
    <row r="112" spans="1:6">
      <c r="A112" s="24" t="s">
        <v>353</v>
      </c>
      <c r="B112" s="63" t="s">
        <v>319</v>
      </c>
      <c r="C112" s="26" t="s">
        <v>467</v>
      </c>
      <c r="D112" s="27">
        <v>10720917.359999999</v>
      </c>
      <c r="E112" s="64">
        <v>6120239.4000000004</v>
      </c>
      <c r="F112" s="65">
        <f t="shared" si="1"/>
        <v>4600677.959999999</v>
      </c>
    </row>
    <row r="113" spans="1:6">
      <c r="A113" s="24" t="s">
        <v>468</v>
      </c>
      <c r="B113" s="63" t="s">
        <v>319</v>
      </c>
      <c r="C113" s="26" t="s">
        <v>469</v>
      </c>
      <c r="D113" s="27">
        <v>13281210</v>
      </c>
      <c r="E113" s="64">
        <v>7800645</v>
      </c>
      <c r="F113" s="65">
        <f t="shared" si="1"/>
        <v>5480565</v>
      </c>
    </row>
    <row r="114" spans="1:6" ht="22.5">
      <c r="A114" s="24" t="s">
        <v>417</v>
      </c>
      <c r="B114" s="63" t="s">
        <v>319</v>
      </c>
      <c r="C114" s="26" t="s">
        <v>470</v>
      </c>
      <c r="D114" s="27">
        <v>9459550</v>
      </c>
      <c r="E114" s="64">
        <v>7460645</v>
      </c>
      <c r="F114" s="65">
        <f t="shared" si="1"/>
        <v>1998905</v>
      </c>
    </row>
    <row r="115" spans="1:6" ht="45">
      <c r="A115" s="24" t="s">
        <v>371</v>
      </c>
      <c r="B115" s="63" t="s">
        <v>319</v>
      </c>
      <c r="C115" s="26" t="s">
        <v>471</v>
      </c>
      <c r="D115" s="27">
        <v>9459550</v>
      </c>
      <c r="E115" s="64">
        <v>7460645</v>
      </c>
      <c r="F115" s="65">
        <f t="shared" si="1"/>
        <v>1998905</v>
      </c>
    </row>
    <row r="116" spans="1:6" ht="45">
      <c r="A116" s="24" t="s">
        <v>472</v>
      </c>
      <c r="B116" s="63" t="s">
        <v>319</v>
      </c>
      <c r="C116" s="26" t="s">
        <v>473</v>
      </c>
      <c r="D116" s="27">
        <v>2881660</v>
      </c>
      <c r="E116" s="64" t="s">
        <v>45</v>
      </c>
      <c r="F116" s="65">
        <f t="shared" si="1"/>
        <v>2881660</v>
      </c>
    </row>
    <row r="117" spans="1:6" ht="45">
      <c r="A117" s="24" t="s">
        <v>474</v>
      </c>
      <c r="B117" s="63" t="s">
        <v>319</v>
      </c>
      <c r="C117" s="26" t="s">
        <v>475</v>
      </c>
      <c r="D117" s="27">
        <v>2881660</v>
      </c>
      <c r="E117" s="64" t="s">
        <v>45</v>
      </c>
      <c r="F117" s="65">
        <f t="shared" si="1"/>
        <v>2881660</v>
      </c>
    </row>
    <row r="118" spans="1:6" ht="22.5">
      <c r="A118" s="24" t="s">
        <v>368</v>
      </c>
      <c r="B118" s="63" t="s">
        <v>319</v>
      </c>
      <c r="C118" s="26" t="s">
        <v>476</v>
      </c>
      <c r="D118" s="27">
        <v>690000</v>
      </c>
      <c r="E118" s="64">
        <v>340000</v>
      </c>
      <c r="F118" s="65">
        <f t="shared" si="1"/>
        <v>350000</v>
      </c>
    </row>
    <row r="119" spans="1:6">
      <c r="A119" s="24" t="s">
        <v>353</v>
      </c>
      <c r="B119" s="63" t="s">
        <v>319</v>
      </c>
      <c r="C119" s="26" t="s">
        <v>477</v>
      </c>
      <c r="D119" s="27">
        <v>340000</v>
      </c>
      <c r="E119" s="64">
        <v>340000</v>
      </c>
      <c r="F119" s="65" t="str">
        <f t="shared" si="1"/>
        <v>-</v>
      </c>
    </row>
    <row r="120" spans="1:6">
      <c r="A120" s="24" t="s">
        <v>353</v>
      </c>
      <c r="B120" s="63" t="s">
        <v>319</v>
      </c>
      <c r="C120" s="26" t="s">
        <v>478</v>
      </c>
      <c r="D120" s="27">
        <v>350000</v>
      </c>
      <c r="E120" s="64" t="s">
        <v>45</v>
      </c>
      <c r="F120" s="65">
        <f t="shared" si="1"/>
        <v>350000</v>
      </c>
    </row>
    <row r="121" spans="1:6" ht="22.5">
      <c r="A121" s="24" t="s">
        <v>479</v>
      </c>
      <c r="B121" s="63" t="s">
        <v>319</v>
      </c>
      <c r="C121" s="26" t="s">
        <v>480</v>
      </c>
      <c r="D121" s="27">
        <v>250000</v>
      </c>
      <c r="E121" s="64" t="s">
        <v>45</v>
      </c>
      <c r="F121" s="65">
        <f t="shared" si="1"/>
        <v>250000</v>
      </c>
    </row>
    <row r="122" spans="1:6">
      <c r="A122" s="24" t="s">
        <v>353</v>
      </c>
      <c r="B122" s="63" t="s">
        <v>319</v>
      </c>
      <c r="C122" s="26" t="s">
        <v>481</v>
      </c>
      <c r="D122" s="27">
        <v>250000</v>
      </c>
      <c r="E122" s="64" t="s">
        <v>45</v>
      </c>
      <c r="F122" s="65">
        <f t="shared" si="1"/>
        <v>250000</v>
      </c>
    </row>
    <row r="123" spans="1:6">
      <c r="A123" s="24" t="s">
        <v>482</v>
      </c>
      <c r="B123" s="63" t="s">
        <v>319</v>
      </c>
      <c r="C123" s="26" t="s">
        <v>483</v>
      </c>
      <c r="D123" s="27">
        <v>238375427.88</v>
      </c>
      <c r="E123" s="64">
        <v>188608348.56</v>
      </c>
      <c r="F123" s="65">
        <f t="shared" si="1"/>
        <v>49767079.319999993</v>
      </c>
    </row>
    <row r="124" spans="1:6">
      <c r="A124" s="24" t="s">
        <v>329</v>
      </c>
      <c r="B124" s="63" t="s">
        <v>319</v>
      </c>
      <c r="C124" s="26" t="s">
        <v>484</v>
      </c>
      <c r="D124" s="27">
        <v>446458.7</v>
      </c>
      <c r="E124" s="64">
        <v>401413</v>
      </c>
      <c r="F124" s="65">
        <f t="shared" si="1"/>
        <v>45045.700000000012</v>
      </c>
    </row>
    <row r="125" spans="1:6">
      <c r="A125" s="24" t="s">
        <v>353</v>
      </c>
      <c r="B125" s="63" t="s">
        <v>319</v>
      </c>
      <c r="C125" s="26" t="s">
        <v>485</v>
      </c>
      <c r="D125" s="27">
        <v>130000</v>
      </c>
      <c r="E125" s="64">
        <v>130000</v>
      </c>
      <c r="F125" s="65" t="str">
        <f t="shared" si="1"/>
        <v>-</v>
      </c>
    </row>
    <row r="126" spans="1:6">
      <c r="A126" s="24" t="s">
        <v>486</v>
      </c>
      <c r="B126" s="63" t="s">
        <v>319</v>
      </c>
      <c r="C126" s="26" t="s">
        <v>487</v>
      </c>
      <c r="D126" s="27">
        <v>316458.7</v>
      </c>
      <c r="E126" s="64">
        <v>271413</v>
      </c>
      <c r="F126" s="65">
        <f t="shared" si="1"/>
        <v>45045.700000000012</v>
      </c>
    </row>
    <row r="127" spans="1:6" ht="22.5">
      <c r="A127" s="24" t="s">
        <v>368</v>
      </c>
      <c r="B127" s="63" t="s">
        <v>319</v>
      </c>
      <c r="C127" s="26" t="s">
        <v>488</v>
      </c>
      <c r="D127" s="27">
        <v>71192394</v>
      </c>
      <c r="E127" s="64">
        <v>56716445.32</v>
      </c>
      <c r="F127" s="65">
        <f t="shared" si="1"/>
        <v>14475948.68</v>
      </c>
    </row>
    <row r="128" spans="1:6">
      <c r="A128" s="24" t="s">
        <v>353</v>
      </c>
      <c r="B128" s="63" t="s">
        <v>319</v>
      </c>
      <c r="C128" s="26" t="s">
        <v>489</v>
      </c>
      <c r="D128" s="27">
        <v>9750000</v>
      </c>
      <c r="E128" s="64">
        <v>9750000</v>
      </c>
      <c r="F128" s="65" t="str">
        <f t="shared" si="1"/>
        <v>-</v>
      </c>
    </row>
    <row r="129" spans="1:6" ht="45">
      <c r="A129" s="24" t="s">
        <v>490</v>
      </c>
      <c r="B129" s="63" t="s">
        <v>319</v>
      </c>
      <c r="C129" s="26" t="s">
        <v>491</v>
      </c>
      <c r="D129" s="27">
        <v>35745706</v>
      </c>
      <c r="E129" s="64">
        <v>30025222.050000001</v>
      </c>
      <c r="F129" s="65">
        <f t="shared" si="1"/>
        <v>5720483.9499999993</v>
      </c>
    </row>
    <row r="130" spans="1:6" ht="45">
      <c r="A130" s="24" t="s">
        <v>490</v>
      </c>
      <c r="B130" s="63" t="s">
        <v>319</v>
      </c>
      <c r="C130" s="26" t="s">
        <v>492</v>
      </c>
      <c r="D130" s="27">
        <v>25568328</v>
      </c>
      <c r="E130" s="64">
        <v>16918728</v>
      </c>
      <c r="F130" s="65">
        <f t="shared" si="1"/>
        <v>8649600</v>
      </c>
    </row>
    <row r="131" spans="1:6">
      <c r="A131" s="24" t="s">
        <v>357</v>
      </c>
      <c r="B131" s="63" t="s">
        <v>319</v>
      </c>
      <c r="C131" s="26" t="s">
        <v>493</v>
      </c>
      <c r="D131" s="27">
        <v>128360</v>
      </c>
      <c r="E131" s="64">
        <v>22495.27</v>
      </c>
      <c r="F131" s="65">
        <f t="shared" si="1"/>
        <v>105864.73</v>
      </c>
    </row>
    <row r="132" spans="1:6" ht="33.75">
      <c r="A132" s="24" t="s">
        <v>383</v>
      </c>
      <c r="B132" s="63" t="s">
        <v>319</v>
      </c>
      <c r="C132" s="26" t="s">
        <v>494</v>
      </c>
      <c r="D132" s="27">
        <v>5081673.5999999996</v>
      </c>
      <c r="E132" s="64">
        <v>4603337.55</v>
      </c>
      <c r="F132" s="65">
        <f t="shared" si="1"/>
        <v>478336.04999999981</v>
      </c>
    </row>
    <row r="133" spans="1:6">
      <c r="A133" s="24" t="s">
        <v>353</v>
      </c>
      <c r="B133" s="63" t="s">
        <v>319</v>
      </c>
      <c r="C133" s="26" t="s">
        <v>495</v>
      </c>
      <c r="D133" s="27">
        <v>5081673.5999999996</v>
      </c>
      <c r="E133" s="64">
        <v>4603337.55</v>
      </c>
      <c r="F133" s="65">
        <f t="shared" si="1"/>
        <v>478336.04999999981</v>
      </c>
    </row>
    <row r="134" spans="1:6" ht="22.5">
      <c r="A134" s="24" t="s">
        <v>496</v>
      </c>
      <c r="B134" s="63" t="s">
        <v>319</v>
      </c>
      <c r="C134" s="26" t="s">
        <v>497</v>
      </c>
      <c r="D134" s="27">
        <v>19230770</v>
      </c>
      <c r="E134" s="64">
        <v>19230770</v>
      </c>
      <c r="F134" s="65" t="str">
        <f t="shared" si="1"/>
        <v>-</v>
      </c>
    </row>
    <row r="135" spans="1:6">
      <c r="A135" s="24" t="s">
        <v>353</v>
      </c>
      <c r="B135" s="63" t="s">
        <v>319</v>
      </c>
      <c r="C135" s="26" t="s">
        <v>498</v>
      </c>
      <c r="D135" s="27">
        <v>19230770</v>
      </c>
      <c r="E135" s="64">
        <v>19230770</v>
      </c>
      <c r="F135" s="65" t="str">
        <f t="shared" si="1"/>
        <v>-</v>
      </c>
    </row>
    <row r="136" spans="1:6" ht="33.75">
      <c r="A136" s="24" t="s">
        <v>499</v>
      </c>
      <c r="B136" s="63" t="s">
        <v>319</v>
      </c>
      <c r="C136" s="26" t="s">
        <v>500</v>
      </c>
      <c r="D136" s="27">
        <v>13817216.210000001</v>
      </c>
      <c r="E136" s="64">
        <v>12045025.23</v>
      </c>
      <c r="F136" s="65">
        <f t="shared" si="1"/>
        <v>1772190.9800000004</v>
      </c>
    </row>
    <row r="137" spans="1:6">
      <c r="A137" s="24" t="s">
        <v>353</v>
      </c>
      <c r="B137" s="63" t="s">
        <v>319</v>
      </c>
      <c r="C137" s="26" t="s">
        <v>501</v>
      </c>
      <c r="D137" s="27">
        <v>3487630.81</v>
      </c>
      <c r="E137" s="64">
        <v>1715439.83</v>
      </c>
      <c r="F137" s="65">
        <f t="shared" si="1"/>
        <v>1772190.98</v>
      </c>
    </row>
    <row r="138" spans="1:6">
      <c r="A138" s="24" t="s">
        <v>486</v>
      </c>
      <c r="B138" s="63" t="s">
        <v>319</v>
      </c>
      <c r="C138" s="26" t="s">
        <v>502</v>
      </c>
      <c r="D138" s="27">
        <v>10329585.4</v>
      </c>
      <c r="E138" s="64">
        <v>10329585.4</v>
      </c>
      <c r="F138" s="65" t="str">
        <f t="shared" si="1"/>
        <v>-</v>
      </c>
    </row>
    <row r="139" spans="1:6" ht="22.5">
      <c r="A139" s="24" t="s">
        <v>503</v>
      </c>
      <c r="B139" s="63" t="s">
        <v>319</v>
      </c>
      <c r="C139" s="26" t="s">
        <v>504</v>
      </c>
      <c r="D139" s="27">
        <v>114921699.83</v>
      </c>
      <c r="E139" s="64">
        <v>84497203.340000004</v>
      </c>
      <c r="F139" s="65">
        <f t="shared" si="1"/>
        <v>30424496.489999995</v>
      </c>
    </row>
    <row r="140" spans="1:6">
      <c r="A140" s="24" t="s">
        <v>345</v>
      </c>
      <c r="B140" s="63" t="s">
        <v>319</v>
      </c>
      <c r="C140" s="26" t="s">
        <v>505</v>
      </c>
      <c r="D140" s="27">
        <v>41726335</v>
      </c>
      <c r="E140" s="64">
        <v>28252520.449999999</v>
      </c>
      <c r="F140" s="65">
        <f t="shared" si="1"/>
        <v>13473814.550000001</v>
      </c>
    </row>
    <row r="141" spans="1:6" ht="22.5">
      <c r="A141" s="24" t="s">
        <v>347</v>
      </c>
      <c r="B141" s="63" t="s">
        <v>319</v>
      </c>
      <c r="C141" s="26" t="s">
        <v>506</v>
      </c>
      <c r="D141" s="27">
        <v>91360</v>
      </c>
      <c r="E141" s="64">
        <v>54040</v>
      </c>
      <c r="F141" s="65">
        <f t="shared" si="1"/>
        <v>37320</v>
      </c>
    </row>
    <row r="142" spans="1:6" ht="33.75">
      <c r="A142" s="24" t="s">
        <v>349</v>
      </c>
      <c r="B142" s="63" t="s">
        <v>319</v>
      </c>
      <c r="C142" s="26" t="s">
        <v>507</v>
      </c>
      <c r="D142" s="27">
        <v>11711680</v>
      </c>
      <c r="E142" s="64">
        <v>8260000.9800000004</v>
      </c>
      <c r="F142" s="65">
        <f t="shared" si="1"/>
        <v>3451679.0199999996</v>
      </c>
    </row>
    <row r="143" spans="1:6" ht="22.5">
      <c r="A143" s="24" t="s">
        <v>351</v>
      </c>
      <c r="B143" s="63" t="s">
        <v>319</v>
      </c>
      <c r="C143" s="26" t="s">
        <v>508</v>
      </c>
      <c r="D143" s="27">
        <v>940992.45</v>
      </c>
      <c r="E143" s="64">
        <v>745483.69</v>
      </c>
      <c r="F143" s="65">
        <f t="shared" ref="F143:F206" si="2">IF(OR(D143="-",IF(E143="-",0,E143)&gt;=IF(D143="-",0,D143)),"-",IF(D143="-",0,D143)-IF(E143="-",0,E143))</f>
        <v>195508.76</v>
      </c>
    </row>
    <row r="144" spans="1:6" ht="22.5">
      <c r="A144" s="24" t="s">
        <v>423</v>
      </c>
      <c r="B144" s="63" t="s">
        <v>319</v>
      </c>
      <c r="C144" s="26" t="s">
        <v>509</v>
      </c>
      <c r="D144" s="27">
        <v>402128.97</v>
      </c>
      <c r="E144" s="64">
        <v>402128.97</v>
      </c>
      <c r="F144" s="65" t="str">
        <f t="shared" si="2"/>
        <v>-</v>
      </c>
    </row>
    <row r="145" spans="1:6">
      <c r="A145" s="24" t="s">
        <v>353</v>
      </c>
      <c r="B145" s="63" t="s">
        <v>319</v>
      </c>
      <c r="C145" s="26" t="s">
        <v>510</v>
      </c>
      <c r="D145" s="27">
        <v>34660133.710000001</v>
      </c>
      <c r="E145" s="64">
        <v>28220664.859999999</v>
      </c>
      <c r="F145" s="65">
        <f t="shared" si="2"/>
        <v>6439468.8500000015</v>
      </c>
    </row>
    <row r="146" spans="1:6">
      <c r="A146" s="24" t="s">
        <v>357</v>
      </c>
      <c r="B146" s="63" t="s">
        <v>319</v>
      </c>
      <c r="C146" s="26" t="s">
        <v>511</v>
      </c>
      <c r="D146" s="27">
        <v>726769</v>
      </c>
      <c r="E146" s="64">
        <v>392956.61</v>
      </c>
      <c r="F146" s="65">
        <f t="shared" si="2"/>
        <v>333812.39</v>
      </c>
    </row>
    <row r="147" spans="1:6">
      <c r="A147" s="24" t="s">
        <v>364</v>
      </c>
      <c r="B147" s="63" t="s">
        <v>319</v>
      </c>
      <c r="C147" s="26" t="s">
        <v>512</v>
      </c>
      <c r="D147" s="27">
        <v>65594</v>
      </c>
      <c r="E147" s="64">
        <v>1594</v>
      </c>
      <c r="F147" s="65">
        <f t="shared" si="2"/>
        <v>64000</v>
      </c>
    </row>
    <row r="148" spans="1:6">
      <c r="A148" s="24" t="s">
        <v>366</v>
      </c>
      <c r="B148" s="63" t="s">
        <v>319</v>
      </c>
      <c r="C148" s="26" t="s">
        <v>513</v>
      </c>
      <c r="D148" s="27">
        <v>102400</v>
      </c>
      <c r="E148" s="64">
        <v>83731.22</v>
      </c>
      <c r="F148" s="65">
        <f t="shared" si="2"/>
        <v>18668.78</v>
      </c>
    </row>
    <row r="149" spans="1:6">
      <c r="A149" s="24" t="s">
        <v>353</v>
      </c>
      <c r="B149" s="63" t="s">
        <v>319</v>
      </c>
      <c r="C149" s="26" t="s">
        <v>514</v>
      </c>
      <c r="D149" s="27">
        <v>74533.2</v>
      </c>
      <c r="E149" s="64">
        <v>33778.620000000003</v>
      </c>
      <c r="F149" s="65">
        <f t="shared" si="2"/>
        <v>40754.579999999994</v>
      </c>
    </row>
    <row r="150" spans="1:6">
      <c r="A150" s="24" t="s">
        <v>486</v>
      </c>
      <c r="B150" s="63" t="s">
        <v>319</v>
      </c>
      <c r="C150" s="26" t="s">
        <v>515</v>
      </c>
      <c r="D150" s="27">
        <v>223200</v>
      </c>
      <c r="E150" s="64">
        <v>223200</v>
      </c>
      <c r="F150" s="65" t="str">
        <f t="shared" si="2"/>
        <v>-</v>
      </c>
    </row>
    <row r="151" spans="1:6">
      <c r="A151" s="24" t="s">
        <v>353</v>
      </c>
      <c r="B151" s="63" t="s">
        <v>319</v>
      </c>
      <c r="C151" s="26" t="s">
        <v>516</v>
      </c>
      <c r="D151" s="27">
        <v>499050</v>
      </c>
      <c r="E151" s="64">
        <v>445479.17</v>
      </c>
      <c r="F151" s="65">
        <f t="shared" si="2"/>
        <v>53570.830000000016</v>
      </c>
    </row>
    <row r="152" spans="1:6">
      <c r="A152" s="24" t="s">
        <v>353</v>
      </c>
      <c r="B152" s="63" t="s">
        <v>319</v>
      </c>
      <c r="C152" s="26" t="s">
        <v>517</v>
      </c>
      <c r="D152" s="27">
        <v>26656.94</v>
      </c>
      <c r="E152" s="64">
        <v>26656.94</v>
      </c>
      <c r="F152" s="65" t="str">
        <f t="shared" si="2"/>
        <v>-</v>
      </c>
    </row>
    <row r="153" spans="1:6">
      <c r="A153" s="24" t="s">
        <v>353</v>
      </c>
      <c r="B153" s="63" t="s">
        <v>319</v>
      </c>
      <c r="C153" s="26" t="s">
        <v>518</v>
      </c>
      <c r="D153" s="27">
        <v>4178978.25</v>
      </c>
      <c r="E153" s="64">
        <v>3685271.27</v>
      </c>
      <c r="F153" s="65">
        <f t="shared" si="2"/>
        <v>493706.98</v>
      </c>
    </row>
    <row r="154" spans="1:6">
      <c r="A154" s="24" t="s">
        <v>353</v>
      </c>
      <c r="B154" s="63" t="s">
        <v>319</v>
      </c>
      <c r="C154" s="26" t="s">
        <v>519</v>
      </c>
      <c r="D154" s="27">
        <v>165574.57</v>
      </c>
      <c r="E154" s="64">
        <v>78634.570000000007</v>
      </c>
      <c r="F154" s="65">
        <f t="shared" si="2"/>
        <v>86940</v>
      </c>
    </row>
    <row r="155" spans="1:6">
      <c r="A155" s="24" t="s">
        <v>353</v>
      </c>
      <c r="B155" s="63" t="s">
        <v>319</v>
      </c>
      <c r="C155" s="26" t="s">
        <v>520</v>
      </c>
      <c r="D155" s="27">
        <v>19326313.739999998</v>
      </c>
      <c r="E155" s="64">
        <v>13591061.99</v>
      </c>
      <c r="F155" s="65">
        <f t="shared" si="2"/>
        <v>5735251.7499999981</v>
      </c>
    </row>
    <row r="156" spans="1:6" ht="33.75">
      <c r="A156" s="24" t="s">
        <v>521</v>
      </c>
      <c r="B156" s="63" t="s">
        <v>319</v>
      </c>
      <c r="C156" s="26" t="s">
        <v>522</v>
      </c>
      <c r="D156" s="27">
        <v>13685215.539999999</v>
      </c>
      <c r="E156" s="64">
        <v>11114154.119999999</v>
      </c>
      <c r="F156" s="65">
        <f t="shared" si="2"/>
        <v>2571061.42</v>
      </c>
    </row>
    <row r="157" spans="1:6">
      <c r="A157" s="24" t="s">
        <v>331</v>
      </c>
      <c r="B157" s="63" t="s">
        <v>319</v>
      </c>
      <c r="C157" s="26" t="s">
        <v>523</v>
      </c>
      <c r="D157" s="27">
        <v>13685215.539999999</v>
      </c>
      <c r="E157" s="64">
        <v>11114154.119999999</v>
      </c>
      <c r="F157" s="65">
        <f t="shared" si="2"/>
        <v>2571061.42</v>
      </c>
    </row>
    <row r="158" spans="1:6" ht="22.5">
      <c r="A158" s="24" t="s">
        <v>524</v>
      </c>
      <c r="B158" s="63" t="s">
        <v>319</v>
      </c>
      <c r="C158" s="26" t="s">
        <v>525</v>
      </c>
      <c r="D158" s="27">
        <v>2905500</v>
      </c>
      <c r="E158" s="64">
        <v>2600000</v>
      </c>
      <c r="F158" s="65">
        <f t="shared" si="2"/>
        <v>305500</v>
      </c>
    </row>
    <row r="159" spans="1:6" ht="33.75">
      <c r="A159" s="24" t="s">
        <v>521</v>
      </c>
      <c r="B159" s="63" t="s">
        <v>319</v>
      </c>
      <c r="C159" s="26" t="s">
        <v>526</v>
      </c>
      <c r="D159" s="27">
        <v>2905500</v>
      </c>
      <c r="E159" s="64">
        <v>2600000</v>
      </c>
      <c r="F159" s="65">
        <f t="shared" si="2"/>
        <v>305500</v>
      </c>
    </row>
    <row r="160" spans="1:6">
      <c r="A160" s="24" t="s">
        <v>331</v>
      </c>
      <c r="B160" s="63" t="s">
        <v>319</v>
      </c>
      <c r="C160" s="26" t="s">
        <v>527</v>
      </c>
      <c r="D160" s="27">
        <v>2905500</v>
      </c>
      <c r="E160" s="64">
        <v>2600000</v>
      </c>
      <c r="F160" s="65">
        <f t="shared" si="2"/>
        <v>305500</v>
      </c>
    </row>
    <row r="161" spans="1:6">
      <c r="A161" s="24" t="s">
        <v>528</v>
      </c>
      <c r="B161" s="63" t="s">
        <v>319</v>
      </c>
      <c r="C161" s="26" t="s">
        <v>529</v>
      </c>
      <c r="D161" s="27">
        <v>33730167.700000003</v>
      </c>
      <c r="E161" s="64">
        <v>25624469.600000001</v>
      </c>
      <c r="F161" s="65">
        <f t="shared" si="2"/>
        <v>8105698.1000000015</v>
      </c>
    </row>
    <row r="162" spans="1:6" ht="22.5">
      <c r="A162" s="24" t="s">
        <v>530</v>
      </c>
      <c r="B162" s="63" t="s">
        <v>319</v>
      </c>
      <c r="C162" s="26" t="s">
        <v>531</v>
      </c>
      <c r="D162" s="27">
        <v>55000</v>
      </c>
      <c r="E162" s="64">
        <v>53650</v>
      </c>
      <c r="F162" s="65">
        <f t="shared" si="2"/>
        <v>1350</v>
      </c>
    </row>
    <row r="163" spans="1:6" ht="22.5">
      <c r="A163" s="24" t="s">
        <v>441</v>
      </c>
      <c r="B163" s="63" t="s">
        <v>319</v>
      </c>
      <c r="C163" s="26" t="s">
        <v>532</v>
      </c>
      <c r="D163" s="27">
        <v>19800</v>
      </c>
      <c r="E163" s="64">
        <v>19800</v>
      </c>
      <c r="F163" s="65" t="str">
        <f t="shared" si="2"/>
        <v>-</v>
      </c>
    </row>
    <row r="164" spans="1:6">
      <c r="A164" s="24" t="s">
        <v>353</v>
      </c>
      <c r="B164" s="63" t="s">
        <v>319</v>
      </c>
      <c r="C164" s="26" t="s">
        <v>533</v>
      </c>
      <c r="D164" s="27">
        <v>19800</v>
      </c>
      <c r="E164" s="64">
        <v>19800</v>
      </c>
      <c r="F164" s="65" t="str">
        <f t="shared" si="2"/>
        <v>-</v>
      </c>
    </row>
    <row r="165" spans="1:6" ht="22.5">
      <c r="A165" s="24" t="s">
        <v>503</v>
      </c>
      <c r="B165" s="63" t="s">
        <v>319</v>
      </c>
      <c r="C165" s="26" t="s">
        <v>534</v>
      </c>
      <c r="D165" s="27">
        <v>35200</v>
      </c>
      <c r="E165" s="64">
        <v>33850</v>
      </c>
      <c r="F165" s="65">
        <f t="shared" si="2"/>
        <v>1350</v>
      </c>
    </row>
    <row r="166" spans="1:6">
      <c r="A166" s="24" t="s">
        <v>353</v>
      </c>
      <c r="B166" s="63" t="s">
        <v>319</v>
      </c>
      <c r="C166" s="26" t="s">
        <v>535</v>
      </c>
      <c r="D166" s="27">
        <v>35200</v>
      </c>
      <c r="E166" s="64">
        <v>33850</v>
      </c>
      <c r="F166" s="65">
        <f t="shared" si="2"/>
        <v>1350</v>
      </c>
    </row>
    <row r="167" spans="1:6">
      <c r="A167" s="24" t="s">
        <v>536</v>
      </c>
      <c r="B167" s="63" t="s">
        <v>319</v>
      </c>
      <c r="C167" s="26" t="s">
        <v>537</v>
      </c>
      <c r="D167" s="27">
        <v>33675167.700000003</v>
      </c>
      <c r="E167" s="64">
        <v>25570819.600000001</v>
      </c>
      <c r="F167" s="65">
        <f t="shared" si="2"/>
        <v>8104348.1000000015</v>
      </c>
    </row>
    <row r="168" spans="1:6" ht="22.5">
      <c r="A168" s="24" t="s">
        <v>538</v>
      </c>
      <c r="B168" s="63" t="s">
        <v>319</v>
      </c>
      <c r="C168" s="26" t="s">
        <v>539</v>
      </c>
      <c r="D168" s="27">
        <v>163735.9</v>
      </c>
      <c r="E168" s="64">
        <v>163735.9</v>
      </c>
      <c r="F168" s="65" t="str">
        <f t="shared" si="2"/>
        <v>-</v>
      </c>
    </row>
    <row r="169" spans="1:6" ht="45">
      <c r="A169" s="24" t="s">
        <v>540</v>
      </c>
      <c r="B169" s="63" t="s">
        <v>319</v>
      </c>
      <c r="C169" s="26" t="s">
        <v>541</v>
      </c>
      <c r="D169" s="27">
        <v>114800</v>
      </c>
      <c r="E169" s="64">
        <v>114800</v>
      </c>
      <c r="F169" s="65" t="str">
        <f t="shared" si="2"/>
        <v>-</v>
      </c>
    </row>
    <row r="170" spans="1:6">
      <c r="A170" s="24" t="s">
        <v>486</v>
      </c>
      <c r="B170" s="63" t="s">
        <v>319</v>
      </c>
      <c r="C170" s="26" t="s">
        <v>542</v>
      </c>
      <c r="D170" s="27">
        <v>48935.9</v>
      </c>
      <c r="E170" s="64">
        <v>48935.9</v>
      </c>
      <c r="F170" s="65" t="str">
        <f t="shared" si="2"/>
        <v>-</v>
      </c>
    </row>
    <row r="171" spans="1:6" ht="33.75">
      <c r="A171" s="24" t="s">
        <v>543</v>
      </c>
      <c r="B171" s="63" t="s">
        <v>319</v>
      </c>
      <c r="C171" s="26" t="s">
        <v>544</v>
      </c>
      <c r="D171" s="27">
        <v>32253489.449999999</v>
      </c>
      <c r="E171" s="64">
        <v>24252939.719999999</v>
      </c>
      <c r="F171" s="65">
        <f t="shared" si="2"/>
        <v>8000549.7300000004</v>
      </c>
    </row>
    <row r="172" spans="1:6" ht="45">
      <c r="A172" s="24" t="s">
        <v>540</v>
      </c>
      <c r="B172" s="63" t="s">
        <v>319</v>
      </c>
      <c r="C172" s="26" t="s">
        <v>545</v>
      </c>
      <c r="D172" s="27">
        <v>29755496.949999999</v>
      </c>
      <c r="E172" s="64">
        <v>21958010</v>
      </c>
      <c r="F172" s="65">
        <f t="shared" si="2"/>
        <v>7797486.9499999993</v>
      </c>
    </row>
    <row r="173" spans="1:6">
      <c r="A173" s="24" t="s">
        <v>486</v>
      </c>
      <c r="B173" s="63" t="s">
        <v>319</v>
      </c>
      <c r="C173" s="26" t="s">
        <v>546</v>
      </c>
      <c r="D173" s="27">
        <v>88812.5</v>
      </c>
      <c r="E173" s="64">
        <v>88812.5</v>
      </c>
      <c r="F173" s="65" t="str">
        <f t="shared" si="2"/>
        <v>-</v>
      </c>
    </row>
    <row r="174" spans="1:6">
      <c r="A174" s="24" t="s">
        <v>486</v>
      </c>
      <c r="B174" s="63" t="s">
        <v>319</v>
      </c>
      <c r="C174" s="26" t="s">
        <v>547</v>
      </c>
      <c r="D174" s="27">
        <v>1996980</v>
      </c>
      <c r="E174" s="64">
        <v>1996980</v>
      </c>
      <c r="F174" s="65" t="str">
        <f t="shared" si="2"/>
        <v>-</v>
      </c>
    </row>
    <row r="175" spans="1:6">
      <c r="A175" s="24" t="s">
        <v>353</v>
      </c>
      <c r="B175" s="63" t="s">
        <v>319</v>
      </c>
      <c r="C175" s="26" t="s">
        <v>548</v>
      </c>
      <c r="D175" s="27">
        <v>412200</v>
      </c>
      <c r="E175" s="64">
        <v>209137.22</v>
      </c>
      <c r="F175" s="65">
        <f t="shared" si="2"/>
        <v>203062.78</v>
      </c>
    </row>
    <row r="176" spans="1:6" ht="33.75">
      <c r="A176" s="24" t="s">
        <v>549</v>
      </c>
      <c r="B176" s="63" t="s">
        <v>319</v>
      </c>
      <c r="C176" s="26" t="s">
        <v>550</v>
      </c>
      <c r="D176" s="27">
        <v>1003242.35</v>
      </c>
      <c r="E176" s="64">
        <v>906443.98</v>
      </c>
      <c r="F176" s="65">
        <f t="shared" si="2"/>
        <v>96798.37</v>
      </c>
    </row>
    <row r="177" spans="1:6" ht="45">
      <c r="A177" s="24" t="s">
        <v>540</v>
      </c>
      <c r="B177" s="63" t="s">
        <v>319</v>
      </c>
      <c r="C177" s="26" t="s">
        <v>551</v>
      </c>
      <c r="D177" s="27">
        <v>85000</v>
      </c>
      <c r="E177" s="64" t="s">
        <v>45</v>
      </c>
      <c r="F177" s="65">
        <f t="shared" si="2"/>
        <v>85000</v>
      </c>
    </row>
    <row r="178" spans="1:6">
      <c r="A178" s="24" t="s">
        <v>486</v>
      </c>
      <c r="B178" s="63" t="s">
        <v>319</v>
      </c>
      <c r="C178" s="26" t="s">
        <v>552</v>
      </c>
      <c r="D178" s="27">
        <v>58687.5</v>
      </c>
      <c r="E178" s="64">
        <v>58687.5</v>
      </c>
      <c r="F178" s="65" t="str">
        <f t="shared" si="2"/>
        <v>-</v>
      </c>
    </row>
    <row r="179" spans="1:6">
      <c r="A179" s="24" t="s">
        <v>345</v>
      </c>
      <c r="B179" s="63" t="s">
        <v>319</v>
      </c>
      <c r="C179" s="26" t="s">
        <v>553</v>
      </c>
      <c r="D179" s="27">
        <v>282220</v>
      </c>
      <c r="E179" s="64">
        <v>281042.08</v>
      </c>
      <c r="F179" s="65">
        <f t="shared" si="2"/>
        <v>1177.9199999999837</v>
      </c>
    </row>
    <row r="180" spans="1:6" ht="33.75">
      <c r="A180" s="24" t="s">
        <v>349</v>
      </c>
      <c r="B180" s="63" t="s">
        <v>319</v>
      </c>
      <c r="C180" s="26" t="s">
        <v>554</v>
      </c>
      <c r="D180" s="27">
        <v>85230</v>
      </c>
      <c r="E180" s="64">
        <v>85230</v>
      </c>
      <c r="F180" s="65" t="str">
        <f t="shared" si="2"/>
        <v>-</v>
      </c>
    </row>
    <row r="181" spans="1:6">
      <c r="A181" s="24" t="s">
        <v>353</v>
      </c>
      <c r="B181" s="63" t="s">
        <v>319</v>
      </c>
      <c r="C181" s="26" t="s">
        <v>555</v>
      </c>
      <c r="D181" s="27">
        <v>32000</v>
      </c>
      <c r="E181" s="64">
        <v>21379.55</v>
      </c>
      <c r="F181" s="65">
        <f t="shared" si="2"/>
        <v>10620.45</v>
      </c>
    </row>
    <row r="182" spans="1:6">
      <c r="A182" s="24" t="s">
        <v>486</v>
      </c>
      <c r="B182" s="63" t="s">
        <v>319</v>
      </c>
      <c r="C182" s="26" t="s">
        <v>556</v>
      </c>
      <c r="D182" s="27">
        <v>218426.64</v>
      </c>
      <c r="E182" s="64">
        <v>218426.64</v>
      </c>
      <c r="F182" s="65" t="str">
        <f t="shared" si="2"/>
        <v>-</v>
      </c>
    </row>
    <row r="183" spans="1:6">
      <c r="A183" s="24" t="s">
        <v>486</v>
      </c>
      <c r="B183" s="63" t="s">
        <v>319</v>
      </c>
      <c r="C183" s="26" t="s">
        <v>557</v>
      </c>
      <c r="D183" s="27">
        <v>241678.21</v>
      </c>
      <c r="E183" s="64">
        <v>241678.21</v>
      </c>
      <c r="F183" s="65" t="str">
        <f t="shared" si="2"/>
        <v>-</v>
      </c>
    </row>
    <row r="184" spans="1:6" ht="33.75">
      <c r="A184" s="24" t="s">
        <v>558</v>
      </c>
      <c r="B184" s="63" t="s">
        <v>319</v>
      </c>
      <c r="C184" s="26" t="s">
        <v>559</v>
      </c>
      <c r="D184" s="27">
        <v>200000</v>
      </c>
      <c r="E184" s="64">
        <v>200000</v>
      </c>
      <c r="F184" s="65" t="str">
        <f t="shared" si="2"/>
        <v>-</v>
      </c>
    </row>
    <row r="185" spans="1:6" ht="22.5">
      <c r="A185" s="24" t="s">
        <v>560</v>
      </c>
      <c r="B185" s="63" t="s">
        <v>319</v>
      </c>
      <c r="C185" s="26" t="s">
        <v>561</v>
      </c>
      <c r="D185" s="27">
        <v>200000</v>
      </c>
      <c r="E185" s="64">
        <v>200000</v>
      </c>
      <c r="F185" s="65" t="str">
        <f t="shared" si="2"/>
        <v>-</v>
      </c>
    </row>
    <row r="186" spans="1:6" ht="22.5">
      <c r="A186" s="24" t="s">
        <v>380</v>
      </c>
      <c r="B186" s="63" t="s">
        <v>319</v>
      </c>
      <c r="C186" s="26" t="s">
        <v>562</v>
      </c>
      <c r="D186" s="27">
        <v>54700</v>
      </c>
      <c r="E186" s="64">
        <v>47700</v>
      </c>
      <c r="F186" s="65">
        <f t="shared" si="2"/>
        <v>7000</v>
      </c>
    </row>
    <row r="187" spans="1:6" ht="45">
      <c r="A187" s="24" t="s">
        <v>540</v>
      </c>
      <c r="B187" s="63" t="s">
        <v>319</v>
      </c>
      <c r="C187" s="26" t="s">
        <v>563</v>
      </c>
      <c r="D187" s="27">
        <v>54700</v>
      </c>
      <c r="E187" s="64">
        <v>47700</v>
      </c>
      <c r="F187" s="65">
        <f t="shared" si="2"/>
        <v>7000</v>
      </c>
    </row>
    <row r="188" spans="1:6">
      <c r="A188" s="24" t="s">
        <v>564</v>
      </c>
      <c r="B188" s="63" t="s">
        <v>319</v>
      </c>
      <c r="C188" s="26" t="s">
        <v>565</v>
      </c>
      <c r="D188" s="27">
        <v>33443912.02</v>
      </c>
      <c r="E188" s="64">
        <v>27669267.969999999</v>
      </c>
      <c r="F188" s="65">
        <f t="shared" si="2"/>
        <v>5774644.0500000007</v>
      </c>
    </row>
    <row r="189" spans="1:6">
      <c r="A189" s="24" t="s">
        <v>566</v>
      </c>
      <c r="B189" s="63" t="s">
        <v>319</v>
      </c>
      <c r="C189" s="26" t="s">
        <v>567</v>
      </c>
      <c r="D189" s="27">
        <v>33443912.02</v>
      </c>
      <c r="E189" s="64">
        <v>27669267.969999999</v>
      </c>
      <c r="F189" s="65">
        <f t="shared" si="2"/>
        <v>5774644.0500000007</v>
      </c>
    </row>
    <row r="190" spans="1:6" ht="33.75">
      <c r="A190" s="24" t="s">
        <v>568</v>
      </c>
      <c r="B190" s="63" t="s">
        <v>319</v>
      </c>
      <c r="C190" s="26" t="s">
        <v>569</v>
      </c>
      <c r="D190" s="27">
        <v>23118776.640000001</v>
      </c>
      <c r="E190" s="64">
        <v>19635684.850000001</v>
      </c>
      <c r="F190" s="65">
        <f t="shared" si="2"/>
        <v>3483091.7899999991</v>
      </c>
    </row>
    <row r="191" spans="1:6">
      <c r="A191" s="24" t="s">
        <v>331</v>
      </c>
      <c r="B191" s="63" t="s">
        <v>319</v>
      </c>
      <c r="C191" s="26" t="s">
        <v>570</v>
      </c>
      <c r="D191" s="27">
        <v>23118776.640000001</v>
      </c>
      <c r="E191" s="64">
        <v>19635684.850000001</v>
      </c>
      <c r="F191" s="65">
        <f t="shared" si="2"/>
        <v>3483091.7899999991</v>
      </c>
    </row>
    <row r="192" spans="1:6" ht="33.75">
      <c r="A192" s="24" t="s">
        <v>571</v>
      </c>
      <c r="B192" s="63" t="s">
        <v>319</v>
      </c>
      <c r="C192" s="26" t="s">
        <v>572</v>
      </c>
      <c r="D192" s="27">
        <v>10325135.380000001</v>
      </c>
      <c r="E192" s="64">
        <v>8033583.1200000001</v>
      </c>
      <c r="F192" s="65">
        <f t="shared" si="2"/>
        <v>2291552.2600000007</v>
      </c>
    </row>
    <row r="193" spans="1:6" ht="45">
      <c r="A193" s="24" t="s">
        <v>540</v>
      </c>
      <c r="B193" s="63" t="s">
        <v>319</v>
      </c>
      <c r="C193" s="26" t="s">
        <v>573</v>
      </c>
      <c r="D193" s="27">
        <v>4586808.12</v>
      </c>
      <c r="E193" s="64">
        <v>3334023</v>
      </c>
      <c r="F193" s="65">
        <f t="shared" si="2"/>
        <v>1252785.1200000001</v>
      </c>
    </row>
    <row r="194" spans="1:6">
      <c r="A194" s="24" t="s">
        <v>331</v>
      </c>
      <c r="B194" s="63" t="s">
        <v>319</v>
      </c>
      <c r="C194" s="26" t="s">
        <v>574</v>
      </c>
      <c r="D194" s="27">
        <v>830100</v>
      </c>
      <c r="E194" s="64">
        <v>698630.36</v>
      </c>
      <c r="F194" s="65">
        <f t="shared" si="2"/>
        <v>131469.64000000001</v>
      </c>
    </row>
    <row r="195" spans="1:6">
      <c r="A195" s="24" t="s">
        <v>353</v>
      </c>
      <c r="B195" s="63" t="s">
        <v>319</v>
      </c>
      <c r="C195" s="26" t="s">
        <v>575</v>
      </c>
      <c r="D195" s="27">
        <v>4908227.26</v>
      </c>
      <c r="E195" s="64">
        <v>4000929.76</v>
      </c>
      <c r="F195" s="65">
        <f t="shared" si="2"/>
        <v>907297.5</v>
      </c>
    </row>
    <row r="196" spans="1:6">
      <c r="A196" s="24" t="s">
        <v>576</v>
      </c>
      <c r="B196" s="63" t="s">
        <v>319</v>
      </c>
      <c r="C196" s="26" t="s">
        <v>577</v>
      </c>
      <c r="D196" s="27">
        <v>12667320.32</v>
      </c>
      <c r="E196" s="64">
        <v>8030328.25</v>
      </c>
      <c r="F196" s="65">
        <f t="shared" si="2"/>
        <v>4636992.07</v>
      </c>
    </row>
    <row r="197" spans="1:6">
      <c r="A197" s="24" t="s">
        <v>578</v>
      </c>
      <c r="B197" s="63" t="s">
        <v>319</v>
      </c>
      <c r="C197" s="26" t="s">
        <v>579</v>
      </c>
      <c r="D197" s="27">
        <v>2466900</v>
      </c>
      <c r="E197" s="64">
        <v>1833945</v>
      </c>
      <c r="F197" s="65">
        <f t="shared" si="2"/>
        <v>632955</v>
      </c>
    </row>
    <row r="198" spans="1:6" ht="22.5">
      <c r="A198" s="24" t="s">
        <v>580</v>
      </c>
      <c r="B198" s="63" t="s">
        <v>319</v>
      </c>
      <c r="C198" s="26" t="s">
        <v>581</v>
      </c>
      <c r="D198" s="27">
        <v>2466900</v>
      </c>
      <c r="E198" s="64">
        <v>1833945</v>
      </c>
      <c r="F198" s="65">
        <f t="shared" si="2"/>
        <v>632955</v>
      </c>
    </row>
    <row r="199" spans="1:6">
      <c r="A199" s="24" t="s">
        <v>582</v>
      </c>
      <c r="B199" s="63" t="s">
        <v>319</v>
      </c>
      <c r="C199" s="26" t="s">
        <v>583</v>
      </c>
      <c r="D199" s="27">
        <v>2466900</v>
      </c>
      <c r="E199" s="64">
        <v>1833945</v>
      </c>
      <c r="F199" s="65">
        <f t="shared" si="2"/>
        <v>632955</v>
      </c>
    </row>
    <row r="200" spans="1:6">
      <c r="A200" s="24" t="s">
        <v>584</v>
      </c>
      <c r="B200" s="63" t="s">
        <v>319</v>
      </c>
      <c r="C200" s="26" t="s">
        <v>585</v>
      </c>
      <c r="D200" s="27">
        <v>9648499.3200000003</v>
      </c>
      <c r="E200" s="64">
        <v>5644462.25</v>
      </c>
      <c r="F200" s="65">
        <f t="shared" si="2"/>
        <v>4004037.0700000003</v>
      </c>
    </row>
    <row r="201" spans="1:6" ht="22.5">
      <c r="A201" s="24" t="s">
        <v>586</v>
      </c>
      <c r="B201" s="63" t="s">
        <v>319</v>
      </c>
      <c r="C201" s="26" t="s">
        <v>587</v>
      </c>
      <c r="D201" s="27">
        <v>3729884</v>
      </c>
      <c r="E201" s="64">
        <v>1114049.93</v>
      </c>
      <c r="F201" s="65">
        <f t="shared" si="2"/>
        <v>2615834.0700000003</v>
      </c>
    </row>
    <row r="202" spans="1:6" ht="22.5">
      <c r="A202" s="24" t="s">
        <v>588</v>
      </c>
      <c r="B202" s="63" t="s">
        <v>319</v>
      </c>
      <c r="C202" s="26" t="s">
        <v>589</v>
      </c>
      <c r="D202" s="27">
        <v>150000</v>
      </c>
      <c r="E202" s="64">
        <v>99000</v>
      </c>
      <c r="F202" s="65">
        <f t="shared" si="2"/>
        <v>51000</v>
      </c>
    </row>
    <row r="203" spans="1:6">
      <c r="A203" s="24" t="s">
        <v>353</v>
      </c>
      <c r="B203" s="63" t="s">
        <v>319</v>
      </c>
      <c r="C203" s="26" t="s">
        <v>590</v>
      </c>
      <c r="D203" s="27">
        <v>179284</v>
      </c>
      <c r="E203" s="64">
        <v>90049.93</v>
      </c>
      <c r="F203" s="65">
        <f t="shared" si="2"/>
        <v>89234.07</v>
      </c>
    </row>
    <row r="204" spans="1:6" ht="22.5">
      <c r="A204" s="24" t="s">
        <v>591</v>
      </c>
      <c r="B204" s="63" t="s">
        <v>319</v>
      </c>
      <c r="C204" s="26" t="s">
        <v>592</v>
      </c>
      <c r="D204" s="27">
        <v>10000</v>
      </c>
      <c r="E204" s="64" t="s">
        <v>45</v>
      </c>
      <c r="F204" s="65">
        <f t="shared" si="2"/>
        <v>10000</v>
      </c>
    </row>
    <row r="205" spans="1:6" ht="22.5">
      <c r="A205" s="24" t="s">
        <v>588</v>
      </c>
      <c r="B205" s="63" t="s">
        <v>319</v>
      </c>
      <c r="C205" s="26" t="s">
        <v>593</v>
      </c>
      <c r="D205" s="27">
        <v>960000</v>
      </c>
      <c r="E205" s="64">
        <v>255000</v>
      </c>
      <c r="F205" s="65">
        <f t="shared" si="2"/>
        <v>705000</v>
      </c>
    </row>
    <row r="206" spans="1:6" ht="22.5">
      <c r="A206" s="24" t="s">
        <v>588</v>
      </c>
      <c r="B206" s="63" t="s">
        <v>319</v>
      </c>
      <c r="C206" s="26" t="s">
        <v>594</v>
      </c>
      <c r="D206" s="27">
        <v>30000</v>
      </c>
      <c r="E206" s="64">
        <v>4000</v>
      </c>
      <c r="F206" s="65">
        <f t="shared" si="2"/>
        <v>26000</v>
      </c>
    </row>
    <row r="207" spans="1:6" ht="22.5">
      <c r="A207" s="24" t="s">
        <v>588</v>
      </c>
      <c r="B207" s="63" t="s">
        <v>319</v>
      </c>
      <c r="C207" s="26" t="s">
        <v>595</v>
      </c>
      <c r="D207" s="27">
        <v>544000</v>
      </c>
      <c r="E207" s="64" t="s">
        <v>45</v>
      </c>
      <c r="F207" s="65">
        <f t="shared" ref="F207:F265" si="3">IF(OR(D207="-",IF(E207="-",0,E207)&gt;=IF(D207="-",0,D207)),"-",IF(D207="-",0,D207)-IF(E207="-",0,E207))</f>
        <v>544000</v>
      </c>
    </row>
    <row r="208" spans="1:6" ht="22.5">
      <c r="A208" s="24" t="s">
        <v>588</v>
      </c>
      <c r="B208" s="63" t="s">
        <v>319</v>
      </c>
      <c r="C208" s="26" t="s">
        <v>596</v>
      </c>
      <c r="D208" s="27">
        <v>130000</v>
      </c>
      <c r="E208" s="64" t="s">
        <v>45</v>
      </c>
      <c r="F208" s="65">
        <f t="shared" si="3"/>
        <v>130000</v>
      </c>
    </row>
    <row r="209" spans="1:6" ht="22.5">
      <c r="A209" s="24" t="s">
        <v>588</v>
      </c>
      <c r="B209" s="63" t="s">
        <v>319</v>
      </c>
      <c r="C209" s="26" t="s">
        <v>597</v>
      </c>
      <c r="D209" s="27">
        <v>1152000</v>
      </c>
      <c r="E209" s="64">
        <v>666000</v>
      </c>
      <c r="F209" s="65">
        <f t="shared" si="3"/>
        <v>486000</v>
      </c>
    </row>
    <row r="210" spans="1:6" ht="22.5">
      <c r="A210" s="24" t="s">
        <v>588</v>
      </c>
      <c r="B210" s="63" t="s">
        <v>319</v>
      </c>
      <c r="C210" s="26" t="s">
        <v>598</v>
      </c>
      <c r="D210" s="27">
        <v>574600</v>
      </c>
      <c r="E210" s="64" t="s">
        <v>45</v>
      </c>
      <c r="F210" s="65">
        <f t="shared" si="3"/>
        <v>574600</v>
      </c>
    </row>
    <row r="211" spans="1:6" ht="22.5">
      <c r="A211" s="24" t="s">
        <v>580</v>
      </c>
      <c r="B211" s="63" t="s">
        <v>319</v>
      </c>
      <c r="C211" s="26" t="s">
        <v>599</v>
      </c>
      <c r="D211" s="27">
        <v>5860082</v>
      </c>
      <c r="E211" s="64">
        <v>4471879</v>
      </c>
      <c r="F211" s="65">
        <f t="shared" si="3"/>
        <v>1388203</v>
      </c>
    </row>
    <row r="212" spans="1:6">
      <c r="A212" s="24" t="s">
        <v>353</v>
      </c>
      <c r="B212" s="63" t="s">
        <v>319</v>
      </c>
      <c r="C212" s="26" t="s">
        <v>600</v>
      </c>
      <c r="D212" s="27">
        <v>1314</v>
      </c>
      <c r="E212" s="64" t="s">
        <v>45</v>
      </c>
      <c r="F212" s="65">
        <f t="shared" si="3"/>
        <v>1314</v>
      </c>
    </row>
    <row r="213" spans="1:6" ht="22.5">
      <c r="A213" s="24" t="s">
        <v>588</v>
      </c>
      <c r="B213" s="63" t="s">
        <v>319</v>
      </c>
      <c r="C213" s="26" t="s">
        <v>601</v>
      </c>
      <c r="D213" s="27">
        <v>30000</v>
      </c>
      <c r="E213" s="64">
        <v>12000</v>
      </c>
      <c r="F213" s="65">
        <f t="shared" si="3"/>
        <v>18000</v>
      </c>
    </row>
    <row r="214" spans="1:6" ht="22.5">
      <c r="A214" s="24" t="s">
        <v>588</v>
      </c>
      <c r="B214" s="63" t="s">
        <v>319</v>
      </c>
      <c r="C214" s="26" t="s">
        <v>602</v>
      </c>
      <c r="D214" s="27">
        <v>460800</v>
      </c>
      <c r="E214" s="64">
        <v>457200</v>
      </c>
      <c r="F214" s="65">
        <f t="shared" si="3"/>
        <v>3600</v>
      </c>
    </row>
    <row r="215" spans="1:6" ht="22.5">
      <c r="A215" s="24" t="s">
        <v>588</v>
      </c>
      <c r="B215" s="63" t="s">
        <v>319</v>
      </c>
      <c r="C215" s="26" t="s">
        <v>603</v>
      </c>
      <c r="D215" s="27">
        <v>132500</v>
      </c>
      <c r="E215" s="64">
        <v>80000</v>
      </c>
      <c r="F215" s="65">
        <f t="shared" si="3"/>
        <v>52500</v>
      </c>
    </row>
    <row r="216" spans="1:6" ht="22.5">
      <c r="A216" s="24" t="s">
        <v>588</v>
      </c>
      <c r="B216" s="63" t="s">
        <v>319</v>
      </c>
      <c r="C216" s="26" t="s">
        <v>604</v>
      </c>
      <c r="D216" s="27">
        <v>200000</v>
      </c>
      <c r="E216" s="64">
        <v>100000</v>
      </c>
      <c r="F216" s="65">
        <f t="shared" si="3"/>
        <v>100000</v>
      </c>
    </row>
    <row r="217" spans="1:6" ht="22.5">
      <c r="A217" s="24" t="s">
        <v>588</v>
      </c>
      <c r="B217" s="63" t="s">
        <v>319</v>
      </c>
      <c r="C217" s="26" t="s">
        <v>605</v>
      </c>
      <c r="D217" s="27">
        <v>868052</v>
      </c>
      <c r="E217" s="64">
        <v>360423</v>
      </c>
      <c r="F217" s="65">
        <f t="shared" si="3"/>
        <v>507629</v>
      </c>
    </row>
    <row r="218" spans="1:6" ht="22.5">
      <c r="A218" s="24" t="s">
        <v>588</v>
      </c>
      <c r="B218" s="63" t="s">
        <v>319</v>
      </c>
      <c r="C218" s="26" t="s">
        <v>606</v>
      </c>
      <c r="D218" s="27">
        <v>72000</v>
      </c>
      <c r="E218" s="64">
        <v>72000</v>
      </c>
      <c r="F218" s="65" t="str">
        <f t="shared" si="3"/>
        <v>-</v>
      </c>
    </row>
    <row r="219" spans="1:6">
      <c r="A219" s="24" t="s">
        <v>353</v>
      </c>
      <c r="B219" s="63" t="s">
        <v>319</v>
      </c>
      <c r="C219" s="26" t="s">
        <v>607</v>
      </c>
      <c r="D219" s="27">
        <v>9895</v>
      </c>
      <c r="E219" s="64" t="s">
        <v>45</v>
      </c>
      <c r="F219" s="65">
        <f t="shared" si="3"/>
        <v>9895</v>
      </c>
    </row>
    <row r="220" spans="1:6" ht="22.5">
      <c r="A220" s="24" t="s">
        <v>591</v>
      </c>
      <c r="B220" s="63" t="s">
        <v>319</v>
      </c>
      <c r="C220" s="26" t="s">
        <v>608</v>
      </c>
      <c r="D220" s="27">
        <v>4051921</v>
      </c>
      <c r="E220" s="64">
        <v>3390256</v>
      </c>
      <c r="F220" s="65">
        <f t="shared" si="3"/>
        <v>661665</v>
      </c>
    </row>
    <row r="221" spans="1:6">
      <c r="A221" s="24" t="s">
        <v>353</v>
      </c>
      <c r="B221" s="63" t="s">
        <v>319</v>
      </c>
      <c r="C221" s="26" t="s">
        <v>609</v>
      </c>
      <c r="D221" s="27">
        <v>33600</v>
      </c>
      <c r="E221" s="64" t="s">
        <v>45</v>
      </c>
      <c r="F221" s="65">
        <f t="shared" si="3"/>
        <v>33600</v>
      </c>
    </row>
    <row r="222" spans="1:6" ht="33.75">
      <c r="A222" s="24" t="s">
        <v>610</v>
      </c>
      <c r="B222" s="63" t="s">
        <v>319</v>
      </c>
      <c r="C222" s="26" t="s">
        <v>611</v>
      </c>
      <c r="D222" s="27">
        <v>58533.32</v>
      </c>
      <c r="E222" s="64">
        <v>58533.32</v>
      </c>
      <c r="F222" s="65" t="str">
        <f t="shared" si="3"/>
        <v>-</v>
      </c>
    </row>
    <row r="223" spans="1:6">
      <c r="A223" s="24" t="s">
        <v>612</v>
      </c>
      <c r="B223" s="63" t="s">
        <v>319</v>
      </c>
      <c r="C223" s="26" t="s">
        <v>613</v>
      </c>
      <c r="D223" s="27">
        <v>58533.32</v>
      </c>
      <c r="E223" s="64">
        <v>58533.32</v>
      </c>
      <c r="F223" s="65" t="str">
        <f t="shared" si="3"/>
        <v>-</v>
      </c>
    </row>
    <row r="224" spans="1:6">
      <c r="A224" s="24" t="s">
        <v>614</v>
      </c>
      <c r="B224" s="63" t="s">
        <v>319</v>
      </c>
      <c r="C224" s="26" t="s">
        <v>615</v>
      </c>
      <c r="D224" s="27">
        <v>551921</v>
      </c>
      <c r="E224" s="64">
        <v>551921</v>
      </c>
      <c r="F224" s="65" t="str">
        <f t="shared" si="3"/>
        <v>-</v>
      </c>
    </row>
    <row r="225" spans="1:6" ht="33.75">
      <c r="A225" s="24" t="s">
        <v>558</v>
      </c>
      <c r="B225" s="63" t="s">
        <v>319</v>
      </c>
      <c r="C225" s="26" t="s">
        <v>616</v>
      </c>
      <c r="D225" s="27">
        <v>551921</v>
      </c>
      <c r="E225" s="64">
        <v>551921</v>
      </c>
      <c r="F225" s="65" t="str">
        <f t="shared" si="3"/>
        <v>-</v>
      </c>
    </row>
    <row r="226" spans="1:6" ht="22.5">
      <c r="A226" s="24" t="s">
        <v>560</v>
      </c>
      <c r="B226" s="63" t="s">
        <v>319</v>
      </c>
      <c r="C226" s="26" t="s">
        <v>617</v>
      </c>
      <c r="D226" s="27">
        <v>551921</v>
      </c>
      <c r="E226" s="64">
        <v>551921</v>
      </c>
      <c r="F226" s="65" t="str">
        <f t="shared" si="3"/>
        <v>-</v>
      </c>
    </row>
    <row r="227" spans="1:6">
      <c r="A227" s="24" t="s">
        <v>618</v>
      </c>
      <c r="B227" s="63" t="s">
        <v>319</v>
      </c>
      <c r="C227" s="26" t="s">
        <v>619</v>
      </c>
      <c r="D227" s="27">
        <v>59779189.609999999</v>
      </c>
      <c r="E227" s="64">
        <v>45995504.189999998</v>
      </c>
      <c r="F227" s="65">
        <f t="shared" si="3"/>
        <v>13783685.420000002</v>
      </c>
    </row>
    <row r="228" spans="1:6">
      <c r="A228" s="24" t="s">
        <v>620</v>
      </c>
      <c r="B228" s="63" t="s">
        <v>319</v>
      </c>
      <c r="C228" s="26" t="s">
        <v>621</v>
      </c>
      <c r="D228" s="27">
        <v>54522482.82</v>
      </c>
      <c r="E228" s="64">
        <v>41829451.039999999</v>
      </c>
      <c r="F228" s="65">
        <f t="shared" si="3"/>
        <v>12693031.780000001</v>
      </c>
    </row>
    <row r="229" spans="1:6">
      <c r="A229" s="24" t="s">
        <v>329</v>
      </c>
      <c r="B229" s="63" t="s">
        <v>319</v>
      </c>
      <c r="C229" s="26" t="s">
        <v>622</v>
      </c>
      <c r="D229" s="27">
        <v>764827</v>
      </c>
      <c r="E229" s="64">
        <v>757668</v>
      </c>
      <c r="F229" s="65">
        <f t="shared" si="3"/>
        <v>7159</v>
      </c>
    </row>
    <row r="230" spans="1:6">
      <c r="A230" s="24" t="s">
        <v>486</v>
      </c>
      <c r="B230" s="63" t="s">
        <v>319</v>
      </c>
      <c r="C230" s="26" t="s">
        <v>623</v>
      </c>
      <c r="D230" s="27">
        <v>764827</v>
      </c>
      <c r="E230" s="64">
        <v>757668</v>
      </c>
      <c r="F230" s="65">
        <f t="shared" si="3"/>
        <v>7159</v>
      </c>
    </row>
    <row r="231" spans="1:6" ht="33.75">
      <c r="A231" s="24" t="s">
        <v>624</v>
      </c>
      <c r="B231" s="63" t="s">
        <v>319</v>
      </c>
      <c r="C231" s="26" t="s">
        <v>625</v>
      </c>
      <c r="D231" s="27">
        <v>53603055.82</v>
      </c>
      <c r="E231" s="64">
        <v>40940783.039999999</v>
      </c>
      <c r="F231" s="65">
        <f t="shared" si="3"/>
        <v>12662272.780000001</v>
      </c>
    </row>
    <row r="232" spans="1:6">
      <c r="A232" s="24" t="s">
        <v>353</v>
      </c>
      <c r="B232" s="63" t="s">
        <v>319</v>
      </c>
      <c r="C232" s="26" t="s">
        <v>626</v>
      </c>
      <c r="D232" s="27">
        <v>1652880</v>
      </c>
      <c r="E232" s="64">
        <v>786342</v>
      </c>
      <c r="F232" s="65">
        <f t="shared" si="3"/>
        <v>866538</v>
      </c>
    </row>
    <row r="233" spans="1:6" ht="45">
      <c r="A233" s="24" t="s">
        <v>540</v>
      </c>
      <c r="B233" s="63" t="s">
        <v>319</v>
      </c>
      <c r="C233" s="26" t="s">
        <v>627</v>
      </c>
      <c r="D233" s="27">
        <v>46862669.060000002</v>
      </c>
      <c r="E233" s="64">
        <v>35763945</v>
      </c>
      <c r="F233" s="65">
        <f t="shared" si="3"/>
        <v>11098724.060000002</v>
      </c>
    </row>
    <row r="234" spans="1:6">
      <c r="A234" s="24" t="s">
        <v>486</v>
      </c>
      <c r="B234" s="63" t="s">
        <v>319</v>
      </c>
      <c r="C234" s="26" t="s">
        <v>628</v>
      </c>
      <c r="D234" s="27">
        <v>2988205</v>
      </c>
      <c r="E234" s="64">
        <v>2988205</v>
      </c>
      <c r="F234" s="65" t="str">
        <f t="shared" si="3"/>
        <v>-</v>
      </c>
    </row>
    <row r="235" spans="1:6">
      <c r="A235" s="24" t="s">
        <v>353</v>
      </c>
      <c r="B235" s="63" t="s">
        <v>319</v>
      </c>
      <c r="C235" s="26" t="s">
        <v>629</v>
      </c>
      <c r="D235" s="27">
        <v>1404464.16</v>
      </c>
      <c r="E235" s="64">
        <v>868453.44</v>
      </c>
      <c r="F235" s="65">
        <f t="shared" si="3"/>
        <v>536010.72</v>
      </c>
    </row>
    <row r="236" spans="1:6">
      <c r="A236" s="24" t="s">
        <v>630</v>
      </c>
      <c r="B236" s="63" t="s">
        <v>319</v>
      </c>
      <c r="C236" s="26" t="s">
        <v>631</v>
      </c>
      <c r="D236" s="27">
        <v>164500</v>
      </c>
      <c r="E236" s="64">
        <v>3500</v>
      </c>
      <c r="F236" s="65">
        <f t="shared" si="3"/>
        <v>161000</v>
      </c>
    </row>
    <row r="237" spans="1:6">
      <c r="A237" s="24" t="s">
        <v>486</v>
      </c>
      <c r="B237" s="63" t="s">
        <v>319</v>
      </c>
      <c r="C237" s="26" t="s">
        <v>632</v>
      </c>
      <c r="D237" s="27">
        <v>530337.6</v>
      </c>
      <c r="E237" s="64">
        <v>530337.6</v>
      </c>
      <c r="F237" s="65" t="str">
        <f t="shared" si="3"/>
        <v>-</v>
      </c>
    </row>
    <row r="238" spans="1:6" ht="22.5">
      <c r="A238" s="24" t="s">
        <v>633</v>
      </c>
      <c r="B238" s="63" t="s">
        <v>319</v>
      </c>
      <c r="C238" s="26" t="s">
        <v>634</v>
      </c>
      <c r="D238" s="27">
        <v>154600</v>
      </c>
      <c r="E238" s="64">
        <v>131000</v>
      </c>
      <c r="F238" s="65">
        <f t="shared" si="3"/>
        <v>23600</v>
      </c>
    </row>
    <row r="239" spans="1:6" ht="45">
      <c r="A239" s="24" t="s">
        <v>540</v>
      </c>
      <c r="B239" s="63" t="s">
        <v>319</v>
      </c>
      <c r="C239" s="26" t="s">
        <v>635</v>
      </c>
      <c r="D239" s="27">
        <v>109600</v>
      </c>
      <c r="E239" s="64">
        <v>86000</v>
      </c>
      <c r="F239" s="65">
        <f t="shared" si="3"/>
        <v>23600</v>
      </c>
    </row>
    <row r="240" spans="1:6">
      <c r="A240" s="24" t="s">
        <v>486</v>
      </c>
      <c r="B240" s="63" t="s">
        <v>319</v>
      </c>
      <c r="C240" s="26" t="s">
        <v>636</v>
      </c>
      <c r="D240" s="27">
        <v>45000</v>
      </c>
      <c r="E240" s="64">
        <v>45000</v>
      </c>
      <c r="F240" s="65" t="str">
        <f t="shared" si="3"/>
        <v>-</v>
      </c>
    </row>
    <row r="241" spans="1:6">
      <c r="A241" s="24" t="s">
        <v>637</v>
      </c>
      <c r="B241" s="63" t="s">
        <v>319</v>
      </c>
      <c r="C241" s="26" t="s">
        <v>638</v>
      </c>
      <c r="D241" s="27">
        <v>5256706.79</v>
      </c>
      <c r="E241" s="64">
        <v>4166053.15</v>
      </c>
      <c r="F241" s="65">
        <f t="shared" si="3"/>
        <v>1090653.6400000001</v>
      </c>
    </row>
    <row r="242" spans="1:6" ht="22.5">
      <c r="A242" s="24" t="s">
        <v>639</v>
      </c>
      <c r="B242" s="63" t="s">
        <v>319</v>
      </c>
      <c r="C242" s="26" t="s">
        <v>640</v>
      </c>
      <c r="D242" s="27">
        <v>313907.36</v>
      </c>
      <c r="E242" s="64">
        <v>313846.15999999997</v>
      </c>
      <c r="F242" s="65">
        <f t="shared" si="3"/>
        <v>61.200000000011642</v>
      </c>
    </row>
    <row r="243" spans="1:6">
      <c r="A243" s="24" t="s">
        <v>486</v>
      </c>
      <c r="B243" s="63" t="s">
        <v>319</v>
      </c>
      <c r="C243" s="26" t="s">
        <v>641</v>
      </c>
      <c r="D243" s="27">
        <v>313907.36</v>
      </c>
      <c r="E243" s="64">
        <v>313846.15999999997</v>
      </c>
      <c r="F243" s="65">
        <f t="shared" si="3"/>
        <v>61.200000000011642</v>
      </c>
    </row>
    <row r="244" spans="1:6" ht="33.75">
      <c r="A244" s="24" t="s">
        <v>642</v>
      </c>
      <c r="B244" s="63" t="s">
        <v>319</v>
      </c>
      <c r="C244" s="26" t="s">
        <v>643</v>
      </c>
      <c r="D244" s="27">
        <v>4942799.43</v>
      </c>
      <c r="E244" s="64">
        <v>3852206.99</v>
      </c>
      <c r="F244" s="65">
        <f t="shared" si="3"/>
        <v>1090592.4399999995</v>
      </c>
    </row>
    <row r="245" spans="1:6" ht="45">
      <c r="A245" s="24" t="s">
        <v>540</v>
      </c>
      <c r="B245" s="63" t="s">
        <v>319</v>
      </c>
      <c r="C245" s="26" t="s">
        <v>644</v>
      </c>
      <c r="D245" s="27">
        <v>4395147.5599999996</v>
      </c>
      <c r="E245" s="64">
        <v>3304555.12</v>
      </c>
      <c r="F245" s="65">
        <f t="shared" si="3"/>
        <v>1090592.4399999995</v>
      </c>
    </row>
    <row r="246" spans="1:6">
      <c r="A246" s="24" t="s">
        <v>486</v>
      </c>
      <c r="B246" s="63" t="s">
        <v>319</v>
      </c>
      <c r="C246" s="26" t="s">
        <v>645</v>
      </c>
      <c r="D246" s="27">
        <v>419730</v>
      </c>
      <c r="E246" s="64">
        <v>419730</v>
      </c>
      <c r="F246" s="65" t="str">
        <f t="shared" si="3"/>
        <v>-</v>
      </c>
    </row>
    <row r="247" spans="1:6">
      <c r="A247" s="24" t="s">
        <v>486</v>
      </c>
      <c r="B247" s="63" t="s">
        <v>319</v>
      </c>
      <c r="C247" s="26" t="s">
        <v>646</v>
      </c>
      <c r="D247" s="27">
        <v>127921.87</v>
      </c>
      <c r="E247" s="64">
        <v>127921.87</v>
      </c>
      <c r="F247" s="65" t="str">
        <f t="shared" si="3"/>
        <v>-</v>
      </c>
    </row>
    <row r="248" spans="1:6" ht="22.5">
      <c r="A248" s="24" t="s">
        <v>647</v>
      </c>
      <c r="B248" s="63" t="s">
        <v>319</v>
      </c>
      <c r="C248" s="26" t="s">
        <v>648</v>
      </c>
      <c r="D248" s="27">
        <v>6211100</v>
      </c>
      <c r="E248" s="64">
        <v>3878668.36</v>
      </c>
      <c r="F248" s="65">
        <f t="shared" si="3"/>
        <v>2332431.64</v>
      </c>
    </row>
    <row r="249" spans="1:6">
      <c r="A249" s="24" t="s">
        <v>325</v>
      </c>
      <c r="B249" s="63" t="s">
        <v>319</v>
      </c>
      <c r="C249" s="26" t="s">
        <v>649</v>
      </c>
      <c r="D249" s="27">
        <v>6171100</v>
      </c>
      <c r="E249" s="64">
        <v>3878668.36</v>
      </c>
      <c r="F249" s="65">
        <f t="shared" si="3"/>
        <v>2292431.64</v>
      </c>
    </row>
    <row r="250" spans="1:6" ht="33.75">
      <c r="A250" s="24" t="s">
        <v>650</v>
      </c>
      <c r="B250" s="63" t="s">
        <v>319</v>
      </c>
      <c r="C250" s="26" t="s">
        <v>651</v>
      </c>
      <c r="D250" s="27">
        <v>5779865.7000000002</v>
      </c>
      <c r="E250" s="64">
        <v>3606434.06</v>
      </c>
      <c r="F250" s="65">
        <f t="shared" si="3"/>
        <v>2173431.64</v>
      </c>
    </row>
    <row r="251" spans="1:6">
      <c r="A251" s="24" t="s">
        <v>329</v>
      </c>
      <c r="B251" s="63" t="s">
        <v>319</v>
      </c>
      <c r="C251" s="26" t="s">
        <v>652</v>
      </c>
      <c r="D251" s="27">
        <v>5779865.7000000002</v>
      </c>
      <c r="E251" s="64">
        <v>3606434.06</v>
      </c>
      <c r="F251" s="65">
        <f t="shared" si="3"/>
        <v>2173431.64</v>
      </c>
    </row>
    <row r="252" spans="1:6" ht="22.5">
      <c r="A252" s="24" t="s">
        <v>393</v>
      </c>
      <c r="B252" s="63" t="s">
        <v>319</v>
      </c>
      <c r="C252" s="26" t="s">
        <v>653</v>
      </c>
      <c r="D252" s="27">
        <v>4236890</v>
      </c>
      <c r="E252" s="64">
        <v>2678398.96</v>
      </c>
      <c r="F252" s="65">
        <f t="shared" si="3"/>
        <v>1558491.04</v>
      </c>
    </row>
    <row r="253" spans="1:6" ht="33.75">
      <c r="A253" s="24" t="s">
        <v>654</v>
      </c>
      <c r="B253" s="63" t="s">
        <v>319</v>
      </c>
      <c r="C253" s="26" t="s">
        <v>655</v>
      </c>
      <c r="D253" s="27">
        <v>22000</v>
      </c>
      <c r="E253" s="64" t="s">
        <v>45</v>
      </c>
      <c r="F253" s="65">
        <f t="shared" si="3"/>
        <v>22000</v>
      </c>
    </row>
    <row r="254" spans="1:6" ht="33.75">
      <c r="A254" s="24" t="s">
        <v>395</v>
      </c>
      <c r="B254" s="63" t="s">
        <v>319</v>
      </c>
      <c r="C254" s="26" t="s">
        <v>656</v>
      </c>
      <c r="D254" s="27">
        <v>1279535</v>
      </c>
      <c r="E254" s="64">
        <v>758761.08</v>
      </c>
      <c r="F254" s="65">
        <f t="shared" si="3"/>
        <v>520773.92000000004</v>
      </c>
    </row>
    <row r="255" spans="1:6" ht="22.5">
      <c r="A255" s="24" t="s">
        <v>351</v>
      </c>
      <c r="B255" s="63" t="s">
        <v>319</v>
      </c>
      <c r="C255" s="26" t="s">
        <v>657</v>
      </c>
      <c r="D255" s="27">
        <v>114950</v>
      </c>
      <c r="E255" s="64">
        <v>66407</v>
      </c>
      <c r="F255" s="65">
        <f t="shared" si="3"/>
        <v>48543</v>
      </c>
    </row>
    <row r="256" spans="1:6">
      <c r="A256" s="24" t="s">
        <v>353</v>
      </c>
      <c r="B256" s="63" t="s">
        <v>319</v>
      </c>
      <c r="C256" s="26" t="s">
        <v>658</v>
      </c>
      <c r="D256" s="27">
        <v>126490.7</v>
      </c>
      <c r="E256" s="64">
        <v>102867.02</v>
      </c>
      <c r="F256" s="65">
        <f t="shared" si="3"/>
        <v>23623.679999999993</v>
      </c>
    </row>
    <row r="257" spans="1:6">
      <c r="A257" s="24" t="s">
        <v>342</v>
      </c>
      <c r="B257" s="63" t="s">
        <v>319</v>
      </c>
      <c r="C257" s="26" t="s">
        <v>659</v>
      </c>
      <c r="D257" s="27">
        <v>391234.3</v>
      </c>
      <c r="E257" s="64">
        <v>272234.3</v>
      </c>
      <c r="F257" s="65">
        <f t="shared" si="3"/>
        <v>119000</v>
      </c>
    </row>
    <row r="258" spans="1:6">
      <c r="A258" s="24" t="s">
        <v>329</v>
      </c>
      <c r="B258" s="63" t="s">
        <v>319</v>
      </c>
      <c r="C258" s="26" t="s">
        <v>660</v>
      </c>
      <c r="D258" s="27">
        <v>391234.3</v>
      </c>
      <c r="E258" s="64">
        <v>272234.3</v>
      </c>
      <c r="F258" s="65">
        <f t="shared" si="3"/>
        <v>119000</v>
      </c>
    </row>
    <row r="259" spans="1:6">
      <c r="A259" s="24" t="s">
        <v>353</v>
      </c>
      <c r="B259" s="63" t="s">
        <v>319</v>
      </c>
      <c r="C259" s="26" t="s">
        <v>661</v>
      </c>
      <c r="D259" s="27">
        <v>220000</v>
      </c>
      <c r="E259" s="64">
        <v>101000</v>
      </c>
      <c r="F259" s="65">
        <f t="shared" si="3"/>
        <v>119000</v>
      </c>
    </row>
    <row r="260" spans="1:6">
      <c r="A260" s="24" t="s">
        <v>366</v>
      </c>
      <c r="B260" s="63" t="s">
        <v>319</v>
      </c>
      <c r="C260" s="26" t="s">
        <v>662</v>
      </c>
      <c r="D260" s="27">
        <v>141234.29999999999</v>
      </c>
      <c r="E260" s="64">
        <v>141234.29999999999</v>
      </c>
      <c r="F260" s="65" t="str">
        <f t="shared" si="3"/>
        <v>-</v>
      </c>
    </row>
    <row r="261" spans="1:6">
      <c r="A261" s="24" t="s">
        <v>663</v>
      </c>
      <c r="B261" s="63" t="s">
        <v>319</v>
      </c>
      <c r="C261" s="26" t="s">
        <v>664</v>
      </c>
      <c r="D261" s="27">
        <v>30000</v>
      </c>
      <c r="E261" s="64">
        <v>30000</v>
      </c>
      <c r="F261" s="65" t="str">
        <f t="shared" si="3"/>
        <v>-</v>
      </c>
    </row>
    <row r="262" spans="1:6">
      <c r="A262" s="24" t="s">
        <v>528</v>
      </c>
      <c r="B262" s="63" t="s">
        <v>319</v>
      </c>
      <c r="C262" s="26" t="s">
        <v>665</v>
      </c>
      <c r="D262" s="27">
        <v>40000</v>
      </c>
      <c r="E262" s="64" t="s">
        <v>45</v>
      </c>
      <c r="F262" s="65">
        <f t="shared" si="3"/>
        <v>40000</v>
      </c>
    </row>
    <row r="263" spans="1:6" ht="22.5">
      <c r="A263" s="24" t="s">
        <v>530</v>
      </c>
      <c r="B263" s="63" t="s">
        <v>319</v>
      </c>
      <c r="C263" s="26" t="s">
        <v>666</v>
      </c>
      <c r="D263" s="27">
        <v>40000</v>
      </c>
      <c r="E263" s="64" t="s">
        <v>45</v>
      </c>
      <c r="F263" s="65">
        <f t="shared" si="3"/>
        <v>40000</v>
      </c>
    </row>
    <row r="264" spans="1:6">
      <c r="A264" s="24" t="s">
        <v>329</v>
      </c>
      <c r="B264" s="63" t="s">
        <v>319</v>
      </c>
      <c r="C264" s="26" t="s">
        <v>667</v>
      </c>
      <c r="D264" s="27">
        <v>40000</v>
      </c>
      <c r="E264" s="64" t="s">
        <v>45</v>
      </c>
      <c r="F264" s="65">
        <f t="shared" si="3"/>
        <v>40000</v>
      </c>
    </row>
    <row r="265" spans="1:6">
      <c r="A265" s="24" t="s">
        <v>353</v>
      </c>
      <c r="B265" s="63" t="s">
        <v>319</v>
      </c>
      <c r="C265" s="26" t="s">
        <v>668</v>
      </c>
      <c r="D265" s="27">
        <v>40000</v>
      </c>
      <c r="E265" s="64" t="s">
        <v>45</v>
      </c>
      <c r="F265" s="65">
        <f t="shared" si="3"/>
        <v>40000</v>
      </c>
    </row>
    <row r="266" spans="1:6" ht="9" customHeight="1">
      <c r="A266" s="67"/>
      <c r="B266" s="68"/>
      <c r="C266" s="69"/>
      <c r="D266" s="70"/>
      <c r="E266" s="68"/>
      <c r="F266" s="68"/>
    </row>
    <row r="267" spans="1:6" ht="13.5" customHeight="1">
      <c r="A267" s="71" t="s">
        <v>669</v>
      </c>
      <c r="B267" s="72" t="s">
        <v>670</v>
      </c>
      <c r="C267" s="73" t="s">
        <v>320</v>
      </c>
      <c r="D267" s="74">
        <f>-Источники!D12</f>
        <v>-58573727.770000003</v>
      </c>
      <c r="E267" s="74">
        <v>13535608.42</v>
      </c>
      <c r="F267" s="75" t="s">
        <v>671</v>
      </c>
    </row>
  </sheetData>
  <mergeCells count="7">
    <mergeCell ref="F4:F9"/>
    <mergeCell ref="C4:C9"/>
    <mergeCell ref="A2:D2"/>
    <mergeCell ref="A4:A11"/>
    <mergeCell ref="B4:B11"/>
    <mergeCell ref="D4:D11"/>
    <mergeCell ref="E4:E9"/>
  </mergeCells>
  <conditionalFormatting sqref="E14:F14 E16:F16">
    <cfRule type="cellIs" priority="1" stopIfTrue="1" operator="equal">
      <formula>0</formula>
    </cfRule>
  </conditionalFormatting>
  <conditionalFormatting sqref="E28:F29">
    <cfRule type="cellIs" priority="2" stopIfTrue="1" operator="equal">
      <formula>0</formula>
    </cfRule>
  </conditionalFormatting>
  <conditionalFormatting sqref="E31:F31">
    <cfRule type="cellIs" priority="3" stopIfTrue="1" operator="equal">
      <formula>0</formula>
    </cfRule>
  </conditionalFormatting>
  <pageMargins left="0.39370078740157483" right="0.39370078740157483" top="0.78740157480314965" bottom="0.39370078740157483" header="0.51181102362204722" footer="0.51181102362204722"/>
  <pageSetup paperSize="9" scale="66" fitToHeight="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6"/>
  <sheetViews>
    <sheetView showGridLines="0" topLeftCell="A10" workbookViewId="0">
      <selection activeCell="L37" sqref="L37"/>
    </sheetView>
  </sheetViews>
  <sheetFormatPr defaultRowHeight="12.75" customHeight="1"/>
  <cols>
    <col min="1" max="1" width="42.28515625" customWidth="1"/>
    <col min="2" max="2" width="5.5703125" customWidth="1"/>
    <col min="3" max="3" width="40.7109375" customWidth="1"/>
    <col min="4" max="6" width="18.7109375" customWidth="1"/>
  </cols>
  <sheetData>
    <row r="1" spans="1:6" ht="11.1" customHeight="1">
      <c r="A1" s="138" t="s">
        <v>672</v>
      </c>
      <c r="B1" s="138"/>
      <c r="C1" s="138"/>
      <c r="D1" s="138"/>
      <c r="E1" s="138"/>
      <c r="F1" s="138"/>
    </row>
    <row r="2" spans="1:6" ht="13.15" customHeight="1">
      <c r="A2" s="110" t="s">
        <v>673</v>
      </c>
      <c r="B2" s="110"/>
      <c r="C2" s="110"/>
      <c r="D2" s="110"/>
      <c r="E2" s="110"/>
      <c r="F2" s="110"/>
    </row>
    <row r="3" spans="1:6" ht="9" customHeight="1">
      <c r="A3" s="5"/>
      <c r="B3" s="76"/>
      <c r="C3" s="43"/>
      <c r="D3" s="9"/>
      <c r="E3" s="9"/>
      <c r="F3" s="43"/>
    </row>
    <row r="4" spans="1:6" ht="13.9" customHeight="1">
      <c r="A4" s="121" t="s">
        <v>20</v>
      </c>
      <c r="B4" s="115" t="s">
        <v>21</v>
      </c>
      <c r="C4" s="127" t="s">
        <v>674</v>
      </c>
      <c r="D4" s="118" t="s">
        <v>23</v>
      </c>
      <c r="E4" s="118" t="s">
        <v>24</v>
      </c>
      <c r="F4" s="124" t="s">
        <v>25</v>
      </c>
    </row>
    <row r="5" spans="1:6" ht="4.9000000000000004" customHeight="1">
      <c r="A5" s="122"/>
      <c r="B5" s="116"/>
      <c r="C5" s="128"/>
      <c r="D5" s="119"/>
      <c r="E5" s="119"/>
      <c r="F5" s="125"/>
    </row>
    <row r="6" spans="1:6" ht="6" customHeight="1">
      <c r="A6" s="122"/>
      <c r="B6" s="116"/>
      <c r="C6" s="128"/>
      <c r="D6" s="119"/>
      <c r="E6" s="119"/>
      <c r="F6" s="125"/>
    </row>
    <row r="7" spans="1:6" ht="4.9000000000000004" customHeight="1">
      <c r="A7" s="122"/>
      <c r="B7" s="116"/>
      <c r="C7" s="128"/>
      <c r="D7" s="119"/>
      <c r="E7" s="119"/>
      <c r="F7" s="125"/>
    </row>
    <row r="8" spans="1:6" ht="6" customHeight="1">
      <c r="A8" s="122"/>
      <c r="B8" s="116"/>
      <c r="C8" s="128"/>
      <c r="D8" s="119"/>
      <c r="E8" s="119"/>
      <c r="F8" s="125"/>
    </row>
    <row r="9" spans="1:6" ht="6" customHeight="1">
      <c r="A9" s="122"/>
      <c r="B9" s="116"/>
      <c r="C9" s="128"/>
      <c r="D9" s="119"/>
      <c r="E9" s="119"/>
      <c r="F9" s="125"/>
    </row>
    <row r="10" spans="1:6" ht="18" customHeight="1">
      <c r="A10" s="123"/>
      <c r="B10" s="117"/>
      <c r="C10" s="139"/>
      <c r="D10" s="120"/>
      <c r="E10" s="120"/>
      <c r="F10" s="126"/>
    </row>
    <row r="11" spans="1:6" ht="13.5" customHeight="1">
      <c r="A11" s="18">
        <v>1</v>
      </c>
      <c r="B11" s="19">
        <v>2</v>
      </c>
      <c r="C11" s="20">
        <v>3</v>
      </c>
      <c r="D11" s="21" t="s">
        <v>26</v>
      </c>
      <c r="E11" s="50" t="s">
        <v>27</v>
      </c>
      <c r="F11" s="23" t="s">
        <v>28</v>
      </c>
    </row>
    <row r="12" spans="1:6" ht="22.5">
      <c r="A12" s="77" t="s">
        <v>675</v>
      </c>
      <c r="B12" s="78" t="s">
        <v>676</v>
      </c>
      <c r="C12" s="79" t="s">
        <v>320</v>
      </c>
      <c r="D12" s="80">
        <v>58573727.770000003</v>
      </c>
      <c r="E12" s="80">
        <v>-13535608.42</v>
      </c>
      <c r="F12" s="81" t="s">
        <v>320</v>
      </c>
    </row>
    <row r="13" spans="1:6">
      <c r="A13" s="82" t="s">
        <v>32</v>
      </c>
      <c r="B13" s="83"/>
      <c r="C13" s="84"/>
      <c r="D13" s="85"/>
      <c r="E13" s="85"/>
      <c r="F13" s="86"/>
    </row>
    <row r="14" spans="1:6" ht="22.5">
      <c r="A14" s="51" t="s">
        <v>677</v>
      </c>
      <c r="B14" s="87" t="s">
        <v>678</v>
      </c>
      <c r="C14" s="88" t="s">
        <v>320</v>
      </c>
      <c r="D14" s="54" t="s">
        <v>45</v>
      </c>
      <c r="E14" s="54" t="s">
        <v>45</v>
      </c>
      <c r="F14" s="56" t="s">
        <v>45</v>
      </c>
    </row>
    <row r="15" spans="1:6">
      <c r="A15" s="82" t="s">
        <v>679</v>
      </c>
      <c r="B15" s="83"/>
      <c r="C15" s="84"/>
      <c r="D15" s="85"/>
      <c r="E15" s="85"/>
      <c r="F15" s="86"/>
    </row>
    <row r="16" spans="1:6">
      <c r="A16" s="51" t="s">
        <v>680</v>
      </c>
      <c r="B16" s="87" t="s">
        <v>681</v>
      </c>
      <c r="C16" s="88" t="s">
        <v>320</v>
      </c>
      <c r="D16" s="54" t="s">
        <v>45</v>
      </c>
      <c r="E16" s="54" t="s">
        <v>45</v>
      </c>
      <c r="F16" s="56" t="s">
        <v>45</v>
      </c>
    </row>
    <row r="17" spans="1:6">
      <c r="A17" s="82" t="s">
        <v>679</v>
      </c>
      <c r="B17" s="83"/>
      <c r="C17" s="84"/>
      <c r="D17" s="85"/>
      <c r="E17" s="85"/>
      <c r="F17" s="86"/>
    </row>
    <row r="18" spans="1:6">
      <c r="A18" s="77" t="s">
        <v>682</v>
      </c>
      <c r="B18" s="78" t="s">
        <v>683</v>
      </c>
      <c r="C18" s="79" t="s">
        <v>684</v>
      </c>
      <c r="D18" s="80">
        <v>58573727.770000003</v>
      </c>
      <c r="E18" s="80">
        <v>-13535608.42</v>
      </c>
      <c r="F18" s="81">
        <v>72109336.189999998</v>
      </c>
    </row>
    <row r="19" spans="1:6" ht="22.5">
      <c r="A19" s="77" t="s">
        <v>685</v>
      </c>
      <c r="B19" s="78" t="s">
        <v>683</v>
      </c>
      <c r="C19" s="79" t="s">
        <v>686</v>
      </c>
      <c r="D19" s="80">
        <v>58573727.770000003</v>
      </c>
      <c r="E19" s="80">
        <v>-13535608.42</v>
      </c>
      <c r="F19" s="81">
        <v>72109336.189999998</v>
      </c>
    </row>
    <row r="20" spans="1:6">
      <c r="A20" s="77" t="s">
        <v>687</v>
      </c>
      <c r="B20" s="78" t="s">
        <v>688</v>
      </c>
      <c r="C20" s="79" t="s">
        <v>689</v>
      </c>
      <c r="D20" s="80">
        <v>-752441941.88999999</v>
      </c>
      <c r="E20" s="80">
        <v>-558977070.24000001</v>
      </c>
      <c r="F20" s="81" t="s">
        <v>671</v>
      </c>
    </row>
    <row r="21" spans="1:6">
      <c r="A21" s="90" t="s">
        <v>716</v>
      </c>
      <c r="B21" s="91" t="s">
        <v>688</v>
      </c>
      <c r="C21" s="92" t="s">
        <v>717</v>
      </c>
      <c r="D21" s="27">
        <v>-752441941.88999999</v>
      </c>
      <c r="E21" s="27">
        <v>-558977070.24000001</v>
      </c>
      <c r="F21" s="65" t="s">
        <v>671</v>
      </c>
    </row>
    <row r="22" spans="1:6" ht="22.5">
      <c r="A22" s="90" t="s">
        <v>718</v>
      </c>
      <c r="B22" s="91" t="s">
        <v>688</v>
      </c>
      <c r="C22" s="92" t="s">
        <v>719</v>
      </c>
      <c r="D22" s="27">
        <v>-752441941.88999999</v>
      </c>
      <c r="E22" s="27">
        <v>-558977070.24000001</v>
      </c>
      <c r="F22" s="65" t="s">
        <v>671</v>
      </c>
    </row>
    <row r="23" spans="1:6" ht="22.5">
      <c r="A23" s="24" t="s">
        <v>690</v>
      </c>
      <c r="B23" s="25" t="s">
        <v>688</v>
      </c>
      <c r="C23" s="89" t="s">
        <v>691</v>
      </c>
      <c r="D23" s="27">
        <v>-752441941.88999999</v>
      </c>
      <c r="E23" s="27">
        <v>-558977070.24000001</v>
      </c>
      <c r="F23" s="65" t="s">
        <v>671</v>
      </c>
    </row>
    <row r="24" spans="1:6" ht="12.75" customHeight="1">
      <c r="A24" s="77" t="s">
        <v>692</v>
      </c>
      <c r="B24" s="78" t="s">
        <v>693</v>
      </c>
      <c r="C24" s="93" t="s">
        <v>694</v>
      </c>
      <c r="D24" s="94">
        <v>811015669.65999997</v>
      </c>
      <c r="E24" s="94">
        <v>545441461.82000005</v>
      </c>
      <c r="F24" s="95" t="s">
        <v>671</v>
      </c>
    </row>
    <row r="25" spans="1:6" ht="12.75" customHeight="1">
      <c r="A25" s="90" t="s">
        <v>720</v>
      </c>
      <c r="B25" s="91" t="s">
        <v>693</v>
      </c>
      <c r="C25" s="92" t="s">
        <v>721</v>
      </c>
      <c r="D25" s="27">
        <v>811015669.65999997</v>
      </c>
      <c r="E25" s="27">
        <v>545441461.82000005</v>
      </c>
      <c r="F25" s="65" t="s">
        <v>671</v>
      </c>
    </row>
    <row r="26" spans="1:6" ht="25.5" customHeight="1">
      <c r="A26" s="90" t="s">
        <v>722</v>
      </c>
      <c r="B26" s="91" t="s">
        <v>693</v>
      </c>
      <c r="C26" s="92" t="s">
        <v>723</v>
      </c>
      <c r="D26" s="27">
        <v>811015669.65999997</v>
      </c>
      <c r="E26" s="27">
        <v>545441461.82000005</v>
      </c>
      <c r="F26" s="65" t="s">
        <v>671</v>
      </c>
    </row>
    <row r="27" spans="1:6" ht="25.5" customHeight="1">
      <c r="A27" s="24" t="s">
        <v>695</v>
      </c>
      <c r="B27" s="25" t="s">
        <v>693</v>
      </c>
      <c r="C27" s="89" t="s">
        <v>696</v>
      </c>
      <c r="D27" s="27">
        <v>811015669.65999997</v>
      </c>
      <c r="E27" s="27">
        <v>545441461.82000005</v>
      </c>
      <c r="F27" s="65" t="s">
        <v>671</v>
      </c>
    </row>
    <row r="29" spans="1:6" ht="12.75" customHeight="1">
      <c r="A29" s="96"/>
      <c r="B29" s="97"/>
      <c r="C29" s="97"/>
      <c r="D29" s="98"/>
      <c r="E29" s="134"/>
      <c r="F29" s="135"/>
    </row>
    <row r="30" spans="1:6" ht="12.75" customHeight="1">
      <c r="A30" s="99"/>
      <c r="B30" s="136"/>
      <c r="C30" s="136"/>
      <c r="D30" s="136"/>
      <c r="E30" s="136"/>
      <c r="F30" s="100"/>
    </row>
    <row r="31" spans="1:6" ht="12.75" customHeight="1">
      <c r="A31" s="101"/>
      <c r="B31" s="101"/>
      <c r="C31" s="101"/>
      <c r="D31" s="101"/>
      <c r="E31" s="101"/>
      <c r="F31" s="101"/>
    </row>
    <row r="32" spans="1:6" ht="12.75" customHeight="1">
      <c r="A32" s="102"/>
      <c r="B32" s="101"/>
      <c r="C32" s="101"/>
      <c r="D32" s="101"/>
      <c r="E32" s="101"/>
      <c r="F32" s="101"/>
    </row>
    <row r="33" spans="1:6" ht="12.75" customHeight="1">
      <c r="A33" s="103"/>
      <c r="B33" s="97"/>
      <c r="C33" s="97"/>
      <c r="D33" s="104"/>
      <c r="E33" s="137"/>
      <c r="F33" s="135"/>
    </row>
    <row r="34" spans="1:6" ht="12.75" customHeight="1">
      <c r="A34" s="105"/>
      <c r="B34" s="136"/>
      <c r="C34" s="136"/>
      <c r="D34" s="136"/>
      <c r="E34" s="136"/>
      <c r="F34" s="100"/>
    </row>
    <row r="37" spans="1:6" ht="12.75" customHeight="1">
      <c r="A37" s="106"/>
    </row>
    <row r="38" spans="1:6" ht="12.75" customHeight="1">
      <c r="A38" s="106"/>
    </row>
    <row r="39" spans="1:6" ht="12.75" customHeight="1">
      <c r="A39" s="106"/>
    </row>
    <row r="40" spans="1:6" ht="12.75" customHeight="1">
      <c r="A40" s="106"/>
      <c r="D40" s="107"/>
    </row>
    <row r="41" spans="1:6" ht="12.75" customHeight="1">
      <c r="A41" s="106"/>
    </row>
    <row r="42" spans="1:6" ht="12.75" customHeight="1">
      <c r="A42" s="108"/>
      <c r="B42" s="105"/>
      <c r="C42" s="105"/>
      <c r="D42" s="109"/>
      <c r="E42" s="105"/>
    </row>
    <row r="43" spans="1:6" ht="12.75" customHeight="1">
      <c r="A43" s="108"/>
      <c r="B43" s="105"/>
      <c r="C43" s="105"/>
      <c r="D43" s="109"/>
      <c r="E43" s="105"/>
    </row>
    <row r="44" spans="1:6" ht="12.75" customHeight="1">
      <c r="A44" s="108"/>
      <c r="B44" s="105"/>
      <c r="C44" s="105"/>
      <c r="D44" s="105"/>
      <c r="E44" s="105"/>
    </row>
    <row r="45" spans="1:6" ht="12.75" customHeight="1">
      <c r="A45" s="108"/>
      <c r="B45" s="105"/>
      <c r="C45" s="105"/>
      <c r="D45" s="109"/>
      <c r="E45" s="105"/>
    </row>
    <row r="46" spans="1:6" ht="12.75" customHeight="1">
      <c r="A46" s="108"/>
      <c r="B46" s="105"/>
      <c r="C46" s="105"/>
      <c r="D46" s="109"/>
      <c r="E46" s="105"/>
    </row>
  </sheetData>
  <mergeCells count="14">
    <mergeCell ref="A2:F2"/>
    <mergeCell ref="A1:F1"/>
    <mergeCell ref="A4:A10"/>
    <mergeCell ref="B4:B10"/>
    <mergeCell ref="D4:D10"/>
    <mergeCell ref="C4:C10"/>
    <mergeCell ref="E4:E10"/>
    <mergeCell ref="F4:F10"/>
    <mergeCell ref="E29:F29"/>
    <mergeCell ref="B30:C30"/>
    <mergeCell ref="D30:E30"/>
    <mergeCell ref="E33:F33"/>
    <mergeCell ref="B34:C34"/>
    <mergeCell ref="D34:E34"/>
  </mergeCells>
  <conditionalFormatting sqref="F15:F17 E13:F13 E15">
    <cfRule type="cellIs" priority="2" stopIfTrue="1" operator="equal">
      <formula>0</formula>
    </cfRule>
  </conditionalFormatting>
  <conditionalFormatting sqref="E88:F88">
    <cfRule type="cellIs" priority="5" stopIfTrue="1" operator="equal">
      <formula>0</formula>
    </cfRule>
  </conditionalFormatting>
  <conditionalFormatting sqref="E29:F31">
    <cfRule type="cellIs" priority="1" stopIfTrue="1" operator="equal">
      <formula>0</formula>
    </cfRule>
  </conditionalFormatting>
  <pageMargins left="0.39370078740157483" right="0.39370078740157483" top="0.78740157480314965" bottom="0.39370078740157483" header="0.51181102362204722" footer="0.51181102362204722"/>
  <pageSetup paperSize="9" fitToHeight="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:B11"/>
  <sheetViews>
    <sheetView workbookViewId="0"/>
  </sheetViews>
  <sheetFormatPr defaultRowHeight="12.75"/>
  <sheetData>
    <row r="1" spans="1:2">
      <c r="A1" t="s">
        <v>697</v>
      </c>
      <c r="B1" t="s">
        <v>698</v>
      </c>
    </row>
    <row r="2" spans="1:2">
      <c r="A2" t="s">
        <v>699</v>
      </c>
      <c r="B2" t="s">
        <v>700</v>
      </c>
    </row>
    <row r="3" spans="1:2">
      <c r="A3" t="s">
        <v>701</v>
      </c>
      <c r="B3" t="s">
        <v>6</v>
      </c>
    </row>
    <row r="4" spans="1:2">
      <c r="A4" t="s">
        <v>702</v>
      </c>
      <c r="B4" t="s">
        <v>703</v>
      </c>
    </row>
    <row r="5" spans="1:2">
      <c r="A5" t="s">
        <v>704</v>
      </c>
      <c r="B5" t="s">
        <v>705</v>
      </c>
    </row>
    <row r="6" spans="1:2">
      <c r="A6" t="s">
        <v>706</v>
      </c>
      <c r="B6" t="s">
        <v>698</v>
      </c>
    </row>
    <row r="7" spans="1:2">
      <c r="A7" t="s">
        <v>707</v>
      </c>
      <c r="B7" t="s">
        <v>708</v>
      </c>
    </row>
    <row r="8" spans="1:2">
      <c r="A8" t="s">
        <v>709</v>
      </c>
      <c r="B8" t="s">
        <v>708</v>
      </c>
    </row>
    <row r="9" spans="1:2">
      <c r="A9" t="s">
        <v>710</v>
      </c>
      <c r="B9" t="s">
        <v>711</v>
      </c>
    </row>
    <row r="10" spans="1:2">
      <c r="A10" t="s">
        <v>712</v>
      </c>
      <c r="B10" t="s">
        <v>17</v>
      </c>
    </row>
    <row r="11" spans="1:2">
      <c r="A11" t="s">
        <v>713</v>
      </c>
      <c r="B11" t="s">
        <v>705</v>
      </c>
    </row>
  </sheetData>
  <pageMargins left="0.75" right="0.75" top="1" bottom="1" header="0.5" footer="0.5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28</vt:i4>
      </vt:variant>
    </vt:vector>
  </HeadingPairs>
  <TitlesOfParts>
    <vt:vector size="32" baseType="lpstr">
      <vt:lpstr>Доходы</vt:lpstr>
      <vt:lpstr>Расходы</vt:lpstr>
      <vt:lpstr>Источники</vt:lpstr>
      <vt:lpstr>_params</vt:lpstr>
      <vt:lpstr>Доходы!APPT</vt:lpstr>
      <vt:lpstr>Расходы!APPT</vt:lpstr>
      <vt:lpstr>Доходы!FILE_NAME</vt:lpstr>
      <vt:lpstr>Доходы!FIO</vt:lpstr>
      <vt:lpstr>Расходы!FIO</vt:lpstr>
      <vt:lpstr>Доходы!FORM_CODE</vt:lpstr>
      <vt:lpstr>Доходы!LAST_CELL</vt:lpstr>
      <vt:lpstr>Расходы!LAST_CELL</vt:lpstr>
      <vt:lpstr>Доходы!PARAMS</vt:lpstr>
      <vt:lpstr>Доходы!PERIOD</vt:lpstr>
      <vt:lpstr>Доходы!RANGE_NAMES</vt:lpstr>
      <vt:lpstr>Доходы!RBEGIN_1</vt:lpstr>
      <vt:lpstr>Источники!RBEGIN_1</vt:lpstr>
      <vt:lpstr>Расходы!RBEGIN_1</vt:lpstr>
      <vt:lpstr>Доходы!REG_DATE</vt:lpstr>
      <vt:lpstr>Доходы!REND_1</vt:lpstr>
      <vt:lpstr>Источники!REND_1</vt:lpstr>
      <vt:lpstr>Расходы!REND_1</vt:lpstr>
      <vt:lpstr>Источники!S_520</vt:lpstr>
      <vt:lpstr>Источники!S_620</vt:lpstr>
      <vt:lpstr>Источники!S_700</vt:lpstr>
      <vt:lpstr>Источники!S_700A</vt:lpstr>
      <vt:lpstr>Доходы!SIGN</vt:lpstr>
      <vt:lpstr>Расходы!SIGN</vt:lpstr>
      <vt:lpstr>Доходы!SRC_CODE</vt:lpstr>
      <vt:lpstr>Доходы!SRC_KIND</vt:lpstr>
      <vt:lpstr>Доходы!Заголовки_для_печати</vt:lpstr>
      <vt:lpstr>Расходы!Заголовки_для_печати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Игнатьева</dc:creator>
  <dc:description>POI HSSF rep:2.54.0.271</dc:description>
  <cp:lastModifiedBy>Татьяна Игнатьева</cp:lastModifiedBy>
  <cp:lastPrinted>2022-10-10T06:36:40Z</cp:lastPrinted>
  <dcterms:created xsi:type="dcterms:W3CDTF">2022-10-10T06:00:28Z</dcterms:created>
  <dcterms:modified xsi:type="dcterms:W3CDTF">2022-10-11T05:18:44Z</dcterms:modified>
</cp:coreProperties>
</file>